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884" windowHeight="8964" activeTab="7"/>
  </bookViews>
  <sheets>
    <sheet name="на 25.02" sheetId="4" r:id="rId1"/>
    <sheet name="на 16.04" sheetId="3" r:id="rId2"/>
    <sheet name="на 14.07" sheetId="6" r:id="rId3"/>
    <sheet name="на 05.08 " sheetId="8" r:id="rId4"/>
    <sheet name="на 30.09  (2)" sheetId="9" r:id="rId5"/>
    <sheet name="на 09.12" sheetId="10" r:id="rId6"/>
    <sheet name="проект 2021" sheetId="7" r:id="rId7"/>
    <sheet name="на 24.12.2020" sheetId="11" r:id="rId8"/>
  </sheets>
  <definedNames>
    <definedName name="_xlnm.Print_Titles" localSheetId="3">'на 05.08 '!$5:$7</definedName>
    <definedName name="_xlnm.Print_Titles" localSheetId="5">'на 09.12'!$5:$7</definedName>
    <definedName name="_xlnm.Print_Titles" localSheetId="2">'на 14.07'!$5:$7</definedName>
    <definedName name="_xlnm.Print_Titles" localSheetId="1">'на 16.04'!$5:$7</definedName>
    <definedName name="_xlnm.Print_Titles" localSheetId="7">'на 24.12.2020'!$5:$7</definedName>
    <definedName name="_xlnm.Print_Titles" localSheetId="0">'на 25.02'!$5:$7</definedName>
    <definedName name="_xlnm.Print_Titles" localSheetId="4">'на 30.09  (2)'!$5:$7</definedName>
    <definedName name="_xlnm.Print_Titles" localSheetId="6">'проект 2021'!$5:$7</definedName>
    <definedName name="_xlnm.Print_Area" localSheetId="3">'на 05.08 '!$A$1:$P$646</definedName>
    <definedName name="_xlnm.Print_Area" localSheetId="5">'на 09.12'!$A$1:$P$656</definedName>
    <definedName name="_xlnm.Print_Area" localSheetId="2">'на 14.07'!$A$1:$P$639</definedName>
    <definedName name="_xlnm.Print_Area" localSheetId="1">'на 16.04'!$A$1:$P$636</definedName>
    <definedName name="_xlnm.Print_Area" localSheetId="7">'на 24.12.2020'!$A$1:$P$676</definedName>
    <definedName name="_xlnm.Print_Area" localSheetId="0">'на 25.02'!$A$1:$P$631</definedName>
    <definedName name="_xlnm.Print_Area" localSheetId="4">'на 30.09  (2)'!$A$1:$P$656</definedName>
    <definedName name="_xlnm.Print_Area" localSheetId="6">'проект 2021'!$A$1:$P$676</definedName>
  </definedNames>
  <calcPr calcId="152511"/>
</workbook>
</file>

<file path=xl/calcChain.xml><?xml version="1.0" encoding="utf-8"?>
<calcChain xmlns="http://schemas.openxmlformats.org/spreadsheetml/2006/main">
  <c r="K413" i="11" l="1"/>
  <c r="L413" i="11"/>
  <c r="M413" i="11"/>
  <c r="G413" i="11"/>
  <c r="H413" i="11"/>
  <c r="I413" i="11"/>
  <c r="J413" i="11"/>
  <c r="F676" i="11" l="1"/>
  <c r="F675" i="11"/>
  <c r="F674" i="11"/>
  <c r="F673" i="11"/>
  <c r="F672" i="11"/>
  <c r="M671" i="11"/>
  <c r="L671" i="11"/>
  <c r="K671" i="11"/>
  <c r="J671" i="11"/>
  <c r="I671" i="11"/>
  <c r="H671" i="11"/>
  <c r="G671" i="11"/>
  <c r="F671" i="11" s="1"/>
  <c r="I670" i="11"/>
  <c r="H670" i="11"/>
  <c r="G670" i="11"/>
  <c r="F670" i="11" s="1"/>
  <c r="M669" i="11"/>
  <c r="M664" i="11" s="1"/>
  <c r="L669" i="11"/>
  <c r="K669" i="11"/>
  <c r="K664" i="11" s="1"/>
  <c r="J669" i="11"/>
  <c r="J664" i="11" s="1"/>
  <c r="I669" i="11"/>
  <c r="H669" i="11"/>
  <c r="G669" i="11"/>
  <c r="F669" i="11" s="1"/>
  <c r="M668" i="11"/>
  <c r="M663" i="11" s="1"/>
  <c r="L668" i="11"/>
  <c r="K668" i="11"/>
  <c r="K663" i="11" s="1"/>
  <c r="J668" i="11"/>
  <c r="J663" i="11" s="1"/>
  <c r="J661" i="11" s="1"/>
  <c r="I668" i="11"/>
  <c r="H668" i="11"/>
  <c r="H663" i="11" s="1"/>
  <c r="H661" i="11" s="1"/>
  <c r="G668" i="11"/>
  <c r="F668" i="11" s="1"/>
  <c r="I667" i="11"/>
  <c r="I662" i="11" s="1"/>
  <c r="H667" i="11"/>
  <c r="G667" i="11"/>
  <c r="F667" i="11" s="1"/>
  <c r="M666" i="11"/>
  <c r="L666" i="11"/>
  <c r="K666" i="11"/>
  <c r="J666" i="11"/>
  <c r="I666" i="11"/>
  <c r="H666" i="11"/>
  <c r="G666" i="11"/>
  <c r="F666" i="11" s="1"/>
  <c r="F665" i="11"/>
  <c r="L664" i="11"/>
  <c r="I664" i="11"/>
  <c r="H664" i="11"/>
  <c r="G664" i="11"/>
  <c r="L663" i="11"/>
  <c r="L661" i="11" s="1"/>
  <c r="I663" i="11"/>
  <c r="F660" i="11"/>
  <c r="F659" i="11"/>
  <c r="F658" i="11"/>
  <c r="F657" i="11"/>
  <c r="M656" i="11"/>
  <c r="L656" i="11"/>
  <c r="K656" i="11"/>
  <c r="J656" i="11"/>
  <c r="I656" i="11"/>
  <c r="H656" i="11"/>
  <c r="F655" i="11"/>
  <c r="F654" i="11"/>
  <c r="F653" i="11"/>
  <c r="F652" i="11"/>
  <c r="M651" i="11"/>
  <c r="L651" i="11"/>
  <c r="K651" i="11"/>
  <c r="J651" i="11"/>
  <c r="I651" i="11"/>
  <c r="H651" i="11"/>
  <c r="G651" i="11"/>
  <c r="F651" i="11" s="1"/>
  <c r="F650" i="11"/>
  <c r="F649" i="11"/>
  <c r="F648" i="11"/>
  <c r="F647" i="11"/>
  <c r="M646" i="11"/>
  <c r="L646" i="11"/>
  <c r="K646" i="11"/>
  <c r="I646" i="11"/>
  <c r="H646" i="11"/>
  <c r="G646" i="11"/>
  <c r="F645" i="11"/>
  <c r="F644" i="11"/>
  <c r="F643" i="11"/>
  <c r="F642" i="11"/>
  <c r="M641" i="11"/>
  <c r="L641" i="11"/>
  <c r="K641" i="11"/>
  <c r="J641" i="11"/>
  <c r="I641" i="11"/>
  <c r="H641" i="11"/>
  <c r="G641" i="11"/>
  <c r="F640" i="11"/>
  <c r="F639" i="11"/>
  <c r="F638" i="11"/>
  <c r="F637" i="11"/>
  <c r="M636" i="11"/>
  <c r="L636" i="11"/>
  <c r="K636" i="11"/>
  <c r="J636" i="11"/>
  <c r="I636" i="11"/>
  <c r="H636" i="11"/>
  <c r="G636" i="11"/>
  <c r="F636" i="11" s="1"/>
  <c r="F635" i="11"/>
  <c r="M634" i="11"/>
  <c r="M631" i="11" s="1"/>
  <c r="L634" i="11"/>
  <c r="L629" i="11" s="1"/>
  <c r="K634" i="11"/>
  <c r="K631" i="11" s="1"/>
  <c r="J634" i="11"/>
  <c r="I634" i="11"/>
  <c r="I629" i="11" s="1"/>
  <c r="H634" i="11"/>
  <c r="H629" i="11" s="1"/>
  <c r="G634" i="11"/>
  <c r="F634" i="11" s="1"/>
  <c r="M633" i="11"/>
  <c r="L633" i="11"/>
  <c r="K633" i="11"/>
  <c r="K628" i="11" s="1"/>
  <c r="K623" i="11" s="1"/>
  <c r="J633" i="11"/>
  <c r="J631" i="11" s="1"/>
  <c r="I633" i="11"/>
  <c r="H633" i="11"/>
  <c r="G633" i="11"/>
  <c r="F632" i="11"/>
  <c r="G631" i="11"/>
  <c r="F630" i="11"/>
  <c r="M629" i="11"/>
  <c r="M624" i="11" s="1"/>
  <c r="J629" i="11"/>
  <c r="M628" i="11"/>
  <c r="M623" i="11" s="1"/>
  <c r="J628" i="11"/>
  <c r="I628" i="11"/>
  <c r="I623" i="11" s="1"/>
  <c r="F627" i="11"/>
  <c r="F625" i="11"/>
  <c r="L624" i="11"/>
  <c r="H624" i="11"/>
  <c r="F622" i="11"/>
  <c r="F620" i="11"/>
  <c r="F619" i="11"/>
  <c r="F618" i="11"/>
  <c r="F617" i="11"/>
  <c r="M616" i="11"/>
  <c r="L616" i="11"/>
  <c r="K616" i="11"/>
  <c r="J616" i="11"/>
  <c r="I616" i="11"/>
  <c r="H616" i="11"/>
  <c r="G616" i="11"/>
  <c r="M615" i="11"/>
  <c r="L615" i="11"/>
  <c r="K615" i="11"/>
  <c r="J615" i="11"/>
  <c r="I615" i="11"/>
  <c r="H615" i="11"/>
  <c r="G615" i="11"/>
  <c r="F615" i="11" s="1"/>
  <c r="M614" i="11"/>
  <c r="L614" i="11"/>
  <c r="L574" i="11" s="1"/>
  <c r="K614" i="11"/>
  <c r="J614" i="11"/>
  <c r="J574" i="11" s="1"/>
  <c r="J571" i="11" s="1"/>
  <c r="I614" i="11"/>
  <c r="H614" i="11"/>
  <c r="G614" i="11"/>
  <c r="M613" i="11"/>
  <c r="M573" i="11" s="1"/>
  <c r="L613" i="11"/>
  <c r="K613" i="11"/>
  <c r="K573" i="11" s="1"/>
  <c r="K571" i="11" s="1"/>
  <c r="J613" i="11"/>
  <c r="I613" i="11"/>
  <c r="H613" i="11"/>
  <c r="G613" i="11"/>
  <c r="M612" i="11"/>
  <c r="L612" i="11"/>
  <c r="L611" i="11" s="1"/>
  <c r="K612" i="11"/>
  <c r="J612" i="11"/>
  <c r="I612" i="11"/>
  <c r="H612" i="11"/>
  <c r="H611" i="11" s="1"/>
  <c r="G612" i="11"/>
  <c r="J611" i="11"/>
  <c r="F610" i="11"/>
  <c r="F609" i="11"/>
  <c r="F608" i="11"/>
  <c r="F607" i="11"/>
  <c r="F606" i="11"/>
  <c r="F605" i="11"/>
  <c r="F604" i="11"/>
  <c r="F603" i="11"/>
  <c r="F602" i="11"/>
  <c r="I601" i="11"/>
  <c r="I596" i="11" s="1"/>
  <c r="H601" i="11"/>
  <c r="F600" i="11"/>
  <c r="I599" i="11"/>
  <c r="H599" i="11"/>
  <c r="F599" i="11" s="1"/>
  <c r="F598" i="11"/>
  <c r="F597" i="11"/>
  <c r="F595" i="11"/>
  <c r="F594" i="11"/>
  <c r="F593" i="11"/>
  <c r="F592" i="11"/>
  <c r="F591" i="11"/>
  <c r="F590" i="11"/>
  <c r="F589" i="11"/>
  <c r="F588" i="11"/>
  <c r="F587" i="11"/>
  <c r="F586" i="11"/>
  <c r="F585" i="11"/>
  <c r="F584" i="11"/>
  <c r="F583" i="11"/>
  <c r="F582" i="11"/>
  <c r="M581" i="11"/>
  <c r="L581" i="11"/>
  <c r="K581" i="11"/>
  <c r="J581" i="11"/>
  <c r="I581" i="11"/>
  <c r="H581" i="11"/>
  <c r="G581" i="11"/>
  <c r="F580" i="11"/>
  <c r="M579" i="11"/>
  <c r="L579" i="11"/>
  <c r="L576" i="11" s="1"/>
  <c r="K579" i="11"/>
  <c r="K576" i="11" s="1"/>
  <c r="J579" i="11"/>
  <c r="I579" i="11"/>
  <c r="H579" i="11"/>
  <c r="H576" i="11" s="1"/>
  <c r="I578" i="11"/>
  <c r="F578" i="11" s="1"/>
  <c r="F577" i="11"/>
  <c r="J576" i="11"/>
  <c r="G576" i="11"/>
  <c r="F575" i="11"/>
  <c r="K574" i="11"/>
  <c r="H574" i="11"/>
  <c r="G574" i="11"/>
  <c r="L573" i="11"/>
  <c r="J573" i="11"/>
  <c r="H573" i="11"/>
  <c r="G573" i="11"/>
  <c r="G571" i="11" s="1"/>
  <c r="F572" i="11"/>
  <c r="F570" i="11"/>
  <c r="F569" i="11"/>
  <c r="F568" i="11"/>
  <c r="F567" i="11"/>
  <c r="M566" i="11"/>
  <c r="L566" i="11"/>
  <c r="K566" i="11"/>
  <c r="J566" i="11"/>
  <c r="I566" i="11"/>
  <c r="H566" i="11"/>
  <c r="G566" i="11"/>
  <c r="F566" i="11" s="1"/>
  <c r="F565" i="11"/>
  <c r="F564" i="11"/>
  <c r="F563" i="11"/>
  <c r="F562" i="11"/>
  <c r="F561" i="11"/>
  <c r="M560" i="11"/>
  <c r="L560" i="11"/>
  <c r="K560" i="11"/>
  <c r="J560" i="11"/>
  <c r="I560" i="11"/>
  <c r="H560" i="11"/>
  <c r="G560" i="11"/>
  <c r="F559" i="11"/>
  <c r="I558" i="11"/>
  <c r="H558" i="11"/>
  <c r="F558" i="11"/>
  <c r="F557" i="11"/>
  <c r="F556" i="11"/>
  <c r="J555" i="11"/>
  <c r="I555" i="11"/>
  <c r="H555" i="11"/>
  <c r="G555" i="11"/>
  <c r="F554" i="11"/>
  <c r="J553" i="11"/>
  <c r="J550" i="11" s="1"/>
  <c r="H553" i="11"/>
  <c r="F552" i="11"/>
  <c r="F551" i="11"/>
  <c r="G550" i="11"/>
  <c r="F549" i="11"/>
  <c r="M548" i="11"/>
  <c r="L548" i="11"/>
  <c r="K548" i="11"/>
  <c r="K545" i="11" s="1"/>
  <c r="H548" i="11"/>
  <c r="G548" i="11"/>
  <c r="L547" i="11"/>
  <c r="L545" i="11" s="1"/>
  <c r="K547" i="11"/>
  <c r="J547" i="11"/>
  <c r="I547" i="11"/>
  <c r="H547" i="11"/>
  <c r="G547" i="11"/>
  <c r="F546" i="11"/>
  <c r="H545" i="11"/>
  <c r="F544" i="11"/>
  <c r="F543" i="11"/>
  <c r="F542" i="11"/>
  <c r="F541" i="11"/>
  <c r="M540" i="11"/>
  <c r="L540" i="11"/>
  <c r="K540" i="11"/>
  <c r="J540" i="11"/>
  <c r="I540" i="11"/>
  <c r="H540" i="11"/>
  <c r="G540" i="11"/>
  <c r="F540" i="11" s="1"/>
  <c r="F539" i="11"/>
  <c r="F538" i="11"/>
  <c r="F537" i="11"/>
  <c r="F536" i="11"/>
  <c r="M535" i="11"/>
  <c r="L535" i="11"/>
  <c r="J535" i="11"/>
  <c r="I535" i="11"/>
  <c r="H535" i="11"/>
  <c r="G535" i="11"/>
  <c r="F534" i="11"/>
  <c r="M533" i="11"/>
  <c r="L533" i="11"/>
  <c r="L530" i="11" s="1"/>
  <c r="J533" i="11"/>
  <c r="I533" i="11"/>
  <c r="H533" i="11"/>
  <c r="J532" i="11"/>
  <c r="F532" i="11" s="1"/>
  <c r="J531" i="11"/>
  <c r="F531" i="11" s="1"/>
  <c r="I530" i="11"/>
  <c r="G530" i="11"/>
  <c r="F529" i="11"/>
  <c r="F528" i="11"/>
  <c r="F527" i="11"/>
  <c r="F526" i="11"/>
  <c r="M525" i="11"/>
  <c r="L525" i="11"/>
  <c r="J525" i="11"/>
  <c r="I525" i="11"/>
  <c r="H525" i="11"/>
  <c r="G525" i="11"/>
  <c r="F524" i="11"/>
  <c r="M523" i="11"/>
  <c r="M520" i="11" s="1"/>
  <c r="L523" i="11"/>
  <c r="L520" i="11" s="1"/>
  <c r="J523" i="11"/>
  <c r="I523" i="11"/>
  <c r="H523" i="11"/>
  <c r="H520" i="11" s="1"/>
  <c r="G523" i="11"/>
  <c r="J522" i="11"/>
  <c r="F521" i="11"/>
  <c r="G520" i="11"/>
  <c r="F519" i="11"/>
  <c r="F518" i="11"/>
  <c r="F517" i="11"/>
  <c r="F516" i="11"/>
  <c r="M515" i="11"/>
  <c r="L515" i="11"/>
  <c r="K515" i="11"/>
  <c r="J515" i="11"/>
  <c r="I515" i="11"/>
  <c r="H515" i="11"/>
  <c r="G515" i="11"/>
  <c r="F514" i="11"/>
  <c r="F513" i="11"/>
  <c r="F512" i="11"/>
  <c r="F511" i="11"/>
  <c r="M510" i="11"/>
  <c r="L510" i="11"/>
  <c r="K510" i="11"/>
  <c r="J510" i="11"/>
  <c r="I510" i="11"/>
  <c r="H510" i="11"/>
  <c r="G510" i="11"/>
  <c r="F509" i="11"/>
  <c r="M508" i="11"/>
  <c r="M505" i="11" s="1"/>
  <c r="L508" i="11"/>
  <c r="K508" i="11"/>
  <c r="K505" i="11" s="1"/>
  <c r="J508" i="11"/>
  <c r="J505" i="11" s="1"/>
  <c r="I508" i="11"/>
  <c r="I505" i="11" s="1"/>
  <c r="H508" i="11"/>
  <c r="G508" i="11"/>
  <c r="G505" i="11" s="1"/>
  <c r="F507" i="11"/>
  <c r="F506" i="11"/>
  <c r="I504" i="11"/>
  <c r="F504" i="11" s="1"/>
  <c r="H504" i="11"/>
  <c r="G504" i="11"/>
  <c r="J503" i="11"/>
  <c r="J500" i="11" s="1"/>
  <c r="I502" i="11"/>
  <c r="H502" i="11"/>
  <c r="G502" i="11"/>
  <c r="F502" i="11"/>
  <c r="I501" i="11"/>
  <c r="H501" i="11"/>
  <c r="G501" i="11"/>
  <c r="G452" i="11" s="1"/>
  <c r="F501" i="11"/>
  <c r="F499" i="11"/>
  <c r="F498" i="11"/>
  <c r="F497" i="11"/>
  <c r="F496" i="11"/>
  <c r="F495" i="11"/>
  <c r="F494" i="11"/>
  <c r="M493" i="11"/>
  <c r="L493" i="11"/>
  <c r="K493" i="11"/>
  <c r="J493" i="11"/>
  <c r="I493" i="11"/>
  <c r="H493" i="11"/>
  <c r="G493" i="11"/>
  <c r="F492" i="11"/>
  <c r="M491" i="11"/>
  <c r="L491" i="11"/>
  <c r="K491" i="11"/>
  <c r="J491" i="11"/>
  <c r="H491" i="11"/>
  <c r="G491" i="11"/>
  <c r="M490" i="11"/>
  <c r="L490" i="11"/>
  <c r="K490" i="11"/>
  <c r="J490" i="11"/>
  <c r="I490" i="11"/>
  <c r="H490" i="11"/>
  <c r="G490" i="11"/>
  <c r="M489" i="11"/>
  <c r="M486" i="11" s="1"/>
  <c r="L489" i="11"/>
  <c r="K489" i="11"/>
  <c r="J489" i="11"/>
  <c r="I489" i="11"/>
  <c r="H489" i="11"/>
  <c r="G489" i="11"/>
  <c r="M488" i="11"/>
  <c r="M473" i="11" s="1"/>
  <c r="L488" i="11"/>
  <c r="K488" i="11"/>
  <c r="J488" i="11"/>
  <c r="I488" i="11"/>
  <c r="H488" i="11"/>
  <c r="G488" i="11"/>
  <c r="F487" i="11"/>
  <c r="K486" i="11"/>
  <c r="F485" i="11"/>
  <c r="F484" i="11"/>
  <c r="F483" i="11"/>
  <c r="F482" i="11"/>
  <c r="M481" i="11"/>
  <c r="L481" i="11"/>
  <c r="K481" i="11"/>
  <c r="J481" i="11"/>
  <c r="I481" i="11"/>
  <c r="H481" i="11"/>
  <c r="G481" i="11"/>
  <c r="F480" i="11"/>
  <c r="M479" i="11"/>
  <c r="M476" i="11" s="1"/>
  <c r="L479" i="11"/>
  <c r="L476" i="11" s="1"/>
  <c r="K479" i="11"/>
  <c r="K476" i="11" s="1"/>
  <c r="J479" i="11"/>
  <c r="I479" i="11"/>
  <c r="I476" i="11" s="1"/>
  <c r="H479" i="11"/>
  <c r="H476" i="11" s="1"/>
  <c r="G479" i="11"/>
  <c r="F479" i="11" s="1"/>
  <c r="F478" i="11"/>
  <c r="F477" i="11"/>
  <c r="G476" i="11"/>
  <c r="F475" i="11"/>
  <c r="K474" i="11"/>
  <c r="I474" i="11"/>
  <c r="K473" i="11"/>
  <c r="K471" i="11" s="1"/>
  <c r="I473" i="11"/>
  <c r="G473" i="11"/>
  <c r="F472" i="11"/>
  <c r="F470" i="11"/>
  <c r="F469" i="11"/>
  <c r="F468" i="11"/>
  <c r="F467" i="11"/>
  <c r="G466" i="11"/>
  <c r="F466" i="11"/>
  <c r="G465" i="11"/>
  <c r="F465" i="11" s="1"/>
  <c r="G464" i="11"/>
  <c r="F464" i="11"/>
  <c r="G463" i="11"/>
  <c r="F463" i="11" s="1"/>
  <c r="G462" i="11"/>
  <c r="G461" i="11" s="1"/>
  <c r="F461" i="11" s="1"/>
  <c r="F462" i="11"/>
  <c r="F460" i="11"/>
  <c r="I459" i="11"/>
  <c r="H459" i="11"/>
  <c r="G459" i="11"/>
  <c r="F458" i="11"/>
  <c r="F457" i="11"/>
  <c r="I456" i="11"/>
  <c r="H456" i="11"/>
  <c r="M455" i="11"/>
  <c r="L455" i="11"/>
  <c r="K455" i="11"/>
  <c r="I455" i="11"/>
  <c r="I12" i="11" s="1"/>
  <c r="H455" i="11"/>
  <c r="G455" i="11"/>
  <c r="K453" i="11"/>
  <c r="G453" i="11"/>
  <c r="M452" i="11"/>
  <c r="L452" i="11"/>
  <c r="K452" i="11"/>
  <c r="I452" i="11"/>
  <c r="H452" i="11"/>
  <c r="F450" i="11"/>
  <c r="F449" i="11"/>
  <c r="F448" i="11"/>
  <c r="F447" i="11"/>
  <c r="I446" i="11"/>
  <c r="F446" i="11" s="1"/>
  <c r="M445" i="11"/>
  <c r="L445" i="11"/>
  <c r="K445" i="11"/>
  <c r="J445" i="11"/>
  <c r="I445" i="11"/>
  <c r="H445" i="11" s="1"/>
  <c r="G445" i="11" s="1"/>
  <c r="F445" i="11" s="1"/>
  <c r="M444" i="11"/>
  <c r="M441" i="11" s="1"/>
  <c r="L444" i="11"/>
  <c r="K444" i="11"/>
  <c r="K441" i="11" s="1"/>
  <c r="J444" i="11"/>
  <c r="J441" i="11" s="1"/>
  <c r="I444" i="11"/>
  <c r="M443" i="11"/>
  <c r="L443" i="11"/>
  <c r="K443" i="11"/>
  <c r="J443" i="11"/>
  <c r="I443" i="11"/>
  <c r="M442" i="11"/>
  <c r="L442" i="11"/>
  <c r="K442" i="11"/>
  <c r="J442" i="11"/>
  <c r="I442" i="11"/>
  <c r="H442" i="11"/>
  <c r="L441" i="11"/>
  <c r="G441" i="11"/>
  <c r="M440" i="11"/>
  <c r="L440" i="11"/>
  <c r="K440" i="11"/>
  <c r="J440" i="11"/>
  <c r="I440" i="11"/>
  <c r="M439" i="11"/>
  <c r="L439" i="11"/>
  <c r="K439" i="11"/>
  <c r="J439" i="11"/>
  <c r="I439" i="11"/>
  <c r="M438" i="11"/>
  <c r="L438" i="11"/>
  <c r="K438" i="11"/>
  <c r="J438" i="11"/>
  <c r="I438" i="11"/>
  <c r="M437" i="11"/>
  <c r="L437" i="11"/>
  <c r="K437" i="11"/>
  <c r="J437" i="11"/>
  <c r="I437" i="11"/>
  <c r="M436" i="11"/>
  <c r="L436" i="11"/>
  <c r="K436" i="11"/>
  <c r="J436" i="11"/>
  <c r="I436" i="11"/>
  <c r="F435" i="11"/>
  <c r="F434" i="11"/>
  <c r="F433" i="11"/>
  <c r="F432" i="11"/>
  <c r="M431" i="11"/>
  <c r="M427" i="11" s="1"/>
  <c r="M426" i="11" s="1"/>
  <c r="M425" i="11" s="1"/>
  <c r="L431" i="11"/>
  <c r="K431" i="11"/>
  <c r="J431" i="11"/>
  <c r="J427" i="11" s="1"/>
  <c r="J426" i="11" s="1"/>
  <c r="J425" i="11" s="1"/>
  <c r="I431" i="11"/>
  <c r="I427" i="11" s="1"/>
  <c r="I426" i="11" s="1"/>
  <c r="I425" i="11" s="1"/>
  <c r="H431" i="11"/>
  <c r="G431" i="11"/>
  <c r="F431" i="11"/>
  <c r="F430" i="11"/>
  <c r="F428" i="11"/>
  <c r="L427" i="11"/>
  <c r="K427" i="11"/>
  <c r="K426" i="11" s="1"/>
  <c r="K425" i="11" s="1"/>
  <c r="L426" i="11"/>
  <c r="L425" i="11" s="1"/>
  <c r="F424" i="11"/>
  <c r="I423" i="11"/>
  <c r="I358" i="11" s="1"/>
  <c r="H423" i="11"/>
  <c r="H422" i="11"/>
  <c r="G422" i="11"/>
  <c r="F422" i="11" s="1"/>
  <c r="H421" i="11"/>
  <c r="H356" i="11" s="1"/>
  <c r="G421" i="11"/>
  <c r="M420" i="11"/>
  <c r="L420" i="11"/>
  <c r="K420" i="11"/>
  <c r="J420" i="11"/>
  <c r="H420" i="11"/>
  <c r="F419" i="11"/>
  <c r="F418" i="11"/>
  <c r="F417" i="11"/>
  <c r="F416" i="11"/>
  <c r="M415" i="11"/>
  <c r="L415" i="11"/>
  <c r="K415" i="11"/>
  <c r="J415" i="11"/>
  <c r="I415" i="11"/>
  <c r="H415" i="11"/>
  <c r="G415" i="11"/>
  <c r="F415" i="11"/>
  <c r="F414" i="11"/>
  <c r="F413" i="11"/>
  <c r="I412" i="11"/>
  <c r="I357" i="11" s="1"/>
  <c r="H412" i="11"/>
  <c r="H410" i="11" s="1"/>
  <c r="G412" i="11"/>
  <c r="I411" i="11"/>
  <c r="I410" i="11" s="1"/>
  <c r="H411" i="11"/>
  <c r="G411" i="11"/>
  <c r="M410" i="11"/>
  <c r="L410" i="11"/>
  <c r="K410" i="11"/>
  <c r="J410" i="11"/>
  <c r="F409" i="11"/>
  <c r="F408" i="11"/>
  <c r="F407" i="11"/>
  <c r="F406" i="11"/>
  <c r="I405" i="11"/>
  <c r="H405" i="11"/>
  <c r="G405" i="11"/>
  <c r="F404" i="11"/>
  <c r="F403" i="11"/>
  <c r="F402" i="11"/>
  <c r="F401" i="11"/>
  <c r="I400" i="11"/>
  <c r="G400" i="11"/>
  <c r="F399" i="11"/>
  <c r="G398" i="11"/>
  <c r="F398" i="11"/>
  <c r="F397" i="11"/>
  <c r="F396" i="11"/>
  <c r="M395" i="11"/>
  <c r="L395" i="11"/>
  <c r="K395" i="11"/>
  <c r="J395" i="11"/>
  <c r="I395" i="11"/>
  <c r="F394" i="11"/>
  <c r="F393" i="11"/>
  <c r="F392" i="11"/>
  <c r="F391" i="11"/>
  <c r="I390" i="11"/>
  <c r="F390" i="11" s="1"/>
  <c r="F389" i="11"/>
  <c r="F388" i="11"/>
  <c r="F387" i="11"/>
  <c r="F386" i="11"/>
  <c r="I385" i="11"/>
  <c r="H385" i="11"/>
  <c r="G385" i="11"/>
  <c r="F384" i="11"/>
  <c r="F383" i="11"/>
  <c r="F382" i="11"/>
  <c r="F381" i="11"/>
  <c r="I380" i="11"/>
  <c r="F380" i="11" s="1"/>
  <c r="H380" i="11"/>
  <c r="G380" i="11"/>
  <c r="F379" i="11"/>
  <c r="H378" i="11"/>
  <c r="G378" i="11"/>
  <c r="F378" i="11" s="1"/>
  <c r="H377" i="11"/>
  <c r="G377" i="11"/>
  <c r="G357" i="11" s="1"/>
  <c r="I376" i="11"/>
  <c r="I375" i="11" s="1"/>
  <c r="H376" i="11"/>
  <c r="G376" i="11"/>
  <c r="F374" i="11"/>
  <c r="F373" i="11"/>
  <c r="F372" i="11"/>
  <c r="F371" i="11"/>
  <c r="F370" i="11"/>
  <c r="F369" i="11"/>
  <c r="F368" i="11"/>
  <c r="F367" i="11"/>
  <c r="F366" i="11"/>
  <c r="F365" i="11"/>
  <c r="F364" i="11"/>
  <c r="F363" i="11"/>
  <c r="F362" i="11"/>
  <c r="F361" i="11"/>
  <c r="I360" i="11"/>
  <c r="H360" i="11"/>
  <c r="G360" i="11"/>
  <c r="F360" i="11" s="1"/>
  <c r="H359" i="11"/>
  <c r="G359" i="11"/>
  <c r="F359" i="11"/>
  <c r="M358" i="11"/>
  <c r="M355" i="11" s="1"/>
  <c r="L358" i="11"/>
  <c r="L355" i="11" s="1"/>
  <c r="K358" i="11"/>
  <c r="K355" i="11" s="1"/>
  <c r="J358" i="11"/>
  <c r="J355" i="11" s="1"/>
  <c r="H358" i="11"/>
  <c r="F354" i="11"/>
  <c r="F353" i="11"/>
  <c r="F352" i="11"/>
  <c r="F351" i="11"/>
  <c r="M350" i="11"/>
  <c r="L350" i="11"/>
  <c r="K350" i="11"/>
  <c r="J350" i="11"/>
  <c r="I350" i="11"/>
  <c r="G350" i="11"/>
  <c r="F349" i="11"/>
  <c r="F348" i="11"/>
  <c r="F347" i="11"/>
  <c r="F346" i="11"/>
  <c r="M345" i="11"/>
  <c r="L345" i="11"/>
  <c r="K345" i="11"/>
  <c r="J345" i="11"/>
  <c r="I345" i="11"/>
  <c r="G345" i="11"/>
  <c r="G323" i="11" s="1"/>
  <c r="F345" i="11"/>
  <c r="M344" i="11"/>
  <c r="L344" i="11"/>
  <c r="K344" i="11"/>
  <c r="K340" i="11" s="1"/>
  <c r="J344" i="11"/>
  <c r="F344" i="11" s="1"/>
  <c r="I344" i="11"/>
  <c r="H344" i="11"/>
  <c r="G344" i="11"/>
  <c r="G340" i="11" s="1"/>
  <c r="M343" i="11"/>
  <c r="L343" i="11"/>
  <c r="K343" i="11"/>
  <c r="J343" i="11"/>
  <c r="I343" i="11"/>
  <c r="F343" i="11" s="1"/>
  <c r="H343" i="11"/>
  <c r="G343" i="11"/>
  <c r="M342" i="11"/>
  <c r="L342" i="11"/>
  <c r="K342" i="11"/>
  <c r="J342" i="11"/>
  <c r="I342" i="11"/>
  <c r="F342" i="11" s="1"/>
  <c r="H342" i="11"/>
  <c r="G342" i="11"/>
  <c r="M341" i="11"/>
  <c r="L341" i="11"/>
  <c r="K341" i="11"/>
  <c r="J341" i="11"/>
  <c r="I341" i="11"/>
  <c r="F341" i="11" s="1"/>
  <c r="H341" i="11"/>
  <c r="G341" i="11"/>
  <c r="M340" i="11"/>
  <c r="L340" i="11"/>
  <c r="J340" i="11"/>
  <c r="H340" i="11"/>
  <c r="F339" i="11"/>
  <c r="F338" i="11"/>
  <c r="F337" i="11"/>
  <c r="F336" i="11"/>
  <c r="M335" i="11"/>
  <c r="L335" i="11"/>
  <c r="K335" i="11"/>
  <c r="J335" i="11"/>
  <c r="I335" i="11"/>
  <c r="H335" i="11"/>
  <c r="G335" i="11"/>
  <c r="F334" i="11"/>
  <c r="F333" i="11"/>
  <c r="F332" i="11"/>
  <c r="F331" i="11"/>
  <c r="J330" i="11"/>
  <c r="I330" i="11"/>
  <c r="H330" i="11"/>
  <c r="G330" i="11"/>
  <c r="F329" i="11"/>
  <c r="F328" i="11"/>
  <c r="F327" i="11"/>
  <c r="F326" i="11"/>
  <c r="J325" i="11"/>
  <c r="I325" i="11"/>
  <c r="H325" i="11"/>
  <c r="G325" i="11"/>
  <c r="F324" i="11"/>
  <c r="M323" i="11"/>
  <c r="M320" i="11" s="1"/>
  <c r="L323" i="11"/>
  <c r="K323" i="11"/>
  <c r="J323" i="11"/>
  <c r="M322" i="11"/>
  <c r="L322" i="11"/>
  <c r="K322" i="11"/>
  <c r="J322" i="11"/>
  <c r="M321" i="11"/>
  <c r="L321" i="11"/>
  <c r="K321" i="11"/>
  <c r="J321" i="11"/>
  <c r="I320" i="11"/>
  <c r="H320" i="11"/>
  <c r="F319" i="11"/>
  <c r="F318" i="11"/>
  <c r="F317" i="11"/>
  <c r="F316" i="11"/>
  <c r="M315" i="11"/>
  <c r="L315" i="11"/>
  <c r="K315" i="11"/>
  <c r="J315" i="11"/>
  <c r="I315" i="11"/>
  <c r="F315" i="11" s="1"/>
  <c r="H315" i="11"/>
  <c r="G315" i="11"/>
  <c r="F314" i="11"/>
  <c r="F313" i="11"/>
  <c r="F312" i="11"/>
  <c r="F311" i="11"/>
  <c r="F310" i="11"/>
  <c r="M309" i="11"/>
  <c r="L309" i="11"/>
  <c r="K309" i="11"/>
  <c r="J309" i="11"/>
  <c r="I309" i="11"/>
  <c r="F309" i="11" s="1"/>
  <c r="H309" i="11"/>
  <c r="G309" i="11"/>
  <c r="F308" i="11"/>
  <c r="F307" i="11"/>
  <c r="F306" i="11"/>
  <c r="F305" i="11"/>
  <c r="M304" i="11"/>
  <c r="L304" i="11"/>
  <c r="K304" i="11"/>
  <c r="J304" i="11"/>
  <c r="I304" i="11"/>
  <c r="F304" i="11" s="1"/>
  <c r="H304" i="11"/>
  <c r="G304" i="11"/>
  <c r="F303" i="11"/>
  <c r="F302" i="11"/>
  <c r="F301" i="11"/>
  <c r="F300" i="11"/>
  <c r="M299" i="11"/>
  <c r="L299" i="11"/>
  <c r="K299" i="11"/>
  <c r="J299" i="11"/>
  <c r="I299" i="11"/>
  <c r="F299" i="11" s="1"/>
  <c r="H299" i="11"/>
  <c r="G299" i="11"/>
  <c r="F298" i="11"/>
  <c r="F297" i="11"/>
  <c r="F296" i="11"/>
  <c r="F295" i="11"/>
  <c r="F294" i="11"/>
  <c r="F293" i="11"/>
  <c r="F292" i="11"/>
  <c r="F291" i="11"/>
  <c r="F290" i="11"/>
  <c r="F289" i="11"/>
  <c r="F288" i="11"/>
  <c r="F287" i="11"/>
  <c r="F286" i="11"/>
  <c r="F285" i="11"/>
  <c r="F284" i="11"/>
  <c r="F283" i="11"/>
  <c r="F282" i="11"/>
  <c r="F281" i="11"/>
  <c r="F280" i="11"/>
  <c r="F279" i="11"/>
  <c r="F278" i="11"/>
  <c r="F277" i="11"/>
  <c r="F276" i="11"/>
  <c r="F275" i="11"/>
  <c r="F274" i="11"/>
  <c r="F273" i="11"/>
  <c r="F272" i="11"/>
  <c r="F271" i="11"/>
  <c r="F270" i="11"/>
  <c r="F269" i="11"/>
  <c r="F268" i="11"/>
  <c r="F267" i="11"/>
  <c r="F266" i="11"/>
  <c r="F265" i="11"/>
  <c r="F264" i="11"/>
  <c r="F263" i="11"/>
  <c r="F262" i="11"/>
  <c r="F261" i="11"/>
  <c r="F260" i="11"/>
  <c r="F259" i="11"/>
  <c r="F258" i="11"/>
  <c r="F257" i="11"/>
  <c r="F256" i="11"/>
  <c r="F255" i="11"/>
  <c r="F254" i="11"/>
  <c r="F253" i="11"/>
  <c r="F252" i="11"/>
  <c r="F251" i="11"/>
  <c r="F250" i="11"/>
  <c r="F249" i="11"/>
  <c r="F248" i="11"/>
  <c r="M247" i="11"/>
  <c r="L247" i="11"/>
  <c r="L244" i="11" s="1"/>
  <c r="K247" i="11"/>
  <c r="J247" i="11"/>
  <c r="J244" i="11" s="1"/>
  <c r="I247" i="11"/>
  <c r="H247" i="11"/>
  <c r="H244" i="11" s="1"/>
  <c r="F246" i="11"/>
  <c r="F245" i="11"/>
  <c r="K244" i="11"/>
  <c r="F243" i="11"/>
  <c r="F242" i="11"/>
  <c r="F241" i="11"/>
  <c r="F240" i="11"/>
  <c r="I239" i="11"/>
  <c r="H239" i="11"/>
  <c r="G239" i="11"/>
  <c r="F238" i="11"/>
  <c r="F237" i="11"/>
  <c r="F236" i="11"/>
  <c r="F235" i="11"/>
  <c r="M234" i="11"/>
  <c r="L234" i="11"/>
  <c r="K234" i="11"/>
  <c r="J234" i="11"/>
  <c r="I234" i="11"/>
  <c r="H234" i="11"/>
  <c r="G234" i="11"/>
  <c r="G227" i="11" s="1"/>
  <c r="I233" i="11"/>
  <c r="H233" i="11"/>
  <c r="G233" i="11"/>
  <c r="F232" i="11"/>
  <c r="I231" i="11"/>
  <c r="H231" i="11"/>
  <c r="G231" i="11"/>
  <c r="F231" i="11"/>
  <c r="I230" i="11"/>
  <c r="H230" i="11"/>
  <c r="H229" i="11" s="1"/>
  <c r="G230" i="11"/>
  <c r="G229" i="11" s="1"/>
  <c r="F230" i="11"/>
  <c r="M229" i="11"/>
  <c r="L229" i="11"/>
  <c r="K229" i="11"/>
  <c r="J229" i="11"/>
  <c r="F228" i="11"/>
  <c r="M227" i="11"/>
  <c r="L227" i="11"/>
  <c r="K227" i="11"/>
  <c r="J227" i="11"/>
  <c r="M226" i="11"/>
  <c r="L226" i="11"/>
  <c r="K226" i="11"/>
  <c r="J226" i="11"/>
  <c r="F226" i="11" s="1"/>
  <c r="M225" i="11"/>
  <c r="L225" i="11"/>
  <c r="L224" i="11" s="1"/>
  <c r="K225" i="11"/>
  <c r="J225" i="11"/>
  <c r="I224" i="11"/>
  <c r="H224" i="11"/>
  <c r="F223" i="11"/>
  <c r="L222" i="11"/>
  <c r="L219" i="11" s="1"/>
  <c r="I222" i="11"/>
  <c r="I221" i="11"/>
  <c r="H221" i="11"/>
  <c r="G221" i="11"/>
  <c r="I220" i="11"/>
  <c r="I219" i="11" s="1"/>
  <c r="H220" i="11"/>
  <c r="G220" i="11"/>
  <c r="F220" i="11" s="1"/>
  <c r="F218" i="11"/>
  <c r="F217" i="11"/>
  <c r="F216" i="11"/>
  <c r="F215" i="11"/>
  <c r="M214" i="11"/>
  <c r="L214" i="11"/>
  <c r="K214" i="11"/>
  <c r="J214" i="11"/>
  <c r="I214" i="11"/>
  <c r="G214" i="11"/>
  <c r="F214" i="11" s="1"/>
  <c r="F213" i="11"/>
  <c r="J212" i="11"/>
  <c r="J209" i="11" s="1"/>
  <c r="F211" i="11"/>
  <c r="F210" i="11"/>
  <c r="M209" i="11"/>
  <c r="L209" i="11"/>
  <c r="K209" i="11"/>
  <c r="I209" i="11"/>
  <c r="H209" i="11"/>
  <c r="G209" i="11"/>
  <c r="F209" i="11" s="1"/>
  <c r="M208" i="11"/>
  <c r="L208" i="11"/>
  <c r="K208" i="11"/>
  <c r="J208" i="11"/>
  <c r="I208" i="11"/>
  <c r="H208" i="11"/>
  <c r="G208" i="11"/>
  <c r="M207" i="11"/>
  <c r="L207" i="11"/>
  <c r="K207" i="11"/>
  <c r="I207" i="11"/>
  <c r="H207" i="11"/>
  <c r="G207" i="11"/>
  <c r="M206" i="11"/>
  <c r="L206" i="11"/>
  <c r="K206" i="11"/>
  <c r="J206" i="11"/>
  <c r="I206" i="11"/>
  <c r="H206" i="11"/>
  <c r="G206" i="11"/>
  <c r="F206" i="11" s="1"/>
  <c r="M205" i="11"/>
  <c r="L205" i="11"/>
  <c r="K205" i="11"/>
  <c r="J205" i="11"/>
  <c r="I205" i="11"/>
  <c r="I204" i="11" s="1"/>
  <c r="H205" i="11"/>
  <c r="G205" i="11"/>
  <c r="M204" i="11"/>
  <c r="L204" i="11"/>
  <c r="H204" i="11"/>
  <c r="F203" i="11"/>
  <c r="F202" i="11"/>
  <c r="F201" i="11"/>
  <c r="F200" i="11"/>
  <c r="M199" i="11"/>
  <c r="L199" i="11"/>
  <c r="K199" i="11"/>
  <c r="J199" i="11"/>
  <c r="I199" i="11"/>
  <c r="H199" i="11"/>
  <c r="F198" i="11"/>
  <c r="F197" i="11"/>
  <c r="F196" i="11"/>
  <c r="F195" i="11"/>
  <c r="M194" i="11"/>
  <c r="L194" i="11"/>
  <c r="K194" i="11"/>
  <c r="J194" i="11"/>
  <c r="I194" i="11"/>
  <c r="H194" i="11"/>
  <c r="F194" i="11" s="1"/>
  <c r="G194" i="11"/>
  <c r="F193" i="11"/>
  <c r="F192" i="11"/>
  <c r="F191" i="11"/>
  <c r="F190" i="11"/>
  <c r="G189" i="11"/>
  <c r="F189" i="11" s="1"/>
  <c r="F188" i="11"/>
  <c r="F187" i="11"/>
  <c r="F186" i="11"/>
  <c r="F185" i="11"/>
  <c r="G184" i="11"/>
  <c r="F184" i="11"/>
  <c r="F183" i="11"/>
  <c r="K182" i="11"/>
  <c r="I182" i="11"/>
  <c r="H182" i="11"/>
  <c r="F181" i="11"/>
  <c r="F180" i="11"/>
  <c r="M179" i="11"/>
  <c r="L179" i="11"/>
  <c r="K179" i="11"/>
  <c r="I179" i="11"/>
  <c r="F178" i="11"/>
  <c r="F177" i="11"/>
  <c r="F176" i="11"/>
  <c r="F175" i="11"/>
  <c r="I174" i="11"/>
  <c r="H174" i="11"/>
  <c r="G174" i="11"/>
  <c r="F174" i="11" s="1"/>
  <c r="F173" i="11"/>
  <c r="F172" i="11"/>
  <c r="F171" i="11"/>
  <c r="F170" i="11"/>
  <c r="M169" i="11"/>
  <c r="L169" i="11"/>
  <c r="K169" i="11"/>
  <c r="J169" i="11"/>
  <c r="I169" i="11"/>
  <c r="H169" i="11"/>
  <c r="G169" i="11"/>
  <c r="F168" i="11"/>
  <c r="F167" i="11"/>
  <c r="F166" i="11"/>
  <c r="F165" i="11"/>
  <c r="M164" i="11"/>
  <c r="L164" i="11"/>
  <c r="K164" i="11"/>
  <c r="J164" i="11"/>
  <c r="I164" i="11"/>
  <c r="F164" i="11" s="1"/>
  <c r="H164" i="11"/>
  <c r="G164" i="11"/>
  <c r="F163" i="11"/>
  <c r="M162" i="11"/>
  <c r="M157" i="11" s="1"/>
  <c r="M154" i="11" s="1"/>
  <c r="L162" i="11"/>
  <c r="L157" i="11" s="1"/>
  <c r="L154" i="11" s="1"/>
  <c r="K162" i="11"/>
  <c r="J162" i="11"/>
  <c r="I162" i="11"/>
  <c r="H162" i="11"/>
  <c r="G162" i="11"/>
  <c r="F162" i="11" s="1"/>
  <c r="M161" i="11"/>
  <c r="L161" i="11"/>
  <c r="K161" i="11"/>
  <c r="J161" i="11"/>
  <c r="I161" i="11"/>
  <c r="G161" i="11"/>
  <c r="F161" i="11" s="1"/>
  <c r="M160" i="11"/>
  <c r="L160" i="11"/>
  <c r="K160" i="11"/>
  <c r="J160" i="11"/>
  <c r="I160" i="11"/>
  <c r="H160" i="11"/>
  <c r="G160" i="11"/>
  <c r="H159" i="11"/>
  <c r="F158" i="11"/>
  <c r="I157" i="11"/>
  <c r="I154" i="11" s="1"/>
  <c r="I156" i="11"/>
  <c r="H156" i="11"/>
  <c r="G156" i="11"/>
  <c r="F156" i="11" s="1"/>
  <c r="I155" i="11"/>
  <c r="H155" i="11"/>
  <c r="F153" i="11"/>
  <c r="F152" i="11"/>
  <c r="F151" i="11"/>
  <c r="F150" i="11"/>
  <c r="M149" i="11"/>
  <c r="L149" i="11"/>
  <c r="K149" i="11"/>
  <c r="J149" i="11"/>
  <c r="I149" i="11"/>
  <c r="F149" i="11" s="1"/>
  <c r="H149" i="11"/>
  <c r="F148" i="11"/>
  <c r="F147" i="11"/>
  <c r="F146" i="11"/>
  <c r="F145" i="11"/>
  <c r="M144" i="11"/>
  <c r="L144" i="11"/>
  <c r="K144" i="11"/>
  <c r="J144" i="11"/>
  <c r="I144" i="11"/>
  <c r="H144" i="11"/>
  <c r="G144" i="11"/>
  <c r="F143" i="11"/>
  <c r="M142" i="11"/>
  <c r="M137" i="11" s="1"/>
  <c r="M134" i="11" s="1"/>
  <c r="L142" i="11"/>
  <c r="K142" i="11"/>
  <c r="K137" i="11" s="1"/>
  <c r="K134" i="11" s="1"/>
  <c r="J142" i="11"/>
  <c r="J139" i="11" s="1"/>
  <c r="I142" i="11"/>
  <c r="I139" i="11" s="1"/>
  <c r="H142" i="11"/>
  <c r="H137" i="11" s="1"/>
  <c r="G142" i="11"/>
  <c r="G137" i="11" s="1"/>
  <c r="F141" i="11"/>
  <c r="F140" i="11"/>
  <c r="L139" i="11"/>
  <c r="K139" i="11"/>
  <c r="H139" i="11"/>
  <c r="F138" i="11"/>
  <c r="L137" i="11"/>
  <c r="J137" i="11"/>
  <c r="J134" i="11" s="1"/>
  <c r="I137" i="11"/>
  <c r="I136" i="11"/>
  <c r="H136" i="11"/>
  <c r="G136" i="11"/>
  <c r="I135" i="11"/>
  <c r="H135" i="11"/>
  <c r="F135" i="11" s="1"/>
  <c r="G135" i="11"/>
  <c r="L134" i="11"/>
  <c r="F133" i="11"/>
  <c r="F132" i="11"/>
  <c r="F131" i="11"/>
  <c r="F130" i="11"/>
  <c r="M129" i="11"/>
  <c r="L129" i="11"/>
  <c r="K129" i="11"/>
  <c r="J129" i="11"/>
  <c r="I129" i="11"/>
  <c r="H129" i="11"/>
  <c r="G129" i="11"/>
  <c r="F129" i="11"/>
  <c r="F128" i="11"/>
  <c r="M127" i="11"/>
  <c r="L127" i="11"/>
  <c r="K127" i="11"/>
  <c r="J127" i="11"/>
  <c r="I127" i="11"/>
  <c r="H127" i="11"/>
  <c r="G127" i="11"/>
  <c r="F127" i="11" s="1"/>
  <c r="M126" i="11"/>
  <c r="L126" i="11"/>
  <c r="K126" i="11"/>
  <c r="J126" i="11"/>
  <c r="J124" i="11" s="1"/>
  <c r="I126" i="11"/>
  <c r="H126" i="11"/>
  <c r="H124" i="11" s="1"/>
  <c r="G126" i="11"/>
  <c r="M125" i="11"/>
  <c r="M124" i="11" s="1"/>
  <c r="L125" i="11"/>
  <c r="K125" i="11"/>
  <c r="J125" i="11"/>
  <c r="I125" i="11"/>
  <c r="I124" i="11" s="1"/>
  <c r="H125" i="11"/>
  <c r="G125" i="11"/>
  <c r="L124" i="11"/>
  <c r="F123" i="11"/>
  <c r="F122" i="11"/>
  <c r="F121" i="11"/>
  <c r="F120" i="11"/>
  <c r="H119" i="11"/>
  <c r="F119" i="11" s="1"/>
  <c r="G119" i="11"/>
  <c r="F118" i="11"/>
  <c r="F117" i="11"/>
  <c r="F116" i="11"/>
  <c r="F115" i="11"/>
  <c r="G114" i="11"/>
  <c r="F114" i="11"/>
  <c r="F113" i="11"/>
  <c r="G112" i="11"/>
  <c r="F112" i="11" s="1"/>
  <c r="F111" i="11"/>
  <c r="F110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H92" i="11"/>
  <c r="H89" i="11" s="1"/>
  <c r="G92" i="11"/>
  <c r="F91" i="11"/>
  <c r="F90" i="11"/>
  <c r="I89" i="11"/>
  <c r="G89" i="11"/>
  <c r="F88" i="11"/>
  <c r="H87" i="11"/>
  <c r="F86" i="11"/>
  <c r="F85" i="11"/>
  <c r="M84" i="11"/>
  <c r="L84" i="11"/>
  <c r="K84" i="11"/>
  <c r="J84" i="11"/>
  <c r="I84" i="11"/>
  <c r="F83" i="11"/>
  <c r="F82" i="11"/>
  <c r="F81" i="11"/>
  <c r="F80" i="11"/>
  <c r="F79" i="11"/>
  <c r="F78" i="11"/>
  <c r="I77" i="11"/>
  <c r="I72" i="11" s="1"/>
  <c r="F76" i="11"/>
  <c r="F75" i="11"/>
  <c r="M74" i="11"/>
  <c r="L74" i="11"/>
  <c r="K74" i="11"/>
  <c r="J74" i="11"/>
  <c r="I74" i="11"/>
  <c r="H74" i="11"/>
  <c r="G74" i="11"/>
  <c r="I73" i="11"/>
  <c r="H73" i="11"/>
  <c r="G73" i="11"/>
  <c r="M72" i="11"/>
  <c r="L72" i="11"/>
  <c r="K72" i="11"/>
  <c r="J72" i="11"/>
  <c r="H72" i="11"/>
  <c r="G72" i="11"/>
  <c r="M71" i="11"/>
  <c r="M15" i="11" s="1"/>
  <c r="L71" i="11"/>
  <c r="K71" i="11"/>
  <c r="K15" i="11" s="1"/>
  <c r="J71" i="11"/>
  <c r="J69" i="11" s="1"/>
  <c r="I71" i="11"/>
  <c r="H71" i="11"/>
  <c r="G71" i="11"/>
  <c r="F71" i="11" s="1"/>
  <c r="I70" i="11"/>
  <c r="I69" i="11" s="1"/>
  <c r="H70" i="11"/>
  <c r="G70" i="11"/>
  <c r="M69" i="11"/>
  <c r="L69" i="11"/>
  <c r="H69" i="11"/>
  <c r="F68" i="11"/>
  <c r="F67" i="11"/>
  <c r="F66" i="11"/>
  <c r="F65" i="11"/>
  <c r="M64" i="11"/>
  <c r="L64" i="11"/>
  <c r="K64" i="11"/>
  <c r="J64" i="11"/>
  <c r="I64" i="11"/>
  <c r="H64" i="11"/>
  <c r="G64" i="11"/>
  <c r="F64" i="11" s="1"/>
  <c r="F63" i="11"/>
  <c r="F62" i="11"/>
  <c r="F61" i="11"/>
  <c r="F60" i="11"/>
  <c r="F59" i="11"/>
  <c r="M58" i="11"/>
  <c r="L58" i="11"/>
  <c r="K58" i="11"/>
  <c r="J58" i="11"/>
  <c r="I58" i="11"/>
  <c r="H58" i="11"/>
  <c r="G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I42" i="11"/>
  <c r="H42" i="11"/>
  <c r="F42" i="11" s="1"/>
  <c r="G42" i="11"/>
  <c r="M41" i="11"/>
  <c r="L41" i="11"/>
  <c r="L38" i="11" s="1"/>
  <c r="K41" i="11"/>
  <c r="J41" i="11"/>
  <c r="J38" i="11" s="1"/>
  <c r="I41" i="11"/>
  <c r="I16" i="11" s="1"/>
  <c r="H41" i="11"/>
  <c r="G41" i="11"/>
  <c r="I40" i="11"/>
  <c r="H40" i="11"/>
  <c r="H38" i="11" s="1"/>
  <c r="I39" i="11"/>
  <c r="H39" i="11"/>
  <c r="G39" i="11"/>
  <c r="M38" i="11"/>
  <c r="G38" i="11"/>
  <c r="F37" i="11"/>
  <c r="F36" i="11"/>
  <c r="F35" i="11"/>
  <c r="F34" i="11"/>
  <c r="G33" i="11"/>
  <c r="F33" i="11" s="1"/>
  <c r="I32" i="11"/>
  <c r="H32" i="11"/>
  <c r="G32" i="11"/>
  <c r="I31" i="11"/>
  <c r="H31" i="11"/>
  <c r="G31" i="11"/>
  <c r="F31" i="11" s="1"/>
  <c r="I30" i="11"/>
  <c r="I15" i="11" s="1"/>
  <c r="H30" i="11"/>
  <c r="G30" i="11"/>
  <c r="I29" i="11"/>
  <c r="I14" i="11" s="1"/>
  <c r="H29" i="11"/>
  <c r="H28" i="11" s="1"/>
  <c r="G29" i="11"/>
  <c r="M28" i="11"/>
  <c r="L28" i="11"/>
  <c r="K28" i="11"/>
  <c r="J28" i="11"/>
  <c r="F27" i="11"/>
  <c r="F26" i="11"/>
  <c r="F25" i="11"/>
  <c r="F24" i="11"/>
  <c r="M23" i="11"/>
  <c r="L23" i="11"/>
  <c r="K23" i="11"/>
  <c r="J23" i="11"/>
  <c r="I23" i="11"/>
  <c r="H23" i="11"/>
  <c r="G23" i="11"/>
  <c r="F22" i="11"/>
  <c r="M21" i="11"/>
  <c r="M18" i="11" s="1"/>
  <c r="I21" i="11"/>
  <c r="I18" i="11" s="1"/>
  <c r="H21" i="11"/>
  <c r="G21" i="11"/>
  <c r="F21" i="11"/>
  <c r="F20" i="11"/>
  <c r="F19" i="11"/>
  <c r="L18" i="11"/>
  <c r="K18" i="11"/>
  <c r="J18" i="11"/>
  <c r="H18" i="11"/>
  <c r="G18" i="11"/>
  <c r="F17" i="11"/>
  <c r="L15" i="11"/>
  <c r="M14" i="11"/>
  <c r="M9" i="11" s="1"/>
  <c r="L14" i="11"/>
  <c r="K14" i="11"/>
  <c r="K9" i="11" s="1"/>
  <c r="J14" i="11"/>
  <c r="H14" i="11"/>
  <c r="M12" i="11"/>
  <c r="L12" i="11"/>
  <c r="K12" i="11"/>
  <c r="J12" i="11"/>
  <c r="F12" i="11" s="1"/>
  <c r="H12" i="11"/>
  <c r="G12" i="11"/>
  <c r="L9" i="11"/>
  <c r="J9" i="11"/>
  <c r="G222" i="11" l="1"/>
  <c r="G224" i="11"/>
  <c r="F39" i="11"/>
  <c r="F73" i="11"/>
  <c r="F77" i="11"/>
  <c r="F126" i="11"/>
  <c r="F136" i="11"/>
  <c r="F144" i="11"/>
  <c r="J320" i="11"/>
  <c r="F421" i="11"/>
  <c r="I486" i="11"/>
  <c r="G474" i="11"/>
  <c r="M661" i="11"/>
  <c r="G134" i="11"/>
  <c r="K69" i="11"/>
  <c r="F92" i="11"/>
  <c r="G87" i="11"/>
  <c r="G84" i="11" s="1"/>
  <c r="F125" i="11"/>
  <c r="G124" i="11"/>
  <c r="F124" i="11" s="1"/>
  <c r="K124" i="11"/>
  <c r="H9" i="11"/>
  <c r="F662" i="11"/>
  <c r="I661" i="11"/>
  <c r="I38" i="11"/>
  <c r="G69" i="11"/>
  <c r="F69" i="11" s="1"/>
  <c r="F72" i="11"/>
  <c r="F89" i="11"/>
  <c r="G159" i="11"/>
  <c r="F159" i="11" s="1"/>
  <c r="G155" i="11"/>
  <c r="F155" i="11" s="1"/>
  <c r="F199" i="11"/>
  <c r="K204" i="11"/>
  <c r="H219" i="11"/>
  <c r="J222" i="11"/>
  <c r="J219" i="11" s="1"/>
  <c r="F335" i="11"/>
  <c r="I340" i="11"/>
  <c r="F340" i="11" s="1"/>
  <c r="J15" i="11"/>
  <c r="F400" i="11"/>
  <c r="H437" i="11"/>
  <c r="G437" i="11" s="1"/>
  <c r="F437" i="11" s="1"/>
  <c r="G486" i="11"/>
  <c r="I624" i="11"/>
  <c r="I621" i="11" s="1"/>
  <c r="I626" i="11"/>
  <c r="G182" i="11"/>
  <c r="G157" i="11" s="1"/>
  <c r="G154" i="11" s="1"/>
  <c r="K157" i="11"/>
  <c r="K154" i="11" s="1"/>
  <c r="F221" i="11"/>
  <c r="M224" i="11"/>
  <c r="F239" i="11"/>
  <c r="F325" i="11"/>
  <c r="F350" i="11"/>
  <c r="F385" i="11"/>
  <c r="H436" i="11"/>
  <c r="G436" i="11" s="1"/>
  <c r="F436" i="11" s="1"/>
  <c r="H439" i="11"/>
  <c r="G439" i="11" s="1"/>
  <c r="G429" i="11" s="1"/>
  <c r="H443" i="11"/>
  <c r="H427" i="11" s="1"/>
  <c r="F455" i="11"/>
  <c r="F481" i="11"/>
  <c r="L474" i="11"/>
  <c r="F493" i="11"/>
  <c r="F525" i="11"/>
  <c r="I573" i="11"/>
  <c r="F664" i="11"/>
  <c r="G545" i="11"/>
  <c r="J548" i="11"/>
  <c r="J545" i="11" s="1"/>
  <c r="I553" i="11"/>
  <c r="F553" i="11" s="1"/>
  <c r="F560" i="11"/>
  <c r="F581" i="11"/>
  <c r="K611" i="11"/>
  <c r="I611" i="11"/>
  <c r="M611" i="11"/>
  <c r="F614" i="11"/>
  <c r="M626" i="11"/>
  <c r="M621" i="11"/>
  <c r="K629" i="11"/>
  <c r="K624" i="11" s="1"/>
  <c r="I631" i="11"/>
  <c r="F633" i="11"/>
  <c r="K621" i="11"/>
  <c r="G611" i="11"/>
  <c r="G629" i="11"/>
  <c r="G624" i="11" s="1"/>
  <c r="F646" i="11"/>
  <c r="G663" i="11"/>
  <c r="H440" i="11"/>
  <c r="G440" i="11" s="1"/>
  <c r="F440" i="11" s="1"/>
  <c r="F491" i="11"/>
  <c r="F515" i="11"/>
  <c r="G14" i="11"/>
  <c r="H15" i="11"/>
  <c r="F70" i="11"/>
  <c r="F74" i="11"/>
  <c r="F205" i="11"/>
  <c r="F208" i="11"/>
  <c r="K224" i="11"/>
  <c r="F234" i="11"/>
  <c r="L320" i="11"/>
  <c r="F330" i="11"/>
  <c r="H438" i="11"/>
  <c r="G438" i="11" s="1"/>
  <c r="F438" i="11" s="1"/>
  <c r="M474" i="11"/>
  <c r="M471" i="11" s="1"/>
  <c r="J486" i="11"/>
  <c r="F490" i="11"/>
  <c r="F510" i="11"/>
  <c r="F547" i="11"/>
  <c r="H550" i="11"/>
  <c r="F601" i="11"/>
  <c r="F641" i="11"/>
  <c r="I355" i="11"/>
  <c r="F23" i="11"/>
  <c r="I13" i="11"/>
  <c r="I9" i="11"/>
  <c r="F14" i="11"/>
  <c r="F137" i="11"/>
  <c r="G109" i="11"/>
  <c r="F109" i="11" s="1"/>
  <c r="J624" i="11"/>
  <c r="F629" i="11"/>
  <c r="K10" i="11"/>
  <c r="F18" i="11"/>
  <c r="I28" i="11"/>
  <c r="F30" i="11"/>
  <c r="G15" i="11"/>
  <c r="F40" i="11"/>
  <c r="H134" i="11"/>
  <c r="G139" i="11"/>
  <c r="F142" i="11"/>
  <c r="G204" i="11"/>
  <c r="H355" i="11"/>
  <c r="F357" i="11"/>
  <c r="H375" i="11"/>
  <c r="G395" i="11"/>
  <c r="F395" i="11" s="1"/>
  <c r="F411" i="11"/>
  <c r="G410" i="11"/>
  <c r="F410" i="11" s="1"/>
  <c r="F452" i="11"/>
  <c r="I229" i="11"/>
  <c r="F229" i="11" s="1"/>
  <c r="F233" i="11"/>
  <c r="F533" i="11"/>
  <c r="H530" i="11"/>
  <c r="L16" i="11"/>
  <c r="L13" i="11" s="1"/>
  <c r="I134" i="11"/>
  <c r="F169" i="11"/>
  <c r="K222" i="11"/>
  <c r="K219" i="11" s="1"/>
  <c r="F227" i="11"/>
  <c r="I244" i="11"/>
  <c r="F247" i="11"/>
  <c r="M244" i="11"/>
  <c r="M222" i="11"/>
  <c r="M219" i="11" s="1"/>
  <c r="F321" i="11"/>
  <c r="F323" i="11"/>
  <c r="G320" i="11"/>
  <c r="F439" i="11"/>
  <c r="G443" i="11"/>
  <c r="H474" i="11"/>
  <c r="H454" i="11" s="1"/>
  <c r="F489" i="11"/>
  <c r="L454" i="11"/>
  <c r="F508" i="11"/>
  <c r="H505" i="11"/>
  <c r="F505" i="11" s="1"/>
  <c r="H503" i="11"/>
  <c r="H500" i="11" s="1"/>
  <c r="L505" i="11"/>
  <c r="L503" i="11"/>
  <c r="L500" i="11" s="1"/>
  <c r="F522" i="11"/>
  <c r="J520" i="11"/>
  <c r="F41" i="11"/>
  <c r="F376" i="11"/>
  <c r="G356" i="11"/>
  <c r="G375" i="11"/>
  <c r="F375" i="11" s="1"/>
  <c r="M503" i="11"/>
  <c r="M500" i="11" s="1"/>
  <c r="M530" i="11"/>
  <c r="F29" i="11"/>
  <c r="H84" i="11"/>
  <c r="M139" i="11"/>
  <c r="H179" i="11"/>
  <c r="H157" i="11"/>
  <c r="H154" i="11" s="1"/>
  <c r="M16" i="11"/>
  <c r="G28" i="11"/>
  <c r="F28" i="11" s="1"/>
  <c r="F32" i="11"/>
  <c r="K38" i="11"/>
  <c r="F38" i="11" s="1"/>
  <c r="F58" i="11"/>
  <c r="G179" i="11"/>
  <c r="G219" i="11"/>
  <c r="F225" i="11"/>
  <c r="J224" i="11"/>
  <c r="F322" i="11"/>
  <c r="K320" i="11"/>
  <c r="G442" i="11"/>
  <c r="H426" i="11"/>
  <c r="F160" i="11"/>
  <c r="F212" i="11"/>
  <c r="I471" i="11"/>
  <c r="I453" i="11"/>
  <c r="H486" i="11"/>
  <c r="H473" i="11"/>
  <c r="F488" i="11"/>
  <c r="L486" i="11"/>
  <c r="F486" i="11" s="1"/>
  <c r="L473" i="11"/>
  <c r="F523" i="11"/>
  <c r="J530" i="11"/>
  <c r="F573" i="11"/>
  <c r="K661" i="11"/>
  <c r="F405" i="11"/>
  <c r="H444" i="11"/>
  <c r="I441" i="11"/>
  <c r="F459" i="11"/>
  <c r="G456" i="11"/>
  <c r="F456" i="11" s="1"/>
  <c r="F535" i="11"/>
  <c r="F555" i="11"/>
  <c r="L571" i="11"/>
  <c r="F613" i="11"/>
  <c r="K626" i="11"/>
  <c r="H631" i="11"/>
  <c r="F631" i="11" s="1"/>
  <c r="H628" i="11"/>
  <c r="L631" i="11"/>
  <c r="L628" i="11"/>
  <c r="F663" i="11"/>
  <c r="G661" i="11"/>
  <c r="J207" i="11"/>
  <c r="J204" i="11" s="1"/>
  <c r="F377" i="11"/>
  <c r="F412" i="11"/>
  <c r="M453" i="11"/>
  <c r="M10" i="11" s="1"/>
  <c r="M454" i="11"/>
  <c r="J476" i="11"/>
  <c r="F476" i="11" s="1"/>
  <c r="J474" i="11"/>
  <c r="J454" i="11" s="1"/>
  <c r="I503" i="11"/>
  <c r="I500" i="11" s="1"/>
  <c r="I520" i="11"/>
  <c r="F520" i="11" s="1"/>
  <c r="H571" i="11"/>
  <c r="F579" i="11"/>
  <c r="I576" i="11"/>
  <c r="F576" i="11" s="1"/>
  <c r="I574" i="11"/>
  <c r="M576" i="11"/>
  <c r="M574" i="11"/>
  <c r="M571" i="11" s="1"/>
  <c r="F612" i="11"/>
  <c r="F611" i="11" s="1"/>
  <c r="F616" i="11"/>
  <c r="J626" i="11"/>
  <c r="J623" i="11"/>
  <c r="F656" i="11"/>
  <c r="G471" i="11"/>
  <c r="J473" i="11"/>
  <c r="G503" i="11"/>
  <c r="K503" i="11"/>
  <c r="H596" i="11"/>
  <c r="F596" i="11" s="1"/>
  <c r="G628" i="11"/>
  <c r="M335" i="7"/>
  <c r="L335" i="7"/>
  <c r="K335" i="7"/>
  <c r="J335" i="7"/>
  <c r="I335" i="7"/>
  <c r="H335" i="7"/>
  <c r="F335" i="7" s="1"/>
  <c r="G335" i="7"/>
  <c r="F339" i="7"/>
  <c r="F338" i="7"/>
  <c r="F337" i="7"/>
  <c r="F336" i="7"/>
  <c r="M323" i="7"/>
  <c r="L323" i="7"/>
  <c r="K323" i="7"/>
  <c r="M322" i="7"/>
  <c r="L322" i="7"/>
  <c r="K322" i="7"/>
  <c r="M321" i="7"/>
  <c r="L321" i="7"/>
  <c r="K321" i="7"/>
  <c r="J321" i="7"/>
  <c r="J322" i="7"/>
  <c r="J323" i="7"/>
  <c r="M227" i="7"/>
  <c r="M226" i="7"/>
  <c r="M224" i="7" s="1"/>
  <c r="M225" i="7"/>
  <c r="L227" i="7"/>
  <c r="L226" i="7"/>
  <c r="L225" i="7"/>
  <c r="K227" i="7"/>
  <c r="K226" i="7"/>
  <c r="K225" i="7"/>
  <c r="J225" i="7"/>
  <c r="J226" i="7"/>
  <c r="J227" i="7"/>
  <c r="F334" i="7"/>
  <c r="F333" i="7"/>
  <c r="F332" i="7"/>
  <c r="F331" i="7"/>
  <c r="J330" i="7"/>
  <c r="I330" i="7"/>
  <c r="H330" i="7"/>
  <c r="G330" i="7"/>
  <c r="F329" i="7"/>
  <c r="F328" i="7"/>
  <c r="F327" i="7"/>
  <c r="F326" i="7"/>
  <c r="J325" i="7"/>
  <c r="I325" i="7"/>
  <c r="H325" i="7"/>
  <c r="G325" i="7"/>
  <c r="F324" i="7"/>
  <c r="I320" i="7"/>
  <c r="H320" i="7"/>
  <c r="F550" i="11" l="1"/>
  <c r="H425" i="11"/>
  <c r="F224" i="11"/>
  <c r="F182" i="11"/>
  <c r="F84" i="11"/>
  <c r="F624" i="11"/>
  <c r="F87" i="11"/>
  <c r="F222" i="11"/>
  <c r="I550" i="11"/>
  <c r="I548" i="11"/>
  <c r="L224" i="7"/>
  <c r="K224" i="7"/>
  <c r="L320" i="7"/>
  <c r="F571" i="11"/>
  <c r="G16" i="11"/>
  <c r="G13" i="11" s="1"/>
  <c r="J157" i="11"/>
  <c r="J154" i="11" s="1"/>
  <c r="F154" i="11" s="1"/>
  <c r="F244" i="11"/>
  <c r="M320" i="7"/>
  <c r="I571" i="11"/>
  <c r="F661" i="11"/>
  <c r="F219" i="11"/>
  <c r="F429" i="11"/>
  <c r="G423" i="11"/>
  <c r="K454" i="11"/>
  <c r="K451" i="11" s="1"/>
  <c r="K500" i="11"/>
  <c r="H626" i="11"/>
  <c r="H623" i="11"/>
  <c r="H621" i="11" s="1"/>
  <c r="G454" i="11"/>
  <c r="G500" i="11"/>
  <c r="F500" i="11" s="1"/>
  <c r="F503" i="11"/>
  <c r="M11" i="11"/>
  <c r="M8" i="11" s="1"/>
  <c r="F474" i="11"/>
  <c r="F207" i="11"/>
  <c r="F139" i="11"/>
  <c r="F15" i="11"/>
  <c r="J16" i="11"/>
  <c r="H441" i="11"/>
  <c r="F441" i="11" s="1"/>
  <c r="F444" i="11"/>
  <c r="J621" i="11"/>
  <c r="G623" i="11"/>
  <c r="G10" i="11" s="1"/>
  <c r="F628" i="11"/>
  <c r="G626" i="11"/>
  <c r="L626" i="11"/>
  <c r="L623" i="11"/>
  <c r="L621" i="11" s="1"/>
  <c r="H471" i="11"/>
  <c r="H453" i="11"/>
  <c r="F179" i="11"/>
  <c r="F473" i="11"/>
  <c r="F320" i="11"/>
  <c r="L11" i="11"/>
  <c r="F530" i="11"/>
  <c r="F204" i="11"/>
  <c r="F134" i="11"/>
  <c r="H16" i="11"/>
  <c r="F443" i="11"/>
  <c r="G427" i="11"/>
  <c r="F427" i="11" s="1"/>
  <c r="F574" i="11"/>
  <c r="J453" i="11"/>
  <c r="J471" i="11"/>
  <c r="F471" i="11" s="1"/>
  <c r="M451" i="11"/>
  <c r="L471" i="11"/>
  <c r="L453" i="11"/>
  <c r="F442" i="11"/>
  <c r="G426" i="11"/>
  <c r="F356" i="11"/>
  <c r="K16" i="11"/>
  <c r="M13" i="11"/>
  <c r="G9" i="11"/>
  <c r="F9" i="11" s="1"/>
  <c r="I10" i="11"/>
  <c r="K320" i="7"/>
  <c r="F330" i="7"/>
  <c r="F325" i="7"/>
  <c r="L547" i="7"/>
  <c r="J553" i="7"/>
  <c r="K548" i="7"/>
  <c r="K547" i="7"/>
  <c r="J547" i="7"/>
  <c r="J548" i="7"/>
  <c r="J633" i="7"/>
  <c r="J634" i="7"/>
  <c r="J522" i="7"/>
  <c r="J523" i="7"/>
  <c r="L508" i="7"/>
  <c r="K508" i="7"/>
  <c r="J508" i="7"/>
  <c r="J525" i="7"/>
  <c r="L523" i="7"/>
  <c r="J531" i="7"/>
  <c r="J532" i="7"/>
  <c r="J533" i="7"/>
  <c r="J535" i="7"/>
  <c r="J641" i="7"/>
  <c r="K636" i="7"/>
  <c r="J636" i="7"/>
  <c r="M651" i="7"/>
  <c r="L651" i="7"/>
  <c r="K651" i="7"/>
  <c r="J651" i="7"/>
  <c r="F548" i="11" l="1"/>
  <c r="I545" i="11"/>
  <c r="F545" i="11" s="1"/>
  <c r="I454" i="11"/>
  <c r="F157" i="11"/>
  <c r="G420" i="11"/>
  <c r="F420" i="11" s="1"/>
  <c r="F423" i="11"/>
  <c r="G358" i="11"/>
  <c r="H11" i="11"/>
  <c r="H13" i="11"/>
  <c r="F453" i="11"/>
  <c r="H451" i="11"/>
  <c r="H10" i="11"/>
  <c r="H8" i="11" s="1"/>
  <c r="F626" i="11"/>
  <c r="F454" i="11"/>
  <c r="G451" i="11"/>
  <c r="J451" i="11"/>
  <c r="J10" i="11"/>
  <c r="G425" i="11"/>
  <c r="F425" i="11" s="1"/>
  <c r="F426" i="11"/>
  <c r="F16" i="11"/>
  <c r="L451" i="11"/>
  <c r="L10" i="11"/>
  <c r="L8" i="11" s="1"/>
  <c r="K11" i="11"/>
  <c r="K8" i="11" s="1"/>
  <c r="K13" i="11"/>
  <c r="F623" i="11"/>
  <c r="G621" i="11"/>
  <c r="F621" i="11" s="1"/>
  <c r="J11" i="11"/>
  <c r="J13" i="11"/>
  <c r="J503" i="7"/>
  <c r="J520" i="7"/>
  <c r="J530" i="7"/>
  <c r="F358" i="11" l="1"/>
  <c r="G355" i="11"/>
  <c r="F355" i="11" s="1"/>
  <c r="G11" i="11"/>
  <c r="G8" i="11" s="1"/>
  <c r="I11" i="11"/>
  <c r="I8" i="11" s="1"/>
  <c r="I451" i="11"/>
  <c r="J8" i="11"/>
  <c r="F10" i="11"/>
  <c r="F451" i="11"/>
  <c r="F13" i="11"/>
  <c r="J212" i="7"/>
  <c r="J550" i="7"/>
  <c r="J555" i="7"/>
  <c r="I626" i="10"/>
  <c r="I488" i="10"/>
  <c r="I599" i="10"/>
  <c r="F8" i="11" l="1"/>
  <c r="F11" i="11"/>
  <c r="F676" i="7"/>
  <c r="F675" i="7"/>
  <c r="F674" i="7"/>
  <c r="F673" i="7"/>
  <c r="F672" i="7"/>
  <c r="M671" i="7"/>
  <c r="L671" i="7"/>
  <c r="K671" i="7"/>
  <c r="J671" i="7"/>
  <c r="I671" i="7"/>
  <c r="H671" i="7"/>
  <c r="G671" i="7"/>
  <c r="I670" i="7"/>
  <c r="H670" i="7"/>
  <c r="G670" i="7"/>
  <c r="M669" i="7"/>
  <c r="M664" i="7" s="1"/>
  <c r="L669" i="7"/>
  <c r="L664" i="7" s="1"/>
  <c r="K669" i="7"/>
  <c r="K664" i="7" s="1"/>
  <c r="J669" i="7"/>
  <c r="J664" i="7" s="1"/>
  <c r="I669" i="7"/>
  <c r="I664" i="7" s="1"/>
  <c r="H669" i="7"/>
  <c r="G669" i="7"/>
  <c r="M668" i="7"/>
  <c r="L668" i="7"/>
  <c r="K668" i="7"/>
  <c r="K663" i="7" s="1"/>
  <c r="J668" i="7"/>
  <c r="J663" i="7" s="1"/>
  <c r="I668" i="7"/>
  <c r="H668" i="7"/>
  <c r="G668" i="7"/>
  <c r="G663" i="7" s="1"/>
  <c r="I667" i="7"/>
  <c r="H667" i="7"/>
  <c r="G667" i="7"/>
  <c r="F665" i="7"/>
  <c r="I663" i="7"/>
  <c r="F660" i="7"/>
  <c r="F659" i="7"/>
  <c r="F658" i="7"/>
  <c r="F657" i="7"/>
  <c r="M656" i="7"/>
  <c r="L656" i="7"/>
  <c r="K656" i="7"/>
  <c r="J656" i="7"/>
  <c r="I656" i="7"/>
  <c r="H656" i="7"/>
  <c r="F655" i="7"/>
  <c r="F654" i="7"/>
  <c r="F653" i="7"/>
  <c r="F652" i="7"/>
  <c r="I651" i="7"/>
  <c r="H651" i="7"/>
  <c r="G651" i="7"/>
  <c r="F650" i="7"/>
  <c r="F649" i="7"/>
  <c r="F648" i="7"/>
  <c r="F647" i="7"/>
  <c r="M646" i="7"/>
  <c r="L646" i="7"/>
  <c r="K646" i="7"/>
  <c r="I646" i="7"/>
  <c r="H646" i="7"/>
  <c r="G646" i="7"/>
  <c r="F645" i="7"/>
  <c r="F644" i="7"/>
  <c r="F643" i="7"/>
  <c r="F642" i="7"/>
  <c r="M641" i="7"/>
  <c r="L641" i="7"/>
  <c r="K641" i="7"/>
  <c r="I641" i="7"/>
  <c r="H641" i="7"/>
  <c r="G641" i="7"/>
  <c r="F640" i="7"/>
  <c r="F639" i="7"/>
  <c r="F638" i="7"/>
  <c r="F637" i="7"/>
  <c r="M636" i="7"/>
  <c r="L636" i="7"/>
  <c r="I636" i="7"/>
  <c r="H636" i="7"/>
  <c r="G636" i="7"/>
  <c r="F635" i="7"/>
  <c r="M634" i="7"/>
  <c r="M629" i="7" s="1"/>
  <c r="M624" i="7" s="1"/>
  <c r="L634" i="7"/>
  <c r="L629" i="7" s="1"/>
  <c r="L624" i="7" s="1"/>
  <c r="K634" i="7"/>
  <c r="K629" i="7" s="1"/>
  <c r="K624" i="7" s="1"/>
  <c r="J629" i="7"/>
  <c r="J624" i="7" s="1"/>
  <c r="I634" i="7"/>
  <c r="I629" i="7" s="1"/>
  <c r="I624" i="7" s="1"/>
  <c r="H634" i="7"/>
  <c r="G634" i="7"/>
  <c r="M633" i="7"/>
  <c r="M628" i="7" s="1"/>
  <c r="L633" i="7"/>
  <c r="L628" i="7" s="1"/>
  <c r="K633" i="7"/>
  <c r="J628" i="7"/>
  <c r="I633" i="7"/>
  <c r="I628" i="7" s="1"/>
  <c r="H633" i="7"/>
  <c r="G633" i="7"/>
  <c r="F632" i="7"/>
  <c r="F630" i="7"/>
  <c r="H629" i="7"/>
  <c r="H624" i="7" s="1"/>
  <c r="F627" i="7"/>
  <c r="F625" i="7"/>
  <c r="F622" i="7"/>
  <c r="F620" i="7"/>
  <c r="F619" i="7"/>
  <c r="F618" i="7"/>
  <c r="F617" i="7"/>
  <c r="M616" i="7"/>
  <c r="L616" i="7"/>
  <c r="K616" i="7"/>
  <c r="J616" i="7"/>
  <c r="I616" i="7"/>
  <c r="H616" i="7"/>
  <c r="G616" i="7"/>
  <c r="M615" i="7"/>
  <c r="L615" i="7"/>
  <c r="K615" i="7"/>
  <c r="J615" i="7"/>
  <c r="I615" i="7"/>
  <c r="H615" i="7"/>
  <c r="G615" i="7"/>
  <c r="M614" i="7"/>
  <c r="M574" i="7" s="1"/>
  <c r="L614" i="7"/>
  <c r="K614" i="7"/>
  <c r="J614" i="7"/>
  <c r="I614" i="7"/>
  <c r="H614" i="7"/>
  <c r="G614" i="7"/>
  <c r="G574" i="7" s="1"/>
  <c r="M613" i="7"/>
  <c r="L613" i="7"/>
  <c r="L573" i="7" s="1"/>
  <c r="K613" i="7"/>
  <c r="J613" i="7"/>
  <c r="J573" i="7" s="1"/>
  <c r="I613" i="7"/>
  <c r="H613" i="7"/>
  <c r="G613" i="7"/>
  <c r="G573" i="7" s="1"/>
  <c r="M612" i="7"/>
  <c r="M611" i="7" s="1"/>
  <c r="L612" i="7"/>
  <c r="K612" i="7"/>
  <c r="J612" i="7"/>
  <c r="I612" i="7"/>
  <c r="I611" i="7" s="1"/>
  <c r="H612" i="7"/>
  <c r="G612" i="7"/>
  <c r="F610" i="7"/>
  <c r="F609" i="7"/>
  <c r="F608" i="7"/>
  <c r="F607" i="7"/>
  <c r="F606" i="7"/>
  <c r="F605" i="7"/>
  <c r="F604" i="7"/>
  <c r="F603" i="7"/>
  <c r="F602" i="7"/>
  <c r="I601" i="7"/>
  <c r="H601" i="7"/>
  <c r="H596" i="7" s="1"/>
  <c r="F600" i="7"/>
  <c r="I599" i="7"/>
  <c r="H599" i="7"/>
  <c r="F598" i="7"/>
  <c r="F597" i="7"/>
  <c r="F595" i="7"/>
  <c r="F594" i="7"/>
  <c r="F593" i="7"/>
  <c r="F592" i="7"/>
  <c r="F591" i="7"/>
  <c r="F590" i="7"/>
  <c r="F589" i="7"/>
  <c r="F588" i="7"/>
  <c r="F587" i="7"/>
  <c r="F586" i="7"/>
  <c r="F585" i="7"/>
  <c r="F584" i="7"/>
  <c r="F583" i="7"/>
  <c r="F582" i="7"/>
  <c r="M581" i="7"/>
  <c r="L581" i="7"/>
  <c r="K581" i="7"/>
  <c r="J581" i="7"/>
  <c r="I581" i="7"/>
  <c r="H581" i="7"/>
  <c r="G581" i="7"/>
  <c r="F580" i="7"/>
  <c r="M579" i="7"/>
  <c r="L579" i="7"/>
  <c r="L576" i="7" s="1"/>
  <c r="K579" i="7"/>
  <c r="K576" i="7" s="1"/>
  <c r="J579" i="7"/>
  <c r="J576" i="7" s="1"/>
  <c r="I579" i="7"/>
  <c r="H579" i="7"/>
  <c r="I578" i="7"/>
  <c r="F577" i="7"/>
  <c r="M576" i="7"/>
  <c r="H576" i="7"/>
  <c r="G576" i="7"/>
  <c r="F575" i="7"/>
  <c r="M573" i="7"/>
  <c r="K573" i="7"/>
  <c r="H573" i="7"/>
  <c r="F572" i="7"/>
  <c r="F570" i="7"/>
  <c r="F569" i="7"/>
  <c r="F568" i="7"/>
  <c r="F567" i="7"/>
  <c r="M566" i="7"/>
  <c r="L566" i="7"/>
  <c r="K566" i="7"/>
  <c r="J566" i="7"/>
  <c r="I566" i="7"/>
  <c r="H566" i="7"/>
  <c r="G566" i="7"/>
  <c r="F565" i="7"/>
  <c r="F564" i="7"/>
  <c r="F563" i="7"/>
  <c r="F562" i="7"/>
  <c r="F561" i="7"/>
  <c r="M560" i="7"/>
  <c r="L560" i="7"/>
  <c r="K560" i="7"/>
  <c r="J560" i="7"/>
  <c r="I560" i="7"/>
  <c r="H560" i="7"/>
  <c r="G560" i="7"/>
  <c r="F559" i="7"/>
  <c r="H558" i="7"/>
  <c r="F557" i="7"/>
  <c r="F556" i="7"/>
  <c r="G555" i="7"/>
  <c r="F554" i="7"/>
  <c r="H553" i="7"/>
  <c r="H550" i="7" s="1"/>
  <c r="F552" i="7"/>
  <c r="F551" i="7"/>
  <c r="G550" i="7"/>
  <c r="F549" i="7"/>
  <c r="M548" i="7"/>
  <c r="L548" i="7"/>
  <c r="L545" i="7" s="1"/>
  <c r="H548" i="7"/>
  <c r="G548" i="7"/>
  <c r="I547" i="7"/>
  <c r="H547" i="7"/>
  <c r="G547" i="7"/>
  <c r="F546" i="7"/>
  <c r="F544" i="7"/>
  <c r="F543" i="7"/>
  <c r="F542" i="7"/>
  <c r="F541" i="7"/>
  <c r="M540" i="7"/>
  <c r="L540" i="7"/>
  <c r="K540" i="7"/>
  <c r="J540" i="7"/>
  <c r="I540" i="7"/>
  <c r="H540" i="7"/>
  <c r="G540" i="7"/>
  <c r="F539" i="7"/>
  <c r="F538" i="7"/>
  <c r="F537" i="7"/>
  <c r="F536" i="7"/>
  <c r="M535" i="7"/>
  <c r="L535" i="7"/>
  <c r="I535" i="7"/>
  <c r="H535" i="7"/>
  <c r="G535" i="7"/>
  <c r="F534" i="7"/>
  <c r="M533" i="7"/>
  <c r="M530" i="7" s="1"/>
  <c r="L533" i="7"/>
  <c r="L530" i="7" s="1"/>
  <c r="I533" i="7"/>
  <c r="H533" i="7"/>
  <c r="F532" i="7"/>
  <c r="F531" i="7"/>
  <c r="I530" i="7"/>
  <c r="H530" i="7"/>
  <c r="G530" i="7"/>
  <c r="F529" i="7"/>
  <c r="F528" i="7"/>
  <c r="F527" i="7"/>
  <c r="F526" i="7"/>
  <c r="M525" i="7"/>
  <c r="L525" i="7"/>
  <c r="I525" i="7"/>
  <c r="H525" i="7"/>
  <c r="G525" i="7"/>
  <c r="F524" i="7"/>
  <c r="M523" i="7"/>
  <c r="M520" i="7" s="1"/>
  <c r="I523" i="7"/>
  <c r="H523" i="7"/>
  <c r="H520" i="7" s="1"/>
  <c r="G523" i="7"/>
  <c r="G520" i="7" s="1"/>
  <c r="F522" i="7"/>
  <c r="F521" i="7"/>
  <c r="L520" i="7"/>
  <c r="F519" i="7"/>
  <c r="F518" i="7"/>
  <c r="F517" i="7"/>
  <c r="F516" i="7"/>
  <c r="M515" i="7"/>
  <c r="L515" i="7"/>
  <c r="K515" i="7"/>
  <c r="J515" i="7"/>
  <c r="I515" i="7"/>
  <c r="H515" i="7"/>
  <c r="G515" i="7"/>
  <c r="F514" i="7"/>
  <c r="F513" i="7"/>
  <c r="F512" i="7"/>
  <c r="F511" i="7"/>
  <c r="M510" i="7"/>
  <c r="L510" i="7"/>
  <c r="K510" i="7"/>
  <c r="J510" i="7"/>
  <c r="I510" i="7"/>
  <c r="H510" i="7"/>
  <c r="G510" i="7"/>
  <c r="F509" i="7"/>
  <c r="M508" i="7"/>
  <c r="L505" i="7"/>
  <c r="I508" i="7"/>
  <c r="H508" i="7"/>
  <c r="G508" i="7"/>
  <c r="F507" i="7"/>
  <c r="F506" i="7"/>
  <c r="K505" i="7"/>
  <c r="J505" i="7"/>
  <c r="I504" i="7"/>
  <c r="H504" i="7"/>
  <c r="G504" i="7"/>
  <c r="K503" i="7"/>
  <c r="J500" i="7"/>
  <c r="I502" i="7"/>
  <c r="H502" i="7"/>
  <c r="G502" i="7"/>
  <c r="I501" i="7"/>
  <c r="H501" i="7"/>
  <c r="H452" i="7" s="1"/>
  <c r="G501" i="7"/>
  <c r="K500" i="7"/>
  <c r="F499" i="7"/>
  <c r="F498" i="7"/>
  <c r="F497" i="7"/>
  <c r="F496" i="7"/>
  <c r="F495" i="7"/>
  <c r="F494" i="7"/>
  <c r="M493" i="7"/>
  <c r="L493" i="7"/>
  <c r="K493" i="7"/>
  <c r="J493" i="7"/>
  <c r="I493" i="7"/>
  <c r="H493" i="7"/>
  <c r="G493" i="7"/>
  <c r="F492" i="7"/>
  <c r="M491" i="7"/>
  <c r="L491" i="7"/>
  <c r="K491" i="7"/>
  <c r="J491" i="7"/>
  <c r="H491" i="7"/>
  <c r="G491" i="7"/>
  <c r="M490" i="7"/>
  <c r="L490" i="7"/>
  <c r="K490" i="7"/>
  <c r="J490" i="7"/>
  <c r="I490" i="7"/>
  <c r="H490" i="7"/>
  <c r="G490" i="7"/>
  <c r="M489" i="7"/>
  <c r="L489" i="7"/>
  <c r="K489" i="7"/>
  <c r="J489" i="7"/>
  <c r="I489" i="7"/>
  <c r="H489" i="7"/>
  <c r="G489" i="7"/>
  <c r="M488" i="7"/>
  <c r="L488" i="7"/>
  <c r="L473" i="7" s="1"/>
  <c r="L453" i="7" s="1"/>
  <c r="K488" i="7"/>
  <c r="J488" i="7"/>
  <c r="I488" i="7"/>
  <c r="H488" i="7"/>
  <c r="H473" i="7" s="1"/>
  <c r="G488" i="7"/>
  <c r="G473" i="7" s="1"/>
  <c r="F487" i="7"/>
  <c r="F485" i="7"/>
  <c r="F484" i="7"/>
  <c r="F483" i="7"/>
  <c r="F482" i="7"/>
  <c r="M481" i="7"/>
  <c r="L481" i="7"/>
  <c r="K481" i="7"/>
  <c r="J481" i="7"/>
  <c r="I481" i="7"/>
  <c r="H481" i="7"/>
  <c r="G481" i="7"/>
  <c r="F480" i="7"/>
  <c r="M479" i="7"/>
  <c r="M476" i="7" s="1"/>
  <c r="L479" i="7"/>
  <c r="L476" i="7" s="1"/>
  <c r="K479" i="7"/>
  <c r="J479" i="7"/>
  <c r="J476" i="7" s="1"/>
  <c r="I479" i="7"/>
  <c r="I476" i="7" s="1"/>
  <c r="H479" i="7"/>
  <c r="H476" i="7" s="1"/>
  <c r="G479" i="7"/>
  <c r="F478" i="7"/>
  <c r="F477" i="7"/>
  <c r="F475" i="7"/>
  <c r="F472" i="7"/>
  <c r="F470" i="7"/>
  <c r="F469" i="7"/>
  <c r="F468" i="7"/>
  <c r="F467" i="7"/>
  <c r="G466" i="7"/>
  <c r="F466" i="7" s="1"/>
  <c r="G465" i="7"/>
  <c r="F465" i="7" s="1"/>
  <c r="G464" i="7"/>
  <c r="F464" i="7" s="1"/>
  <c r="G463" i="7"/>
  <c r="F463" i="7" s="1"/>
  <c r="G462" i="7"/>
  <c r="F462" i="7"/>
  <c r="F460" i="7"/>
  <c r="I459" i="7"/>
  <c r="H459" i="7"/>
  <c r="H456" i="7" s="1"/>
  <c r="F458" i="7"/>
  <c r="F457" i="7"/>
  <c r="I456" i="7"/>
  <c r="M455" i="7"/>
  <c r="M12" i="7" s="1"/>
  <c r="L455" i="7"/>
  <c r="L12" i="7" s="1"/>
  <c r="K455" i="7"/>
  <c r="K12" i="7" s="1"/>
  <c r="I455" i="7"/>
  <c r="H455" i="7"/>
  <c r="G455" i="7"/>
  <c r="G12" i="7" s="1"/>
  <c r="M452" i="7"/>
  <c r="L452" i="7"/>
  <c r="K452" i="7"/>
  <c r="I452" i="7"/>
  <c r="F450" i="7"/>
  <c r="F449" i="7"/>
  <c r="F448" i="7"/>
  <c r="F447" i="7"/>
  <c r="I446" i="7"/>
  <c r="F446" i="7" s="1"/>
  <c r="M445" i="7"/>
  <c r="L445" i="7"/>
  <c r="K445" i="7"/>
  <c r="J445" i="7"/>
  <c r="I445" i="7"/>
  <c r="M444" i="7"/>
  <c r="M441" i="7" s="1"/>
  <c r="L444" i="7"/>
  <c r="L441" i="7" s="1"/>
  <c r="K444" i="7"/>
  <c r="K441" i="7" s="1"/>
  <c r="J444" i="7"/>
  <c r="J441" i="7" s="1"/>
  <c r="I444" i="7"/>
  <c r="I441" i="7" s="1"/>
  <c r="M443" i="7"/>
  <c r="L443" i="7"/>
  <c r="K443" i="7"/>
  <c r="J443" i="7"/>
  <c r="I443" i="7"/>
  <c r="M442" i="7"/>
  <c r="L442" i="7"/>
  <c r="K442" i="7"/>
  <c r="J442" i="7"/>
  <c r="I442" i="7"/>
  <c r="G441" i="7"/>
  <c r="M440" i="7"/>
  <c r="L440" i="7"/>
  <c r="K440" i="7"/>
  <c r="J440" i="7"/>
  <c r="I440" i="7"/>
  <c r="M439" i="7"/>
  <c r="L439" i="7"/>
  <c r="K439" i="7"/>
  <c r="J439" i="7"/>
  <c r="I439" i="7"/>
  <c r="M438" i="7"/>
  <c r="L438" i="7"/>
  <c r="K438" i="7"/>
  <c r="J438" i="7"/>
  <c r="I438" i="7"/>
  <c r="M437" i="7"/>
  <c r="L437" i="7"/>
  <c r="K437" i="7"/>
  <c r="J437" i="7"/>
  <c r="I437" i="7"/>
  <c r="M436" i="7"/>
  <c r="L436" i="7"/>
  <c r="K436" i="7"/>
  <c r="J436" i="7"/>
  <c r="I436" i="7"/>
  <c r="F435" i="7"/>
  <c r="F434" i="7"/>
  <c r="F433" i="7"/>
  <c r="F432" i="7"/>
  <c r="M431" i="7"/>
  <c r="M427" i="7" s="1"/>
  <c r="M426" i="7" s="1"/>
  <c r="M425" i="7" s="1"/>
  <c r="L431" i="7"/>
  <c r="K431" i="7"/>
  <c r="J431" i="7"/>
  <c r="I431" i="7"/>
  <c r="H431" i="7"/>
  <c r="G431" i="7"/>
  <c r="F430" i="7"/>
  <c r="F428" i="7"/>
  <c r="L427" i="7"/>
  <c r="L426" i="7" s="1"/>
  <c r="L425" i="7" s="1"/>
  <c r="K427" i="7"/>
  <c r="K426" i="7" s="1"/>
  <c r="K425" i="7" s="1"/>
  <c r="J427" i="7"/>
  <c r="J426" i="7" s="1"/>
  <c r="J425" i="7" s="1"/>
  <c r="F424" i="7"/>
  <c r="I423" i="7"/>
  <c r="I358" i="7" s="1"/>
  <c r="H423" i="7"/>
  <c r="H422" i="7"/>
  <c r="G422" i="7"/>
  <c r="F422" i="7" s="1"/>
  <c r="H421" i="7"/>
  <c r="G421" i="7"/>
  <c r="M420" i="7"/>
  <c r="L420" i="7"/>
  <c r="K420" i="7"/>
  <c r="J420" i="7"/>
  <c r="F419" i="7"/>
  <c r="F418" i="7"/>
  <c r="F417" i="7"/>
  <c r="F416" i="7"/>
  <c r="M415" i="7"/>
  <c r="L415" i="7"/>
  <c r="K415" i="7"/>
  <c r="J415" i="7"/>
  <c r="I415" i="7"/>
  <c r="H415" i="7"/>
  <c r="G415" i="7"/>
  <c r="F414" i="7"/>
  <c r="G413" i="7"/>
  <c r="F413" i="7" s="1"/>
  <c r="I412" i="7"/>
  <c r="I357" i="7" s="1"/>
  <c r="H412" i="7"/>
  <c r="G412" i="7"/>
  <c r="I411" i="7"/>
  <c r="H411" i="7"/>
  <c r="H410" i="7" s="1"/>
  <c r="G411" i="7"/>
  <c r="M410" i="7"/>
  <c r="L410" i="7"/>
  <c r="K410" i="7"/>
  <c r="J410" i="7"/>
  <c r="F409" i="7"/>
  <c r="F408" i="7"/>
  <c r="F407" i="7"/>
  <c r="F406" i="7"/>
  <c r="I405" i="7"/>
  <c r="H405" i="7"/>
  <c r="G405" i="7"/>
  <c r="F404" i="7"/>
  <c r="F403" i="7"/>
  <c r="F402" i="7"/>
  <c r="F401" i="7"/>
  <c r="I400" i="7"/>
  <c r="G400" i="7"/>
  <c r="G395" i="7" s="1"/>
  <c r="F399" i="7"/>
  <c r="G398" i="7"/>
  <c r="F398" i="7" s="1"/>
  <c r="F397" i="7"/>
  <c r="F396" i="7"/>
  <c r="M395" i="7"/>
  <c r="L395" i="7"/>
  <c r="K395" i="7"/>
  <c r="J395" i="7"/>
  <c r="I395" i="7"/>
  <c r="F394" i="7"/>
  <c r="F393" i="7"/>
  <c r="F392" i="7"/>
  <c r="F391" i="7"/>
  <c r="I390" i="7"/>
  <c r="F390" i="7" s="1"/>
  <c r="F389" i="7"/>
  <c r="F388" i="7"/>
  <c r="F387" i="7"/>
  <c r="F386" i="7"/>
  <c r="I385" i="7"/>
  <c r="H385" i="7"/>
  <c r="G385" i="7"/>
  <c r="F384" i="7"/>
  <c r="F383" i="7"/>
  <c r="F382" i="7"/>
  <c r="F381" i="7"/>
  <c r="I380" i="7"/>
  <c r="H380" i="7"/>
  <c r="G380" i="7"/>
  <c r="F379" i="7"/>
  <c r="H378" i="7"/>
  <c r="G378" i="7"/>
  <c r="H377" i="7"/>
  <c r="G377" i="7"/>
  <c r="I376" i="7"/>
  <c r="I375" i="7" s="1"/>
  <c r="H376" i="7"/>
  <c r="G376" i="7"/>
  <c r="F374" i="7"/>
  <c r="F373" i="7"/>
  <c r="F372" i="7"/>
  <c r="F371" i="7"/>
  <c r="F370" i="7"/>
  <c r="F369" i="7"/>
  <c r="F368" i="7"/>
  <c r="F367" i="7"/>
  <c r="F366" i="7"/>
  <c r="F365" i="7"/>
  <c r="F364" i="7"/>
  <c r="F363" i="7"/>
  <c r="F362" i="7"/>
  <c r="F361" i="7"/>
  <c r="I360" i="7"/>
  <c r="H360" i="7"/>
  <c r="G360" i="7"/>
  <c r="H359" i="7"/>
  <c r="H12" i="7" s="1"/>
  <c r="G359" i="7"/>
  <c r="M358" i="7"/>
  <c r="M355" i="7" s="1"/>
  <c r="L358" i="7"/>
  <c r="L355" i="7" s="1"/>
  <c r="K358" i="7"/>
  <c r="K355" i="7" s="1"/>
  <c r="J358" i="7"/>
  <c r="J355" i="7" s="1"/>
  <c r="H358" i="7"/>
  <c r="F354" i="7"/>
  <c r="F353" i="7"/>
  <c r="F352" i="7"/>
  <c r="F351" i="7"/>
  <c r="M350" i="7"/>
  <c r="L350" i="7"/>
  <c r="K350" i="7"/>
  <c r="J350" i="7"/>
  <c r="I350" i="7"/>
  <c r="G350" i="7"/>
  <c r="F349" i="7"/>
  <c r="F348" i="7"/>
  <c r="F347" i="7"/>
  <c r="F346" i="7"/>
  <c r="M345" i="7"/>
  <c r="L345" i="7"/>
  <c r="K345" i="7"/>
  <c r="J345" i="7"/>
  <c r="I345" i="7"/>
  <c r="G345" i="7"/>
  <c r="G323" i="7" s="1"/>
  <c r="G320" i="7" s="1"/>
  <c r="M344" i="7"/>
  <c r="L344" i="7"/>
  <c r="K344" i="7"/>
  <c r="J344" i="7"/>
  <c r="I344" i="7"/>
  <c r="H344" i="7"/>
  <c r="G344" i="7"/>
  <c r="M343" i="7"/>
  <c r="L343" i="7"/>
  <c r="K343" i="7"/>
  <c r="J343" i="7"/>
  <c r="I343" i="7"/>
  <c r="H343" i="7"/>
  <c r="G343" i="7"/>
  <c r="M342" i="7"/>
  <c r="L342" i="7"/>
  <c r="K342" i="7"/>
  <c r="J342" i="7"/>
  <c r="I342" i="7"/>
  <c r="H342" i="7"/>
  <c r="G342" i="7"/>
  <c r="M341" i="7"/>
  <c r="L341" i="7"/>
  <c r="K341" i="7"/>
  <c r="J341" i="7"/>
  <c r="I341" i="7"/>
  <c r="H341" i="7"/>
  <c r="G341" i="7"/>
  <c r="F319" i="7"/>
  <c r="F318" i="7"/>
  <c r="F317" i="7"/>
  <c r="F316" i="7"/>
  <c r="M315" i="7"/>
  <c r="L315" i="7"/>
  <c r="K315" i="7"/>
  <c r="J315" i="7"/>
  <c r="I315" i="7"/>
  <c r="H315" i="7"/>
  <c r="G315" i="7"/>
  <c r="F314" i="7"/>
  <c r="F313" i="7"/>
  <c r="F312" i="7"/>
  <c r="F311" i="7"/>
  <c r="F310" i="7"/>
  <c r="M309" i="7"/>
  <c r="L309" i="7"/>
  <c r="K309" i="7"/>
  <c r="J309" i="7"/>
  <c r="I309" i="7"/>
  <c r="H309" i="7"/>
  <c r="G309" i="7"/>
  <c r="F308" i="7"/>
  <c r="F307" i="7"/>
  <c r="F306" i="7"/>
  <c r="F305" i="7"/>
  <c r="M304" i="7"/>
  <c r="L304" i="7"/>
  <c r="K304" i="7"/>
  <c r="J304" i="7"/>
  <c r="I304" i="7"/>
  <c r="H304" i="7"/>
  <c r="G304" i="7"/>
  <c r="F303" i="7"/>
  <c r="F302" i="7"/>
  <c r="F301" i="7"/>
  <c r="F300" i="7"/>
  <c r="M299" i="7"/>
  <c r="L299" i="7"/>
  <c r="K299" i="7"/>
  <c r="J299" i="7"/>
  <c r="I299" i="7"/>
  <c r="H299" i="7"/>
  <c r="G299" i="7"/>
  <c r="F298" i="7"/>
  <c r="F297" i="7"/>
  <c r="F296" i="7"/>
  <c r="F295" i="7"/>
  <c r="F294" i="7"/>
  <c r="F293" i="7"/>
  <c r="F292" i="7"/>
  <c r="F291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77" i="7"/>
  <c r="F276" i="7"/>
  <c r="F275" i="7"/>
  <c r="F274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61" i="7"/>
  <c r="F260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M247" i="7"/>
  <c r="M244" i="7" s="1"/>
  <c r="L247" i="7"/>
  <c r="L244" i="7" s="1"/>
  <c r="K247" i="7"/>
  <c r="K222" i="7" s="1"/>
  <c r="K219" i="7" s="1"/>
  <c r="J247" i="7"/>
  <c r="I247" i="7"/>
  <c r="I244" i="7" s="1"/>
  <c r="H247" i="7"/>
  <c r="H244" i="7" s="1"/>
  <c r="F246" i="7"/>
  <c r="F245" i="7"/>
  <c r="F243" i="7"/>
  <c r="F242" i="7"/>
  <c r="F241" i="7"/>
  <c r="F240" i="7"/>
  <c r="I239" i="7"/>
  <c r="H239" i="7"/>
  <c r="G239" i="7"/>
  <c r="F238" i="7"/>
  <c r="F237" i="7"/>
  <c r="F236" i="7"/>
  <c r="F235" i="7"/>
  <c r="M234" i="7"/>
  <c r="L234" i="7"/>
  <c r="K234" i="7"/>
  <c r="J234" i="7"/>
  <c r="I234" i="7"/>
  <c r="H234" i="7"/>
  <c r="G234" i="7"/>
  <c r="I233" i="7"/>
  <c r="H233" i="7"/>
  <c r="G233" i="7"/>
  <c r="F232" i="7"/>
  <c r="I231" i="7"/>
  <c r="H231" i="7"/>
  <c r="G231" i="7"/>
  <c r="I230" i="7"/>
  <c r="H230" i="7"/>
  <c r="G230" i="7"/>
  <c r="M229" i="7"/>
  <c r="L229" i="7"/>
  <c r="K229" i="7"/>
  <c r="J229" i="7"/>
  <c r="F228" i="7"/>
  <c r="G227" i="7"/>
  <c r="F226" i="7"/>
  <c r="F225" i="7"/>
  <c r="J224" i="7"/>
  <c r="I224" i="7"/>
  <c r="H224" i="7"/>
  <c r="F223" i="7"/>
  <c r="I222" i="7"/>
  <c r="I221" i="7"/>
  <c r="H221" i="7"/>
  <c r="G221" i="7"/>
  <c r="I220" i="7"/>
  <c r="H220" i="7"/>
  <c r="G220" i="7"/>
  <c r="F218" i="7"/>
  <c r="F217" i="7"/>
  <c r="F216" i="7"/>
  <c r="F215" i="7"/>
  <c r="M214" i="7"/>
  <c r="L214" i="7"/>
  <c r="K214" i="7"/>
  <c r="J214" i="7"/>
  <c r="I214" i="7"/>
  <c r="G214" i="7"/>
  <c r="F213" i="7"/>
  <c r="F212" i="7"/>
  <c r="F211" i="7"/>
  <c r="F210" i="7"/>
  <c r="M209" i="7"/>
  <c r="L209" i="7"/>
  <c r="K209" i="7"/>
  <c r="J209" i="7"/>
  <c r="I209" i="7"/>
  <c r="H209" i="7"/>
  <c r="G209" i="7"/>
  <c r="M208" i="7"/>
  <c r="L208" i="7"/>
  <c r="K208" i="7"/>
  <c r="J208" i="7"/>
  <c r="I208" i="7"/>
  <c r="H208" i="7"/>
  <c r="G208" i="7"/>
  <c r="M207" i="7"/>
  <c r="L207" i="7"/>
  <c r="K207" i="7"/>
  <c r="J207" i="7"/>
  <c r="I207" i="7"/>
  <c r="H207" i="7"/>
  <c r="G207" i="7"/>
  <c r="M206" i="7"/>
  <c r="L206" i="7"/>
  <c r="K206" i="7"/>
  <c r="J206" i="7"/>
  <c r="I206" i="7"/>
  <c r="H206" i="7"/>
  <c r="G206" i="7"/>
  <c r="M205" i="7"/>
  <c r="L205" i="7"/>
  <c r="K205" i="7"/>
  <c r="J205" i="7"/>
  <c r="I205" i="7"/>
  <c r="H205" i="7"/>
  <c r="G205" i="7"/>
  <c r="F203" i="7"/>
  <c r="F202" i="7"/>
  <c r="F201" i="7"/>
  <c r="F200" i="7"/>
  <c r="M199" i="7"/>
  <c r="L199" i="7"/>
  <c r="K199" i="7"/>
  <c r="J199" i="7"/>
  <c r="I199" i="7"/>
  <c r="H199" i="7"/>
  <c r="F198" i="7"/>
  <c r="F197" i="7"/>
  <c r="F196" i="7"/>
  <c r="F195" i="7"/>
  <c r="M194" i="7"/>
  <c r="L194" i="7"/>
  <c r="K194" i="7"/>
  <c r="J194" i="7"/>
  <c r="I194" i="7"/>
  <c r="H194" i="7"/>
  <c r="G194" i="7"/>
  <c r="F193" i="7"/>
  <c r="F192" i="7"/>
  <c r="F191" i="7"/>
  <c r="F190" i="7"/>
  <c r="G189" i="7"/>
  <c r="F189" i="7" s="1"/>
  <c r="F188" i="7"/>
  <c r="F187" i="7"/>
  <c r="F186" i="7"/>
  <c r="F185" i="7"/>
  <c r="G184" i="7"/>
  <c r="F183" i="7"/>
  <c r="K182" i="7"/>
  <c r="K179" i="7" s="1"/>
  <c r="I182" i="7"/>
  <c r="H182" i="7"/>
  <c r="H179" i="7" s="1"/>
  <c r="F181" i="7"/>
  <c r="F180" i="7"/>
  <c r="M179" i="7"/>
  <c r="L179" i="7"/>
  <c r="F178" i="7"/>
  <c r="F177" i="7"/>
  <c r="F176" i="7"/>
  <c r="F175" i="7"/>
  <c r="I174" i="7"/>
  <c r="H174" i="7"/>
  <c r="G174" i="7"/>
  <c r="F173" i="7"/>
  <c r="F172" i="7"/>
  <c r="F171" i="7"/>
  <c r="F170" i="7"/>
  <c r="M169" i="7"/>
  <c r="L169" i="7"/>
  <c r="K169" i="7"/>
  <c r="J169" i="7"/>
  <c r="I169" i="7"/>
  <c r="H169" i="7"/>
  <c r="G169" i="7"/>
  <c r="F168" i="7"/>
  <c r="F167" i="7"/>
  <c r="F166" i="7"/>
  <c r="F165" i="7"/>
  <c r="M164" i="7"/>
  <c r="L164" i="7"/>
  <c r="K164" i="7"/>
  <c r="J164" i="7"/>
  <c r="I164" i="7"/>
  <c r="H164" i="7"/>
  <c r="G164" i="7"/>
  <c r="F163" i="7"/>
  <c r="M162" i="7"/>
  <c r="L162" i="7"/>
  <c r="K162" i="7"/>
  <c r="J162" i="7"/>
  <c r="I162" i="7"/>
  <c r="H162" i="7"/>
  <c r="G162" i="7"/>
  <c r="M161" i="7"/>
  <c r="L161" i="7"/>
  <c r="K161" i="7"/>
  <c r="J161" i="7"/>
  <c r="I161" i="7"/>
  <c r="I156" i="7" s="1"/>
  <c r="G161" i="7"/>
  <c r="G156" i="7" s="1"/>
  <c r="M160" i="7"/>
  <c r="L160" i="7"/>
  <c r="K160" i="7"/>
  <c r="J160" i="7"/>
  <c r="I160" i="7"/>
  <c r="I155" i="7" s="1"/>
  <c r="H160" i="7"/>
  <c r="H155" i="7" s="1"/>
  <c r="G160" i="7"/>
  <c r="G155" i="7" s="1"/>
  <c r="F158" i="7"/>
  <c r="H156" i="7"/>
  <c r="F153" i="7"/>
  <c r="F152" i="7"/>
  <c r="F151" i="7"/>
  <c r="F150" i="7"/>
  <c r="M149" i="7"/>
  <c r="L149" i="7"/>
  <c r="K149" i="7"/>
  <c r="J149" i="7"/>
  <c r="I149" i="7"/>
  <c r="H149" i="7"/>
  <c r="F148" i="7"/>
  <c r="F147" i="7"/>
  <c r="F146" i="7"/>
  <c r="F145" i="7"/>
  <c r="M144" i="7"/>
  <c r="L144" i="7"/>
  <c r="K144" i="7"/>
  <c r="J144" i="7"/>
  <c r="I144" i="7"/>
  <c r="H144" i="7"/>
  <c r="G144" i="7"/>
  <c r="F143" i="7"/>
  <c r="M142" i="7"/>
  <c r="M139" i="7" s="1"/>
  <c r="L142" i="7"/>
  <c r="L137" i="7" s="1"/>
  <c r="L134" i="7" s="1"/>
  <c r="K142" i="7"/>
  <c r="J142" i="7"/>
  <c r="J139" i="7" s="1"/>
  <c r="I142" i="7"/>
  <c r="I139" i="7" s="1"/>
  <c r="H142" i="7"/>
  <c r="H139" i="7" s="1"/>
  <c r="G142" i="7"/>
  <c r="F141" i="7"/>
  <c r="F140" i="7"/>
  <c r="L139" i="7"/>
  <c r="F138" i="7"/>
  <c r="I136" i="7"/>
  <c r="H136" i="7"/>
  <c r="G136" i="7"/>
  <c r="I135" i="7"/>
  <c r="H135" i="7"/>
  <c r="G135" i="7"/>
  <c r="F133" i="7"/>
  <c r="F132" i="7"/>
  <c r="F131" i="7"/>
  <c r="F130" i="7"/>
  <c r="M129" i="7"/>
  <c r="L129" i="7"/>
  <c r="K129" i="7"/>
  <c r="J129" i="7"/>
  <c r="I129" i="7"/>
  <c r="H129" i="7"/>
  <c r="G129" i="7"/>
  <c r="F128" i="7"/>
  <c r="M127" i="7"/>
  <c r="L127" i="7"/>
  <c r="K127" i="7"/>
  <c r="J127" i="7"/>
  <c r="I127" i="7"/>
  <c r="H127" i="7"/>
  <c r="G127" i="7"/>
  <c r="M126" i="7"/>
  <c r="L126" i="7"/>
  <c r="K126" i="7"/>
  <c r="J126" i="7"/>
  <c r="I126" i="7"/>
  <c r="H126" i="7"/>
  <c r="G126" i="7"/>
  <c r="M125" i="7"/>
  <c r="L125" i="7"/>
  <c r="K125" i="7"/>
  <c r="J125" i="7"/>
  <c r="I125" i="7"/>
  <c r="H125" i="7"/>
  <c r="G125" i="7"/>
  <c r="F123" i="7"/>
  <c r="F122" i="7"/>
  <c r="F121" i="7"/>
  <c r="F120" i="7"/>
  <c r="H119" i="7"/>
  <c r="G119" i="7"/>
  <c r="F118" i="7"/>
  <c r="F117" i="7"/>
  <c r="F116" i="7"/>
  <c r="F115" i="7"/>
  <c r="G114" i="7"/>
  <c r="F114" i="7" s="1"/>
  <c r="F113" i="7"/>
  <c r="G112" i="7"/>
  <c r="F112" i="7" s="1"/>
  <c r="F111" i="7"/>
  <c r="F110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H92" i="7"/>
  <c r="H89" i="7" s="1"/>
  <c r="G92" i="7"/>
  <c r="G89" i="7" s="1"/>
  <c r="F91" i="7"/>
  <c r="F90" i="7"/>
  <c r="I89" i="7"/>
  <c r="F88" i="7"/>
  <c r="F86" i="7"/>
  <c r="F85" i="7"/>
  <c r="M84" i="7"/>
  <c r="L84" i="7"/>
  <c r="K84" i="7"/>
  <c r="J84" i="7"/>
  <c r="I84" i="7"/>
  <c r="F83" i="7"/>
  <c r="F82" i="7"/>
  <c r="F81" i="7"/>
  <c r="F80" i="7"/>
  <c r="F79" i="7"/>
  <c r="F78" i="7"/>
  <c r="I77" i="7"/>
  <c r="F77" i="7" s="1"/>
  <c r="F76" i="7"/>
  <c r="F75" i="7"/>
  <c r="M74" i="7"/>
  <c r="L74" i="7"/>
  <c r="K74" i="7"/>
  <c r="J74" i="7"/>
  <c r="H74" i="7"/>
  <c r="G74" i="7"/>
  <c r="I73" i="7"/>
  <c r="H73" i="7"/>
  <c r="G73" i="7"/>
  <c r="M72" i="7"/>
  <c r="L72" i="7"/>
  <c r="K72" i="7"/>
  <c r="J72" i="7"/>
  <c r="H72" i="7"/>
  <c r="G72" i="7"/>
  <c r="M71" i="7"/>
  <c r="L71" i="7"/>
  <c r="K71" i="7"/>
  <c r="J71" i="7"/>
  <c r="I71" i="7"/>
  <c r="H71" i="7"/>
  <c r="G71" i="7"/>
  <c r="I70" i="7"/>
  <c r="H70" i="7"/>
  <c r="G70" i="7"/>
  <c r="F68" i="7"/>
  <c r="F67" i="7"/>
  <c r="F66" i="7"/>
  <c r="F65" i="7"/>
  <c r="M64" i="7"/>
  <c r="L64" i="7"/>
  <c r="K64" i="7"/>
  <c r="J64" i="7"/>
  <c r="I64" i="7"/>
  <c r="H64" i="7"/>
  <c r="G64" i="7"/>
  <c r="F63" i="7"/>
  <c r="F62" i="7"/>
  <c r="F61" i="7"/>
  <c r="F60" i="7"/>
  <c r="F59" i="7"/>
  <c r="M58" i="7"/>
  <c r="L58" i="7"/>
  <c r="K58" i="7"/>
  <c r="J58" i="7"/>
  <c r="I58" i="7"/>
  <c r="H58" i="7"/>
  <c r="G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I42" i="7"/>
  <c r="H42" i="7"/>
  <c r="G42" i="7"/>
  <c r="M41" i="7"/>
  <c r="L41" i="7"/>
  <c r="K41" i="7"/>
  <c r="K38" i="7" s="1"/>
  <c r="J41" i="7"/>
  <c r="J38" i="7" s="1"/>
  <c r="I41" i="7"/>
  <c r="H41" i="7"/>
  <c r="G41" i="7"/>
  <c r="I40" i="7"/>
  <c r="H40" i="7"/>
  <c r="I39" i="7"/>
  <c r="H39" i="7"/>
  <c r="G39" i="7"/>
  <c r="M38" i="7"/>
  <c r="L38" i="7"/>
  <c r="F37" i="7"/>
  <c r="F36" i="7"/>
  <c r="F35" i="7"/>
  <c r="F34" i="7"/>
  <c r="G33" i="7"/>
  <c r="F33" i="7" s="1"/>
  <c r="I32" i="7"/>
  <c r="H32" i="7"/>
  <c r="G32" i="7"/>
  <c r="I31" i="7"/>
  <c r="H31" i="7"/>
  <c r="G31" i="7"/>
  <c r="I30" i="7"/>
  <c r="H30" i="7"/>
  <c r="G30" i="7"/>
  <c r="I29" i="7"/>
  <c r="H29" i="7"/>
  <c r="G29" i="7"/>
  <c r="M28" i="7"/>
  <c r="L28" i="7"/>
  <c r="K28" i="7"/>
  <c r="J28" i="7"/>
  <c r="F27" i="7"/>
  <c r="F26" i="7"/>
  <c r="F25" i="7"/>
  <c r="F24" i="7"/>
  <c r="M23" i="7"/>
  <c r="L23" i="7"/>
  <c r="K23" i="7"/>
  <c r="J23" i="7"/>
  <c r="I23" i="7"/>
  <c r="H23" i="7"/>
  <c r="G23" i="7"/>
  <c r="F22" i="7"/>
  <c r="M21" i="7"/>
  <c r="M18" i="7" s="1"/>
  <c r="K18" i="7"/>
  <c r="I21" i="7"/>
  <c r="I18" i="7" s="1"/>
  <c r="H21" i="7"/>
  <c r="G21" i="7"/>
  <c r="F20" i="7"/>
  <c r="F19" i="7"/>
  <c r="J18" i="7"/>
  <c r="F17" i="7"/>
  <c r="J12" i="7"/>
  <c r="G87" i="7" l="1"/>
  <c r="G38" i="7"/>
  <c r="F38" i="7" s="1"/>
  <c r="L14" i="7"/>
  <c r="L9" i="7" s="1"/>
  <c r="H87" i="7"/>
  <c r="H84" i="7" s="1"/>
  <c r="H453" i="7"/>
  <c r="K611" i="7"/>
  <c r="F615" i="7"/>
  <c r="M137" i="7"/>
  <c r="M134" i="7" s="1"/>
  <c r="I38" i="7"/>
  <c r="F40" i="7"/>
  <c r="L222" i="7"/>
  <c r="L219" i="7" s="1"/>
  <c r="F411" i="7"/>
  <c r="K486" i="7"/>
  <c r="I573" i="7"/>
  <c r="F573" i="7" s="1"/>
  <c r="F566" i="7"/>
  <c r="K14" i="7"/>
  <c r="K9" i="7" s="1"/>
  <c r="F23" i="7"/>
  <c r="F92" i="7"/>
  <c r="F119" i="7"/>
  <c r="I410" i="7"/>
  <c r="G453" i="7"/>
  <c r="F523" i="7"/>
  <c r="F174" i="7"/>
  <c r="F234" i="7"/>
  <c r="F400" i="7"/>
  <c r="G410" i="7"/>
  <c r="K473" i="7"/>
  <c r="K453" i="7" s="1"/>
  <c r="I520" i="7"/>
  <c r="F520" i="7" s="1"/>
  <c r="G611" i="7"/>
  <c r="G571" i="7"/>
  <c r="F360" i="7"/>
  <c r="F385" i="7"/>
  <c r="F64" i="7"/>
  <c r="G109" i="7"/>
  <c r="F109" i="7" s="1"/>
  <c r="H137" i="7"/>
  <c r="L340" i="7"/>
  <c r="F412" i="7"/>
  <c r="I631" i="7"/>
  <c r="J340" i="7"/>
  <c r="F58" i="7"/>
  <c r="F169" i="7"/>
  <c r="F144" i="7"/>
  <c r="F155" i="7"/>
  <c r="F233" i="7"/>
  <c r="G459" i="7"/>
  <c r="G456" i="7" s="1"/>
  <c r="F456" i="7" s="1"/>
  <c r="M666" i="7"/>
  <c r="F164" i="7"/>
  <c r="F199" i="7"/>
  <c r="H219" i="7"/>
  <c r="K244" i="7"/>
  <c r="I355" i="7"/>
  <c r="F380" i="7"/>
  <c r="G503" i="7"/>
  <c r="G500" i="7" s="1"/>
  <c r="M503" i="7"/>
  <c r="M500" i="7" s="1"/>
  <c r="M663" i="7"/>
  <c r="M661" i="7" s="1"/>
  <c r="G666" i="7"/>
  <c r="F670" i="7"/>
  <c r="F129" i="7"/>
  <c r="F160" i="7"/>
  <c r="F239" i="7"/>
  <c r="I340" i="7"/>
  <c r="M14" i="7"/>
  <c r="M9" i="7" s="1"/>
  <c r="F322" i="7"/>
  <c r="F343" i="7"/>
  <c r="H340" i="7"/>
  <c r="F405" i="7"/>
  <c r="H436" i="7"/>
  <c r="G436" i="7" s="1"/>
  <c r="F436" i="7" s="1"/>
  <c r="H440" i="7"/>
  <c r="G440" i="7" s="1"/>
  <c r="F440" i="7" s="1"/>
  <c r="H486" i="7"/>
  <c r="K574" i="7"/>
  <c r="K571" i="7" s="1"/>
  <c r="F599" i="7"/>
  <c r="G664" i="7"/>
  <c r="G661" i="7" s="1"/>
  <c r="J666" i="7"/>
  <c r="M69" i="7"/>
  <c r="F221" i="7"/>
  <c r="G204" i="7"/>
  <c r="L69" i="7"/>
  <c r="H134" i="7"/>
  <c r="J157" i="7"/>
  <c r="J154" i="7" s="1"/>
  <c r="L626" i="7"/>
  <c r="L623" i="7"/>
  <c r="L621" i="7" s="1"/>
  <c r="G486" i="7"/>
  <c r="M505" i="7"/>
  <c r="H505" i="7"/>
  <c r="H503" i="7"/>
  <c r="H500" i="7" s="1"/>
  <c r="M631" i="7"/>
  <c r="K666" i="7"/>
  <c r="K661" i="7"/>
  <c r="G28" i="7"/>
  <c r="H38" i="7"/>
  <c r="F42" i="7"/>
  <c r="F89" i="7"/>
  <c r="M124" i="7"/>
  <c r="I137" i="7"/>
  <c r="I134" i="7" s="1"/>
  <c r="F162" i="7"/>
  <c r="K157" i="7"/>
  <c r="K154" i="7" s="1"/>
  <c r="M222" i="7"/>
  <c r="M219" i="7" s="1"/>
  <c r="F315" i="7"/>
  <c r="F341" i="7"/>
  <c r="G340" i="7"/>
  <c r="K340" i="7"/>
  <c r="F345" i="7"/>
  <c r="G356" i="7"/>
  <c r="F376" i="7"/>
  <c r="H442" i="7"/>
  <c r="G442" i="7" s="1"/>
  <c r="H474" i="7"/>
  <c r="H471" i="7" s="1"/>
  <c r="G505" i="7"/>
  <c r="G545" i="7"/>
  <c r="J14" i="7"/>
  <c r="J9" i="7" s="1"/>
  <c r="F41" i="7"/>
  <c r="J15" i="7"/>
  <c r="G69" i="7"/>
  <c r="H159" i="7"/>
  <c r="F247" i="7"/>
  <c r="F395" i="7"/>
  <c r="H437" i="7"/>
  <c r="G437" i="7" s="1"/>
  <c r="F437" i="7" s="1"/>
  <c r="J474" i="7"/>
  <c r="J454" i="7" s="1"/>
  <c r="J611" i="7"/>
  <c r="F614" i="7"/>
  <c r="F636" i="7"/>
  <c r="F641" i="7"/>
  <c r="F667" i="7"/>
  <c r="J661" i="7"/>
  <c r="F455" i="7"/>
  <c r="I12" i="7"/>
  <c r="F12" i="7" s="1"/>
  <c r="H631" i="7"/>
  <c r="H628" i="7"/>
  <c r="I666" i="7"/>
  <c r="I662" i="7"/>
  <c r="F662" i="7" s="1"/>
  <c r="J244" i="7"/>
  <c r="J222" i="7"/>
  <c r="J219" i="7" s="1"/>
  <c r="M340" i="7"/>
  <c r="F342" i="7"/>
  <c r="F377" i="7"/>
  <c r="G357" i="7"/>
  <c r="F357" i="7" s="1"/>
  <c r="H438" i="7"/>
  <c r="G438" i="7" s="1"/>
  <c r="F438" i="7" s="1"/>
  <c r="H443" i="7"/>
  <c r="H427" i="7" s="1"/>
  <c r="F502" i="7"/>
  <c r="F504" i="7"/>
  <c r="F515" i="7"/>
  <c r="F613" i="7"/>
  <c r="F646" i="7"/>
  <c r="L15" i="7"/>
  <c r="I124" i="7"/>
  <c r="F156" i="7"/>
  <c r="F161" i="7"/>
  <c r="M157" i="7"/>
  <c r="I219" i="7"/>
  <c r="G229" i="7"/>
  <c r="F309" i="7"/>
  <c r="F344" i="7"/>
  <c r="F359" i="7"/>
  <c r="H375" i="7"/>
  <c r="F415" i="7"/>
  <c r="H439" i="7"/>
  <c r="G439" i="7" s="1"/>
  <c r="G429" i="7" s="1"/>
  <c r="H444" i="7"/>
  <c r="F444" i="7" s="1"/>
  <c r="F510" i="7"/>
  <c r="J574" i="7"/>
  <c r="J571" i="7" s="1"/>
  <c r="F578" i="7"/>
  <c r="I576" i="7"/>
  <c r="F576" i="7" s="1"/>
  <c r="F612" i="7"/>
  <c r="F616" i="7"/>
  <c r="L631" i="7"/>
  <c r="F525" i="7"/>
  <c r="L503" i="7"/>
  <c r="L500" i="7" s="1"/>
  <c r="F508" i="7"/>
  <c r="F535" i="7"/>
  <c r="F533" i="7"/>
  <c r="F540" i="7"/>
  <c r="F656" i="7"/>
  <c r="J623" i="7"/>
  <c r="J621" i="7" s="1"/>
  <c r="J626" i="7"/>
  <c r="J631" i="7"/>
  <c r="K204" i="7"/>
  <c r="H229" i="7"/>
  <c r="F70" i="7"/>
  <c r="F73" i="7"/>
  <c r="J124" i="7"/>
  <c r="F126" i="7"/>
  <c r="K124" i="7"/>
  <c r="H124" i="7"/>
  <c r="L124" i="7"/>
  <c r="F136" i="7"/>
  <c r="F220" i="7"/>
  <c r="H28" i="7"/>
  <c r="I28" i="7"/>
  <c r="F32" i="7"/>
  <c r="I14" i="7"/>
  <c r="I9" i="7" s="1"/>
  <c r="M15" i="7"/>
  <c r="H69" i="7"/>
  <c r="F135" i="7"/>
  <c r="F31" i="7"/>
  <c r="F71" i="7"/>
  <c r="F125" i="7"/>
  <c r="I229" i="7"/>
  <c r="G15" i="7"/>
  <c r="I15" i="7"/>
  <c r="G124" i="7"/>
  <c r="F231" i="7"/>
  <c r="F29" i="7"/>
  <c r="H14" i="7"/>
  <c r="F127" i="7"/>
  <c r="H204" i="7"/>
  <c r="L204" i="7"/>
  <c r="I204" i="7"/>
  <c r="M204" i="7"/>
  <c r="J204" i="7"/>
  <c r="F208" i="7"/>
  <c r="F149" i="7"/>
  <c r="F581" i="7"/>
  <c r="K69" i="7"/>
  <c r="K15" i="7"/>
  <c r="J69" i="7"/>
  <c r="L486" i="7"/>
  <c r="F491" i="7"/>
  <c r="F481" i="7"/>
  <c r="L474" i="7"/>
  <c r="L471" i="7" s="1"/>
  <c r="J486" i="7"/>
  <c r="F490" i="7"/>
  <c r="J473" i="7"/>
  <c r="F493" i="7"/>
  <c r="J545" i="7"/>
  <c r="K545" i="7"/>
  <c r="F560" i="7"/>
  <c r="K139" i="7"/>
  <c r="K137" i="7"/>
  <c r="K134" i="7" s="1"/>
  <c r="F184" i="7"/>
  <c r="G182" i="7"/>
  <c r="F668" i="7"/>
  <c r="H663" i="7"/>
  <c r="L663" i="7"/>
  <c r="L661" i="7" s="1"/>
  <c r="L666" i="7"/>
  <c r="G14" i="7"/>
  <c r="F21" i="7"/>
  <c r="G18" i="7"/>
  <c r="F30" i="7"/>
  <c r="F39" i="7"/>
  <c r="I72" i="7"/>
  <c r="I74" i="7"/>
  <c r="F74" i="7" s="1"/>
  <c r="G84" i="7"/>
  <c r="J137" i="7"/>
  <c r="L157" i="7"/>
  <c r="L154" i="7" s="1"/>
  <c r="I179" i="7"/>
  <c r="I157" i="7"/>
  <c r="I154" i="7" s="1"/>
  <c r="F207" i="7"/>
  <c r="F421" i="7"/>
  <c r="I558" i="7"/>
  <c r="I555" i="7" s="1"/>
  <c r="H555" i="7"/>
  <c r="G139" i="7"/>
  <c r="G137" i="7"/>
  <c r="H18" i="7"/>
  <c r="L18" i="7"/>
  <c r="G159" i="7"/>
  <c r="F206" i="7"/>
  <c r="F214" i="7"/>
  <c r="F227" i="7"/>
  <c r="G224" i="7"/>
  <c r="F224" i="7" s="1"/>
  <c r="G222" i="7"/>
  <c r="H420" i="7"/>
  <c r="H356" i="7"/>
  <c r="H355" i="7" s="1"/>
  <c r="H545" i="7"/>
  <c r="M623" i="7"/>
  <c r="M621" i="7" s="1"/>
  <c r="M626" i="7"/>
  <c r="G629" i="7"/>
  <c r="F634" i="7"/>
  <c r="F142" i="7"/>
  <c r="F194" i="7"/>
  <c r="F205" i="7"/>
  <c r="F209" i="7"/>
  <c r="F230" i="7"/>
  <c r="F431" i="7"/>
  <c r="I427" i="7"/>
  <c r="I426" i="7" s="1"/>
  <c r="I425" i="7" s="1"/>
  <c r="H441" i="7"/>
  <c r="F441" i="7" s="1"/>
  <c r="F601" i="7"/>
  <c r="I596" i="7"/>
  <c r="F596" i="7" s="1"/>
  <c r="K476" i="7"/>
  <c r="K474" i="7"/>
  <c r="F489" i="7"/>
  <c r="I474" i="7"/>
  <c r="F547" i="7"/>
  <c r="M571" i="7"/>
  <c r="L574" i="7"/>
  <c r="L571" i="7" s="1"/>
  <c r="G628" i="7"/>
  <c r="F633" i="7"/>
  <c r="G631" i="7"/>
  <c r="F671" i="7"/>
  <c r="H15" i="7"/>
  <c r="H157" i="7"/>
  <c r="H154" i="7" s="1"/>
  <c r="F304" i="7"/>
  <c r="F350" i="7"/>
  <c r="G375" i="7"/>
  <c r="F378" i="7"/>
  <c r="H445" i="7"/>
  <c r="G445" i="7" s="1"/>
  <c r="F445" i="7" s="1"/>
  <c r="F488" i="7"/>
  <c r="I486" i="7"/>
  <c r="I473" i="7"/>
  <c r="M486" i="7"/>
  <c r="M473" i="7"/>
  <c r="F501" i="7"/>
  <c r="G452" i="7"/>
  <c r="I505" i="7"/>
  <c r="I503" i="7"/>
  <c r="I500" i="7" s="1"/>
  <c r="F530" i="7"/>
  <c r="I574" i="7"/>
  <c r="H666" i="7"/>
  <c r="G476" i="7"/>
  <c r="G474" i="7"/>
  <c r="F479" i="7"/>
  <c r="M474" i="7"/>
  <c r="F579" i="7"/>
  <c r="H574" i="7"/>
  <c r="H571" i="7" s="1"/>
  <c r="I623" i="7"/>
  <c r="I621" i="7" s="1"/>
  <c r="I626" i="7"/>
  <c r="K628" i="7"/>
  <c r="K631" i="7"/>
  <c r="F299" i="7"/>
  <c r="G443" i="7"/>
  <c r="G461" i="7"/>
  <c r="F461" i="7" s="1"/>
  <c r="H611" i="7"/>
  <c r="L611" i="7"/>
  <c r="F651" i="7"/>
  <c r="F669" i="7"/>
  <c r="H664" i="7"/>
  <c r="I553" i="7"/>
  <c r="F656" i="10"/>
  <c r="F655" i="10"/>
  <c r="F654" i="10"/>
  <c r="F653" i="10"/>
  <c r="F652" i="10"/>
  <c r="M651" i="10"/>
  <c r="L651" i="10"/>
  <c r="K651" i="10"/>
  <c r="J651" i="10"/>
  <c r="I651" i="10"/>
  <c r="H651" i="10"/>
  <c r="G651" i="10"/>
  <c r="I650" i="10"/>
  <c r="H650" i="10"/>
  <c r="G650" i="10"/>
  <c r="M649" i="10"/>
  <c r="L649" i="10"/>
  <c r="L644" i="10" s="1"/>
  <c r="K649" i="10"/>
  <c r="K644" i="10" s="1"/>
  <c r="J649" i="10"/>
  <c r="J644" i="10" s="1"/>
  <c r="I649" i="10"/>
  <c r="H649" i="10"/>
  <c r="H644" i="10" s="1"/>
  <c r="G649" i="10"/>
  <c r="M648" i="10"/>
  <c r="L648" i="10"/>
  <c r="L643" i="10" s="1"/>
  <c r="K648" i="10"/>
  <c r="K643" i="10" s="1"/>
  <c r="J648" i="10"/>
  <c r="J643" i="10" s="1"/>
  <c r="I648" i="10"/>
  <c r="I643" i="10" s="1"/>
  <c r="H648" i="10"/>
  <c r="G648" i="10"/>
  <c r="I647" i="10"/>
  <c r="H647" i="10"/>
  <c r="G647" i="10"/>
  <c r="L646" i="10"/>
  <c r="F645" i="10"/>
  <c r="I644" i="10"/>
  <c r="M643" i="10"/>
  <c r="F640" i="10"/>
  <c r="F639" i="10"/>
  <c r="F638" i="10"/>
  <c r="F637" i="10"/>
  <c r="M636" i="10"/>
  <c r="L636" i="10"/>
  <c r="K636" i="10"/>
  <c r="J636" i="10"/>
  <c r="I636" i="10"/>
  <c r="H636" i="10"/>
  <c r="F635" i="10"/>
  <c r="F634" i="10"/>
  <c r="F633" i="10"/>
  <c r="F632" i="10"/>
  <c r="M631" i="10"/>
  <c r="L631" i="10"/>
  <c r="K631" i="10"/>
  <c r="I631" i="10"/>
  <c r="H631" i="10"/>
  <c r="G631" i="10"/>
  <c r="F630" i="10"/>
  <c r="F629" i="10"/>
  <c r="F628" i="10"/>
  <c r="F627" i="10"/>
  <c r="M626" i="10"/>
  <c r="L626" i="10"/>
  <c r="K626" i="10"/>
  <c r="H626" i="10"/>
  <c r="G626" i="10"/>
  <c r="F625" i="10"/>
  <c r="F624" i="10"/>
  <c r="F623" i="10"/>
  <c r="F622" i="10"/>
  <c r="M621" i="10"/>
  <c r="L621" i="10"/>
  <c r="K621" i="10"/>
  <c r="I621" i="10"/>
  <c r="H621" i="10"/>
  <c r="G621" i="10"/>
  <c r="F620" i="10"/>
  <c r="F619" i="10"/>
  <c r="F618" i="10"/>
  <c r="F617" i="10"/>
  <c r="M616" i="10"/>
  <c r="L616" i="10"/>
  <c r="K616" i="10"/>
  <c r="I616" i="10"/>
  <c r="H616" i="10"/>
  <c r="G616" i="10"/>
  <c r="F615" i="10"/>
  <c r="M614" i="10"/>
  <c r="M609" i="10" s="1"/>
  <c r="M604" i="10" s="1"/>
  <c r="L614" i="10"/>
  <c r="L609" i="10" s="1"/>
  <c r="L604" i="10" s="1"/>
  <c r="K614" i="10"/>
  <c r="K609" i="10" s="1"/>
  <c r="K604" i="10" s="1"/>
  <c r="J614" i="10"/>
  <c r="J609" i="10" s="1"/>
  <c r="I614" i="10"/>
  <c r="I609" i="10" s="1"/>
  <c r="H614" i="10"/>
  <c r="G614" i="10"/>
  <c r="G609" i="10" s="1"/>
  <c r="M613" i="10"/>
  <c r="L613" i="10"/>
  <c r="L611" i="10" s="1"/>
  <c r="K613" i="10"/>
  <c r="K608" i="10" s="1"/>
  <c r="J613" i="10"/>
  <c r="I613" i="10"/>
  <c r="H613" i="10"/>
  <c r="H611" i="10" s="1"/>
  <c r="G613" i="10"/>
  <c r="G608" i="10" s="1"/>
  <c r="G603" i="10" s="1"/>
  <c r="F612" i="10"/>
  <c r="F610" i="10"/>
  <c r="H609" i="10"/>
  <c r="H604" i="10" s="1"/>
  <c r="M608" i="10"/>
  <c r="M603" i="10" s="1"/>
  <c r="I608" i="10"/>
  <c r="I603" i="10" s="1"/>
  <c r="H608" i="10"/>
  <c r="F607" i="10"/>
  <c r="F605" i="10"/>
  <c r="J604" i="10"/>
  <c r="G604" i="10"/>
  <c r="F602" i="10"/>
  <c r="F600" i="10"/>
  <c r="F599" i="10"/>
  <c r="F598" i="10"/>
  <c r="F597" i="10"/>
  <c r="M596" i="10"/>
  <c r="L596" i="10"/>
  <c r="K596" i="10"/>
  <c r="J596" i="10"/>
  <c r="I596" i="10"/>
  <c r="H596" i="10"/>
  <c r="G596" i="10"/>
  <c r="M595" i="10"/>
  <c r="L595" i="10"/>
  <c r="K595" i="10"/>
  <c r="J595" i="10"/>
  <c r="I595" i="10"/>
  <c r="H595" i="10"/>
  <c r="G595" i="10"/>
  <c r="M594" i="10"/>
  <c r="L594" i="10"/>
  <c r="K594" i="10"/>
  <c r="J594" i="10"/>
  <c r="I594" i="10"/>
  <c r="H594" i="10"/>
  <c r="G594" i="10"/>
  <c r="M593" i="10"/>
  <c r="M553" i="10" s="1"/>
  <c r="L593" i="10"/>
  <c r="L553" i="10" s="1"/>
  <c r="K593" i="10"/>
  <c r="K553" i="10" s="1"/>
  <c r="J593" i="10"/>
  <c r="J553" i="10" s="1"/>
  <c r="I593" i="10"/>
  <c r="H593" i="10"/>
  <c r="G593" i="10"/>
  <c r="M592" i="10"/>
  <c r="L592" i="10"/>
  <c r="K592" i="10"/>
  <c r="J592" i="10"/>
  <c r="I592" i="10"/>
  <c r="H592" i="10"/>
  <c r="G592" i="10"/>
  <c r="F590" i="10"/>
  <c r="F589" i="10"/>
  <c r="F588" i="10"/>
  <c r="F587" i="10"/>
  <c r="F586" i="10"/>
  <c r="F585" i="10"/>
  <c r="F584" i="10"/>
  <c r="F583" i="10"/>
  <c r="F582" i="10"/>
  <c r="I581" i="10"/>
  <c r="I576" i="10" s="1"/>
  <c r="H581" i="10"/>
  <c r="F580" i="10"/>
  <c r="I579" i="10"/>
  <c r="H579" i="10"/>
  <c r="F578" i="10"/>
  <c r="F577" i="10"/>
  <c r="F575" i="10"/>
  <c r="F574" i="10"/>
  <c r="F573" i="10"/>
  <c r="F572" i="10"/>
  <c r="F571" i="10"/>
  <c r="F570" i="10"/>
  <c r="F569" i="10"/>
  <c r="F568" i="10"/>
  <c r="F567" i="10"/>
  <c r="F566" i="10"/>
  <c r="F565" i="10"/>
  <c r="F564" i="10"/>
  <c r="F563" i="10"/>
  <c r="F562" i="10"/>
  <c r="M561" i="10"/>
  <c r="L561" i="10"/>
  <c r="K561" i="10"/>
  <c r="J561" i="10"/>
  <c r="I561" i="10"/>
  <c r="H561" i="10"/>
  <c r="G561" i="10"/>
  <c r="F560" i="10"/>
  <c r="M559" i="10"/>
  <c r="M556" i="10" s="1"/>
  <c r="L559" i="10"/>
  <c r="L556" i="10" s="1"/>
  <c r="K559" i="10"/>
  <c r="J559" i="10"/>
  <c r="I559" i="10"/>
  <c r="H559" i="10"/>
  <c r="H556" i="10" s="1"/>
  <c r="I558" i="10"/>
  <c r="F558" i="10" s="1"/>
  <c r="F557" i="10"/>
  <c r="G556" i="10"/>
  <c r="F555" i="10"/>
  <c r="H553" i="10"/>
  <c r="F552" i="10"/>
  <c r="F550" i="10"/>
  <c r="F549" i="10"/>
  <c r="F548" i="10"/>
  <c r="F547" i="10"/>
  <c r="M546" i="10"/>
  <c r="L546" i="10"/>
  <c r="K546" i="10"/>
  <c r="J546" i="10"/>
  <c r="I546" i="10"/>
  <c r="H546" i="10"/>
  <c r="G546" i="10"/>
  <c r="F545" i="10"/>
  <c r="F544" i="10"/>
  <c r="F543" i="10"/>
  <c r="F542" i="10"/>
  <c r="F541" i="10"/>
  <c r="M540" i="10"/>
  <c r="L540" i="10"/>
  <c r="K540" i="10"/>
  <c r="J540" i="10"/>
  <c r="I540" i="10"/>
  <c r="H540" i="10"/>
  <c r="G540" i="10"/>
  <c r="F539" i="10"/>
  <c r="H538" i="10"/>
  <c r="I538" i="10" s="1"/>
  <c r="F537" i="10"/>
  <c r="F536" i="10"/>
  <c r="I535" i="10"/>
  <c r="G535" i="10"/>
  <c r="F534" i="10"/>
  <c r="H533" i="10"/>
  <c r="I533" i="10" s="1"/>
  <c r="F532" i="10"/>
  <c r="F531" i="10"/>
  <c r="G530" i="10"/>
  <c r="F529" i="10"/>
  <c r="M528" i="10"/>
  <c r="L528" i="10"/>
  <c r="K528" i="10"/>
  <c r="J528" i="10"/>
  <c r="G528" i="10"/>
  <c r="K527" i="10"/>
  <c r="J527" i="10"/>
  <c r="I527" i="10"/>
  <c r="H527" i="10"/>
  <c r="G527" i="10"/>
  <c r="F526" i="10"/>
  <c r="F524" i="10"/>
  <c r="F523" i="10"/>
  <c r="F522" i="10"/>
  <c r="F521" i="10"/>
  <c r="M520" i="10"/>
  <c r="L520" i="10"/>
  <c r="K520" i="10"/>
  <c r="J520" i="10"/>
  <c r="I520" i="10"/>
  <c r="H520" i="10"/>
  <c r="G520" i="10"/>
  <c r="F519" i="10"/>
  <c r="F518" i="10"/>
  <c r="F517" i="10"/>
  <c r="F516" i="10"/>
  <c r="M515" i="10"/>
  <c r="L515" i="10"/>
  <c r="I515" i="10"/>
  <c r="H515" i="10"/>
  <c r="G515" i="10"/>
  <c r="F514" i="10"/>
  <c r="M513" i="10"/>
  <c r="M510" i="10" s="1"/>
  <c r="L513" i="10"/>
  <c r="L510" i="10" s="1"/>
  <c r="I513" i="10"/>
  <c r="I510" i="10" s="1"/>
  <c r="H513" i="10"/>
  <c r="H510" i="10" s="1"/>
  <c r="F512" i="10"/>
  <c r="F511" i="10"/>
  <c r="G510" i="10"/>
  <c r="F509" i="10"/>
  <c r="F508" i="10"/>
  <c r="F507" i="10"/>
  <c r="F506" i="10"/>
  <c r="M505" i="10"/>
  <c r="L505" i="10"/>
  <c r="I505" i="10"/>
  <c r="H505" i="10"/>
  <c r="G505" i="10"/>
  <c r="F504" i="10"/>
  <c r="M503" i="10"/>
  <c r="M500" i="10" s="1"/>
  <c r="L503" i="10"/>
  <c r="L500" i="10" s="1"/>
  <c r="I503" i="10"/>
  <c r="H503" i="10"/>
  <c r="H500" i="10" s="1"/>
  <c r="G503" i="10"/>
  <c r="F502" i="10"/>
  <c r="F501" i="10"/>
  <c r="G500" i="10"/>
  <c r="F499" i="10"/>
  <c r="F498" i="10"/>
  <c r="F497" i="10"/>
  <c r="F496" i="10"/>
  <c r="M495" i="10"/>
  <c r="L495" i="10"/>
  <c r="K495" i="10"/>
  <c r="J495" i="10"/>
  <c r="I495" i="10"/>
  <c r="H495" i="10"/>
  <c r="G495" i="10"/>
  <c r="F494" i="10"/>
  <c r="F493" i="10"/>
  <c r="F492" i="10"/>
  <c r="F491" i="10"/>
  <c r="M490" i="10"/>
  <c r="L490" i="10"/>
  <c r="K490" i="10"/>
  <c r="J490" i="10"/>
  <c r="I490" i="10"/>
  <c r="H490" i="10"/>
  <c r="G490" i="10"/>
  <c r="F489" i="10"/>
  <c r="M488" i="10"/>
  <c r="M485" i="10" s="1"/>
  <c r="L488" i="10"/>
  <c r="L485" i="10" s="1"/>
  <c r="H488" i="10"/>
  <c r="G488" i="10"/>
  <c r="F487" i="10"/>
  <c r="F486" i="10"/>
  <c r="K485" i="10"/>
  <c r="J485" i="10"/>
  <c r="G485" i="10"/>
  <c r="I484" i="10"/>
  <c r="H484" i="10"/>
  <c r="G484" i="10"/>
  <c r="M483" i="10"/>
  <c r="M480" i="10" s="1"/>
  <c r="K483" i="10"/>
  <c r="J483" i="10"/>
  <c r="J480" i="10" s="1"/>
  <c r="G483" i="10"/>
  <c r="I482" i="10"/>
  <c r="H482" i="10"/>
  <c r="G482" i="10"/>
  <c r="I481" i="10"/>
  <c r="H481" i="10"/>
  <c r="H432" i="10" s="1"/>
  <c r="G481" i="10"/>
  <c r="G432" i="10" s="1"/>
  <c r="K480" i="10"/>
  <c r="F479" i="10"/>
  <c r="F478" i="10"/>
  <c r="F477" i="10"/>
  <c r="F476" i="10"/>
  <c r="F475" i="10"/>
  <c r="F474" i="10"/>
  <c r="M473" i="10"/>
  <c r="L473" i="10"/>
  <c r="K473" i="10"/>
  <c r="J473" i="10"/>
  <c r="I473" i="10"/>
  <c r="H473" i="10"/>
  <c r="G473" i="10"/>
  <c r="F472" i="10"/>
  <c r="M471" i="10"/>
  <c r="L471" i="10"/>
  <c r="K471" i="10"/>
  <c r="J471" i="10"/>
  <c r="H471" i="10"/>
  <c r="G471" i="10"/>
  <c r="M470" i="10"/>
  <c r="L470" i="10"/>
  <c r="K470" i="10"/>
  <c r="J470" i="10"/>
  <c r="I470" i="10"/>
  <c r="H470" i="10"/>
  <c r="G470" i="10"/>
  <c r="M469" i="10"/>
  <c r="L469" i="10"/>
  <c r="K469" i="10"/>
  <c r="J469" i="10"/>
  <c r="I469" i="10"/>
  <c r="H469" i="10"/>
  <c r="G469" i="10"/>
  <c r="M468" i="10"/>
  <c r="M453" i="10" s="1"/>
  <c r="L468" i="10"/>
  <c r="K468" i="10"/>
  <c r="J468" i="10"/>
  <c r="J453" i="10" s="1"/>
  <c r="I468" i="10"/>
  <c r="H468" i="10"/>
  <c r="G468" i="10"/>
  <c r="F467" i="10"/>
  <c r="F465" i="10"/>
  <c r="F464" i="10"/>
  <c r="F463" i="10"/>
  <c r="F462" i="10"/>
  <c r="M461" i="10"/>
  <c r="L461" i="10"/>
  <c r="K461" i="10"/>
  <c r="J461" i="10"/>
  <c r="I461" i="10"/>
  <c r="H461" i="10"/>
  <c r="G461" i="10"/>
  <c r="F460" i="10"/>
  <c r="M459" i="10"/>
  <c r="L459" i="10"/>
  <c r="L456" i="10" s="1"/>
  <c r="K459" i="10"/>
  <c r="J459" i="10"/>
  <c r="I459" i="10"/>
  <c r="H459" i="10"/>
  <c r="G459" i="10"/>
  <c r="F458" i="10"/>
  <c r="F457" i="10"/>
  <c r="M456" i="10"/>
  <c r="I456" i="10"/>
  <c r="H456" i="10"/>
  <c r="F455" i="10"/>
  <c r="F452" i="10"/>
  <c r="F450" i="10"/>
  <c r="F449" i="10"/>
  <c r="F448" i="10"/>
  <c r="F447" i="10"/>
  <c r="G446" i="10"/>
  <c r="F446" i="10" s="1"/>
  <c r="G445" i="10"/>
  <c r="F445" i="10" s="1"/>
  <c r="G444" i="10"/>
  <c r="F444" i="10" s="1"/>
  <c r="G443" i="10"/>
  <c r="F443" i="10" s="1"/>
  <c r="G442" i="10"/>
  <c r="F442" i="10" s="1"/>
  <c r="F440" i="10"/>
  <c r="I439" i="10"/>
  <c r="H439" i="10"/>
  <c r="H436" i="10" s="1"/>
  <c r="G439" i="10"/>
  <c r="F438" i="10"/>
  <c r="F437" i="10"/>
  <c r="I436" i="10"/>
  <c r="M435" i="10"/>
  <c r="M12" i="10" s="1"/>
  <c r="L435" i="10"/>
  <c r="L12" i="10" s="1"/>
  <c r="K435" i="10"/>
  <c r="I435" i="10"/>
  <c r="H435" i="10"/>
  <c r="G435" i="10"/>
  <c r="M432" i="10"/>
  <c r="L432" i="10"/>
  <c r="K432" i="10"/>
  <c r="I432" i="10"/>
  <c r="F430" i="10"/>
  <c r="F429" i="10"/>
  <c r="F428" i="10"/>
  <c r="F427" i="10"/>
  <c r="I426" i="10"/>
  <c r="F426" i="10" s="1"/>
  <c r="M425" i="10"/>
  <c r="L425" i="10"/>
  <c r="K425" i="10"/>
  <c r="J425" i="10"/>
  <c r="I425" i="10"/>
  <c r="M424" i="10"/>
  <c r="M421" i="10" s="1"/>
  <c r="L424" i="10"/>
  <c r="L421" i="10" s="1"/>
  <c r="K424" i="10"/>
  <c r="J424" i="10"/>
  <c r="J421" i="10" s="1"/>
  <c r="I424" i="10"/>
  <c r="M423" i="10"/>
  <c r="L423" i="10"/>
  <c r="K423" i="10"/>
  <c r="J423" i="10"/>
  <c r="I423" i="10"/>
  <c r="M422" i="10"/>
  <c r="L422" i="10"/>
  <c r="K422" i="10"/>
  <c r="J422" i="10"/>
  <c r="H422" i="10" s="1"/>
  <c r="I422" i="10"/>
  <c r="K421" i="10"/>
  <c r="G421" i="10"/>
  <c r="M420" i="10"/>
  <c r="L420" i="10"/>
  <c r="K420" i="10"/>
  <c r="J420" i="10"/>
  <c r="I420" i="10"/>
  <c r="M419" i="10"/>
  <c r="L419" i="10"/>
  <c r="K419" i="10"/>
  <c r="J419" i="10"/>
  <c r="I419" i="10"/>
  <c r="M418" i="10"/>
  <c r="L418" i="10"/>
  <c r="K418" i="10"/>
  <c r="J418" i="10"/>
  <c r="I418" i="10"/>
  <c r="M417" i="10"/>
  <c r="L417" i="10"/>
  <c r="K417" i="10"/>
  <c r="J417" i="10"/>
  <c r="I417" i="10"/>
  <c r="M416" i="10"/>
  <c r="L416" i="10"/>
  <c r="K416" i="10"/>
  <c r="J416" i="10"/>
  <c r="I416" i="10"/>
  <c r="F415" i="10"/>
  <c r="F414" i="10"/>
  <c r="F413" i="10"/>
  <c r="F412" i="10"/>
  <c r="M411" i="10"/>
  <c r="M407" i="10" s="1"/>
  <c r="M406" i="10" s="1"/>
  <c r="M405" i="10" s="1"/>
  <c r="L411" i="10"/>
  <c r="K411" i="10"/>
  <c r="K407" i="10" s="1"/>
  <c r="K406" i="10" s="1"/>
  <c r="K405" i="10" s="1"/>
  <c r="J411" i="10"/>
  <c r="J407" i="10" s="1"/>
  <c r="J406" i="10" s="1"/>
  <c r="J405" i="10" s="1"/>
  <c r="I411" i="10"/>
  <c r="I407" i="10" s="1"/>
  <c r="I406" i="10" s="1"/>
  <c r="I405" i="10" s="1"/>
  <c r="H411" i="10"/>
  <c r="G411" i="10"/>
  <c r="F410" i="10"/>
  <c r="F408" i="10"/>
  <c r="L407" i="10"/>
  <c r="L406" i="10" s="1"/>
  <c r="L405" i="10" s="1"/>
  <c r="F404" i="10"/>
  <c r="I403" i="10"/>
  <c r="I338" i="10" s="1"/>
  <c r="H403" i="10"/>
  <c r="H338" i="10" s="1"/>
  <c r="H402" i="10"/>
  <c r="G402" i="10"/>
  <c r="H401" i="10"/>
  <c r="G401" i="10"/>
  <c r="F401" i="10" s="1"/>
  <c r="M400" i="10"/>
  <c r="L400" i="10"/>
  <c r="K400" i="10"/>
  <c r="J400" i="10"/>
  <c r="F399" i="10"/>
  <c r="F398" i="10"/>
  <c r="F397" i="10"/>
  <c r="F396" i="10"/>
  <c r="M395" i="10"/>
  <c r="L395" i="10"/>
  <c r="K395" i="10"/>
  <c r="J395" i="10"/>
  <c r="I395" i="10"/>
  <c r="H395" i="10"/>
  <c r="G395" i="10"/>
  <c r="F394" i="10"/>
  <c r="G393" i="10"/>
  <c r="F393" i="10" s="1"/>
  <c r="I392" i="10"/>
  <c r="I337" i="10" s="1"/>
  <c r="H392" i="10"/>
  <c r="G392" i="10"/>
  <c r="I391" i="10"/>
  <c r="H391" i="10"/>
  <c r="G391" i="10"/>
  <c r="M390" i="10"/>
  <c r="L390" i="10"/>
  <c r="K390" i="10"/>
  <c r="J390" i="10"/>
  <c r="F389" i="10"/>
  <c r="F388" i="10"/>
  <c r="F387" i="10"/>
  <c r="F386" i="10"/>
  <c r="I385" i="10"/>
  <c r="H385" i="10"/>
  <c r="G385" i="10"/>
  <c r="F384" i="10"/>
  <c r="F383" i="10"/>
  <c r="F382" i="10"/>
  <c r="F381" i="10"/>
  <c r="I380" i="10"/>
  <c r="G380" i="10"/>
  <c r="F379" i="10"/>
  <c r="G378" i="10"/>
  <c r="F378" i="10" s="1"/>
  <c r="F377" i="10"/>
  <c r="F376" i="10"/>
  <c r="M375" i="10"/>
  <c r="L375" i="10"/>
  <c r="K375" i="10"/>
  <c r="J375" i="10"/>
  <c r="I375" i="10"/>
  <c r="F374" i="10"/>
  <c r="F373" i="10"/>
  <c r="F372" i="10"/>
  <c r="F371" i="10"/>
  <c r="I370" i="10"/>
  <c r="F370" i="10" s="1"/>
  <c r="F369" i="10"/>
  <c r="F368" i="10"/>
  <c r="F367" i="10"/>
  <c r="F366" i="10"/>
  <c r="I365" i="10"/>
  <c r="H365" i="10"/>
  <c r="G365" i="10"/>
  <c r="F364" i="10"/>
  <c r="F363" i="10"/>
  <c r="F362" i="10"/>
  <c r="F361" i="10"/>
  <c r="I360" i="10"/>
  <c r="H360" i="10"/>
  <c r="G360" i="10"/>
  <c r="F359" i="10"/>
  <c r="H358" i="10"/>
  <c r="G358" i="10"/>
  <c r="H357" i="10"/>
  <c r="G357" i="10"/>
  <c r="I356" i="10"/>
  <c r="I355" i="10" s="1"/>
  <c r="H356" i="10"/>
  <c r="G356" i="10"/>
  <c r="F354" i="10"/>
  <c r="F353" i="10"/>
  <c r="F352" i="10"/>
  <c r="F351" i="10"/>
  <c r="F350" i="10"/>
  <c r="F349" i="10"/>
  <c r="F348" i="10"/>
  <c r="F347" i="10"/>
  <c r="F346" i="10"/>
  <c r="F345" i="10"/>
  <c r="F344" i="10"/>
  <c r="F343" i="10"/>
  <c r="F342" i="10"/>
  <c r="F341" i="10"/>
  <c r="I340" i="10"/>
  <c r="H340" i="10"/>
  <c r="G340" i="10"/>
  <c r="H339" i="10"/>
  <c r="G339" i="10"/>
  <c r="F339" i="10" s="1"/>
  <c r="M338" i="10"/>
  <c r="M335" i="10" s="1"/>
  <c r="L338" i="10"/>
  <c r="L335" i="10" s="1"/>
  <c r="K338" i="10"/>
  <c r="K335" i="10" s="1"/>
  <c r="J338" i="10"/>
  <c r="J335" i="10" s="1"/>
  <c r="F334" i="10"/>
  <c r="F333" i="10"/>
  <c r="F332" i="10"/>
  <c r="F331" i="10"/>
  <c r="M330" i="10"/>
  <c r="L330" i="10"/>
  <c r="K330" i="10"/>
  <c r="J330" i="10"/>
  <c r="I330" i="10"/>
  <c r="G330" i="10"/>
  <c r="F329" i="10"/>
  <c r="F328" i="10"/>
  <c r="F327" i="10"/>
  <c r="F326" i="10"/>
  <c r="M325" i="10"/>
  <c r="L325" i="10"/>
  <c r="K325" i="10"/>
  <c r="J325" i="10"/>
  <c r="I325" i="10"/>
  <c r="G325" i="10"/>
  <c r="M324" i="10"/>
  <c r="L324" i="10"/>
  <c r="K324" i="10"/>
  <c r="J324" i="10"/>
  <c r="I324" i="10"/>
  <c r="H324" i="10"/>
  <c r="G324" i="10"/>
  <c r="M323" i="10"/>
  <c r="L323" i="10"/>
  <c r="K323" i="10"/>
  <c r="J323" i="10"/>
  <c r="I323" i="10"/>
  <c r="H323" i="10"/>
  <c r="G323" i="10"/>
  <c r="M322" i="10"/>
  <c r="L322" i="10"/>
  <c r="K322" i="10"/>
  <c r="J322" i="10"/>
  <c r="I322" i="10"/>
  <c r="H322" i="10"/>
  <c r="G322" i="10"/>
  <c r="M321" i="10"/>
  <c r="L321" i="10"/>
  <c r="L14" i="10" s="1"/>
  <c r="L9" i="10" s="1"/>
  <c r="K321" i="10"/>
  <c r="J321" i="10"/>
  <c r="J14" i="10" s="1"/>
  <c r="J9" i="10" s="1"/>
  <c r="I321" i="10"/>
  <c r="H321" i="10"/>
  <c r="G321" i="10"/>
  <c r="F319" i="10"/>
  <c r="F318" i="10"/>
  <c r="F317" i="10"/>
  <c r="F316" i="10"/>
  <c r="M315" i="10"/>
  <c r="L315" i="10"/>
  <c r="K315" i="10"/>
  <c r="J315" i="10"/>
  <c r="I315" i="10"/>
  <c r="H315" i="10"/>
  <c r="G315" i="10"/>
  <c r="F314" i="10"/>
  <c r="F313" i="10"/>
  <c r="F312" i="10"/>
  <c r="F311" i="10"/>
  <c r="F310" i="10"/>
  <c r="M309" i="10"/>
  <c r="L309" i="10"/>
  <c r="K309" i="10"/>
  <c r="J309" i="10"/>
  <c r="I309" i="10"/>
  <c r="H309" i="10"/>
  <c r="G309" i="10"/>
  <c r="F308" i="10"/>
  <c r="F307" i="10"/>
  <c r="F306" i="10"/>
  <c r="F305" i="10"/>
  <c r="M304" i="10"/>
  <c r="L304" i="10"/>
  <c r="K304" i="10"/>
  <c r="J304" i="10"/>
  <c r="I304" i="10"/>
  <c r="H304" i="10"/>
  <c r="G304" i="10"/>
  <c r="F303" i="10"/>
  <c r="F302" i="10"/>
  <c r="F301" i="10"/>
  <c r="F300" i="10"/>
  <c r="M299" i="10"/>
  <c r="L299" i="10"/>
  <c r="K299" i="10"/>
  <c r="J299" i="10"/>
  <c r="I299" i="10"/>
  <c r="H299" i="10"/>
  <c r="G299" i="10"/>
  <c r="F298" i="10"/>
  <c r="F297" i="10"/>
  <c r="F296" i="10"/>
  <c r="F295" i="10"/>
  <c r="F294" i="10"/>
  <c r="F293" i="10"/>
  <c r="F292" i="10"/>
  <c r="F291" i="10"/>
  <c r="F290" i="10"/>
  <c r="F289" i="10"/>
  <c r="F288" i="10"/>
  <c r="F287" i="10"/>
  <c r="F286" i="10"/>
  <c r="F285" i="10"/>
  <c r="F284" i="10"/>
  <c r="F283" i="10"/>
  <c r="F282" i="10"/>
  <c r="F281" i="10"/>
  <c r="F280" i="10"/>
  <c r="F279" i="10"/>
  <c r="F278" i="10"/>
  <c r="F277" i="10"/>
  <c r="F276" i="10"/>
  <c r="F275" i="10"/>
  <c r="F274" i="10"/>
  <c r="F273" i="10"/>
  <c r="F272" i="10"/>
  <c r="F271" i="10"/>
  <c r="F270" i="10"/>
  <c r="F269" i="10"/>
  <c r="F268" i="10"/>
  <c r="F267" i="10"/>
  <c r="F266" i="10"/>
  <c r="F265" i="10"/>
  <c r="F264" i="10"/>
  <c r="F263" i="10"/>
  <c r="F262" i="10"/>
  <c r="F261" i="10"/>
  <c r="F260" i="10"/>
  <c r="F259" i="10"/>
  <c r="F258" i="10"/>
  <c r="F257" i="10"/>
  <c r="F256" i="10"/>
  <c r="F255" i="10"/>
  <c r="F254" i="10"/>
  <c r="F253" i="10"/>
  <c r="F252" i="10"/>
  <c r="F251" i="10"/>
  <c r="F250" i="10"/>
  <c r="F249" i="10"/>
  <c r="F248" i="10"/>
  <c r="M247" i="10"/>
  <c r="M244" i="10" s="1"/>
  <c r="L247" i="10"/>
  <c r="K247" i="10"/>
  <c r="K244" i="10" s="1"/>
  <c r="J247" i="10"/>
  <c r="J244" i="10" s="1"/>
  <c r="I247" i="10"/>
  <c r="I244" i="10" s="1"/>
  <c r="H247" i="10"/>
  <c r="F246" i="10"/>
  <c r="F245" i="10"/>
  <c r="L244" i="10"/>
  <c r="H244" i="10"/>
  <c r="F243" i="10"/>
  <c r="F242" i="10"/>
  <c r="F241" i="10"/>
  <c r="F240" i="10"/>
  <c r="I239" i="10"/>
  <c r="H239" i="10"/>
  <c r="G239" i="10"/>
  <c r="F238" i="10"/>
  <c r="F237" i="10"/>
  <c r="F236" i="10"/>
  <c r="F235" i="10"/>
  <c r="M234" i="10"/>
  <c r="L234" i="10"/>
  <c r="K234" i="10"/>
  <c r="J234" i="10"/>
  <c r="I234" i="10"/>
  <c r="H234" i="10"/>
  <c r="G234" i="10"/>
  <c r="I233" i="10"/>
  <c r="H233" i="10"/>
  <c r="G233" i="10"/>
  <c r="F232" i="10"/>
  <c r="I231" i="10"/>
  <c r="H231" i="10"/>
  <c r="G231" i="10"/>
  <c r="I230" i="10"/>
  <c r="H230" i="10"/>
  <c r="G230" i="10"/>
  <c r="M229" i="10"/>
  <c r="L229" i="10"/>
  <c r="K229" i="10"/>
  <c r="J229" i="10"/>
  <c r="F228" i="10"/>
  <c r="J227" i="10"/>
  <c r="J222" i="10" s="1"/>
  <c r="J219" i="10" s="1"/>
  <c r="F226" i="10"/>
  <c r="F225" i="10"/>
  <c r="M224" i="10"/>
  <c r="L224" i="10"/>
  <c r="K224" i="10"/>
  <c r="I224" i="10"/>
  <c r="H224" i="10"/>
  <c r="F223" i="10"/>
  <c r="L222" i="10"/>
  <c r="L219" i="10" s="1"/>
  <c r="I222" i="10"/>
  <c r="I221" i="10"/>
  <c r="H221" i="10"/>
  <c r="G221" i="10"/>
  <c r="I220" i="10"/>
  <c r="H220" i="10"/>
  <c r="G220" i="10"/>
  <c r="F218" i="10"/>
  <c r="F217" i="10"/>
  <c r="F216" i="10"/>
  <c r="F215" i="10"/>
  <c r="M214" i="10"/>
  <c r="L214" i="10"/>
  <c r="K214" i="10"/>
  <c r="J214" i="10"/>
  <c r="I214" i="10"/>
  <c r="G214" i="10"/>
  <c r="F213" i="10"/>
  <c r="F212" i="10"/>
  <c r="F211" i="10"/>
  <c r="F210" i="10"/>
  <c r="M209" i="10"/>
  <c r="L209" i="10"/>
  <c r="K209" i="10"/>
  <c r="J209" i="10"/>
  <c r="I209" i="10"/>
  <c r="H209" i="10"/>
  <c r="G209" i="10"/>
  <c r="M208" i="10"/>
  <c r="L208" i="10"/>
  <c r="K208" i="10"/>
  <c r="J208" i="10"/>
  <c r="I208" i="10"/>
  <c r="H208" i="10"/>
  <c r="G208" i="10"/>
  <c r="M207" i="10"/>
  <c r="M157" i="10" s="1"/>
  <c r="M154" i="10" s="1"/>
  <c r="L207" i="10"/>
  <c r="K207" i="10"/>
  <c r="J207" i="10"/>
  <c r="I207" i="10"/>
  <c r="H207" i="10"/>
  <c r="G207" i="10"/>
  <c r="M206" i="10"/>
  <c r="L206" i="10"/>
  <c r="K206" i="10"/>
  <c r="J206" i="10"/>
  <c r="I206" i="10"/>
  <c r="H206" i="10"/>
  <c r="G206" i="10"/>
  <c r="M205" i="10"/>
  <c r="L205" i="10"/>
  <c r="K205" i="10"/>
  <c r="J205" i="10"/>
  <c r="I205" i="10"/>
  <c r="H205" i="10"/>
  <c r="G205" i="10"/>
  <c r="F203" i="10"/>
  <c r="F202" i="10"/>
  <c r="F201" i="10"/>
  <c r="F200" i="10"/>
  <c r="M199" i="10"/>
  <c r="L199" i="10"/>
  <c r="K199" i="10"/>
  <c r="J199" i="10"/>
  <c r="I199" i="10"/>
  <c r="H199" i="10"/>
  <c r="F198" i="10"/>
  <c r="F197" i="10"/>
  <c r="F196" i="10"/>
  <c r="F195" i="10"/>
  <c r="M194" i="10"/>
  <c r="L194" i="10"/>
  <c r="K194" i="10"/>
  <c r="J194" i="10"/>
  <c r="I194" i="10"/>
  <c r="H194" i="10"/>
  <c r="G194" i="10"/>
  <c r="F193" i="10"/>
  <c r="F192" i="10"/>
  <c r="F191" i="10"/>
  <c r="F190" i="10"/>
  <c r="G189" i="10"/>
  <c r="F189" i="10" s="1"/>
  <c r="F188" i="10"/>
  <c r="F187" i="10"/>
  <c r="F186" i="10"/>
  <c r="F185" i="10"/>
  <c r="G184" i="10"/>
  <c r="G182" i="10" s="1"/>
  <c r="G179" i="10" s="1"/>
  <c r="F183" i="10"/>
  <c r="K182" i="10"/>
  <c r="K179" i="10" s="1"/>
  <c r="I182" i="10"/>
  <c r="H182" i="10"/>
  <c r="F181" i="10"/>
  <c r="F180" i="10"/>
  <c r="M179" i="10"/>
  <c r="L179" i="10"/>
  <c r="F178" i="10"/>
  <c r="F177" i="10"/>
  <c r="F176" i="10"/>
  <c r="F175" i="10"/>
  <c r="I174" i="10"/>
  <c r="H174" i="10"/>
  <c r="G174" i="10"/>
  <c r="F173" i="10"/>
  <c r="F172" i="10"/>
  <c r="F171" i="10"/>
  <c r="F170" i="10"/>
  <c r="M169" i="10"/>
  <c r="L169" i="10"/>
  <c r="K169" i="10"/>
  <c r="J169" i="10"/>
  <c r="I169" i="10"/>
  <c r="H169" i="10"/>
  <c r="G169" i="10"/>
  <c r="F168" i="10"/>
  <c r="F167" i="10"/>
  <c r="F166" i="10"/>
  <c r="F165" i="10"/>
  <c r="M164" i="10"/>
  <c r="L164" i="10"/>
  <c r="K164" i="10"/>
  <c r="J164" i="10"/>
  <c r="I164" i="10"/>
  <c r="H164" i="10"/>
  <c r="G164" i="10"/>
  <c r="F163" i="10"/>
  <c r="M162" i="10"/>
  <c r="L162" i="10"/>
  <c r="L157" i="10" s="1"/>
  <c r="L154" i="10" s="1"/>
  <c r="K162" i="10"/>
  <c r="J162" i="10"/>
  <c r="I162" i="10"/>
  <c r="H162" i="10"/>
  <c r="G162" i="10"/>
  <c r="M161" i="10"/>
  <c r="L161" i="10"/>
  <c r="K161" i="10"/>
  <c r="J161" i="10"/>
  <c r="I161" i="10"/>
  <c r="I156" i="10" s="1"/>
  <c r="G161" i="10"/>
  <c r="M160" i="10"/>
  <c r="L160" i="10"/>
  <c r="K160" i="10"/>
  <c r="J160" i="10"/>
  <c r="I160" i="10"/>
  <c r="I155" i="10" s="1"/>
  <c r="H160" i="10"/>
  <c r="G160" i="10"/>
  <c r="G155" i="10" s="1"/>
  <c r="F158" i="10"/>
  <c r="J157" i="10"/>
  <c r="J154" i="10" s="1"/>
  <c r="H156" i="10"/>
  <c r="F153" i="10"/>
  <c r="F152" i="10"/>
  <c r="F151" i="10"/>
  <c r="F150" i="10"/>
  <c r="M149" i="10"/>
  <c r="L149" i="10"/>
  <c r="K149" i="10"/>
  <c r="J149" i="10"/>
  <c r="I149" i="10"/>
  <c r="F149" i="10" s="1"/>
  <c r="H149" i="10"/>
  <c r="F148" i="10"/>
  <c r="F147" i="10"/>
  <c r="F146" i="10"/>
  <c r="F145" i="10"/>
  <c r="M144" i="10"/>
  <c r="L144" i="10"/>
  <c r="K144" i="10"/>
  <c r="J144" i="10"/>
  <c r="I144" i="10"/>
  <c r="H144" i="10"/>
  <c r="G144" i="10"/>
  <c r="F143" i="10"/>
  <c r="M142" i="10"/>
  <c r="M137" i="10" s="1"/>
  <c r="L142" i="10"/>
  <c r="L137" i="10" s="1"/>
  <c r="L134" i="10" s="1"/>
  <c r="K142" i="10"/>
  <c r="K137" i="10" s="1"/>
  <c r="K134" i="10" s="1"/>
  <c r="J142" i="10"/>
  <c r="J139" i="10" s="1"/>
  <c r="I142" i="10"/>
  <c r="I139" i="10" s="1"/>
  <c r="H142" i="10"/>
  <c r="G142" i="10"/>
  <c r="G137" i="10" s="1"/>
  <c r="F141" i="10"/>
  <c r="F140" i="10"/>
  <c r="L139" i="10"/>
  <c r="H139" i="10"/>
  <c r="F138" i="10"/>
  <c r="J137" i="10"/>
  <c r="J134" i="10" s="1"/>
  <c r="H137" i="10"/>
  <c r="I136" i="10"/>
  <c r="H136" i="10"/>
  <c r="G136" i="10"/>
  <c r="I135" i="10"/>
  <c r="H135" i="10"/>
  <c r="G135" i="10"/>
  <c r="F133" i="10"/>
  <c r="F132" i="10"/>
  <c r="F131" i="10"/>
  <c r="F130" i="10"/>
  <c r="M129" i="10"/>
  <c r="L129" i="10"/>
  <c r="K129" i="10"/>
  <c r="J129" i="10"/>
  <c r="I129" i="10"/>
  <c r="H129" i="10"/>
  <c r="G129" i="10"/>
  <c r="F128" i="10"/>
  <c r="M127" i="10"/>
  <c r="L127" i="10"/>
  <c r="K127" i="10"/>
  <c r="J127" i="10"/>
  <c r="I127" i="10"/>
  <c r="H127" i="10"/>
  <c r="G127" i="10"/>
  <c r="M126" i="10"/>
  <c r="L126" i="10"/>
  <c r="K126" i="10"/>
  <c r="J126" i="10"/>
  <c r="I126" i="10"/>
  <c r="H126" i="10"/>
  <c r="G126" i="10"/>
  <c r="M125" i="10"/>
  <c r="L125" i="10"/>
  <c r="K125" i="10"/>
  <c r="J125" i="10"/>
  <c r="I125" i="10"/>
  <c r="H125" i="10"/>
  <c r="G125" i="10"/>
  <c r="F123" i="10"/>
  <c r="F122" i="10"/>
  <c r="F121" i="10"/>
  <c r="F120" i="10"/>
  <c r="H119" i="10"/>
  <c r="G119" i="10"/>
  <c r="F118" i="10"/>
  <c r="F117" i="10"/>
  <c r="F116" i="10"/>
  <c r="F115" i="10"/>
  <c r="G114" i="10"/>
  <c r="F114" i="10" s="1"/>
  <c r="F113" i="10"/>
  <c r="G112" i="10"/>
  <c r="F112" i="10" s="1"/>
  <c r="F111" i="10"/>
  <c r="F110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H92" i="10"/>
  <c r="G92" i="10"/>
  <c r="G87" i="10" s="1"/>
  <c r="G84" i="10" s="1"/>
  <c r="F91" i="10"/>
  <c r="F90" i="10"/>
  <c r="I89" i="10"/>
  <c r="G89" i="10"/>
  <c r="F88" i="10"/>
  <c r="F86" i="10"/>
  <c r="F85" i="10"/>
  <c r="M84" i="10"/>
  <c r="L84" i="10"/>
  <c r="K84" i="10"/>
  <c r="J84" i="10"/>
  <c r="I84" i="10"/>
  <c r="F83" i="10"/>
  <c r="F82" i="10"/>
  <c r="F81" i="10"/>
  <c r="F80" i="10"/>
  <c r="F79" i="10"/>
  <c r="F78" i="10"/>
  <c r="K77" i="10"/>
  <c r="K72" i="10" s="1"/>
  <c r="J77" i="10"/>
  <c r="J74" i="10" s="1"/>
  <c r="I72" i="10"/>
  <c r="F76" i="10"/>
  <c r="F75" i="10"/>
  <c r="M74" i="10"/>
  <c r="L74" i="10"/>
  <c r="H74" i="10"/>
  <c r="G74" i="10"/>
  <c r="I73" i="10"/>
  <c r="H73" i="10"/>
  <c r="G73" i="10"/>
  <c r="M72" i="10"/>
  <c r="L72" i="10"/>
  <c r="H72" i="10"/>
  <c r="G72" i="10"/>
  <c r="M71" i="10"/>
  <c r="M15" i="10" s="1"/>
  <c r="L71" i="10"/>
  <c r="K71" i="10"/>
  <c r="K15" i="10" s="1"/>
  <c r="J71" i="10"/>
  <c r="J15" i="10" s="1"/>
  <c r="I71" i="10"/>
  <c r="H71" i="10"/>
  <c r="G71" i="10"/>
  <c r="I70" i="10"/>
  <c r="H70" i="10"/>
  <c r="G70" i="10"/>
  <c r="F68" i="10"/>
  <c r="F67" i="10"/>
  <c r="F66" i="10"/>
  <c r="F65" i="10"/>
  <c r="M64" i="10"/>
  <c r="L64" i="10"/>
  <c r="K64" i="10"/>
  <c r="J64" i="10"/>
  <c r="I64" i="10"/>
  <c r="H64" i="10"/>
  <c r="G64" i="10"/>
  <c r="F63" i="10"/>
  <c r="F62" i="10"/>
  <c r="F61" i="10"/>
  <c r="F60" i="10"/>
  <c r="F59" i="10"/>
  <c r="M58" i="10"/>
  <c r="L58" i="10"/>
  <c r="K58" i="10"/>
  <c r="J58" i="10"/>
  <c r="I58" i="10"/>
  <c r="H58" i="10"/>
  <c r="G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I42" i="10"/>
  <c r="H42" i="10"/>
  <c r="G42" i="10"/>
  <c r="M41" i="10"/>
  <c r="M38" i="10" s="1"/>
  <c r="L41" i="10"/>
  <c r="L38" i="10" s="1"/>
  <c r="K41" i="10"/>
  <c r="K38" i="10" s="1"/>
  <c r="J41" i="10"/>
  <c r="J38" i="10" s="1"/>
  <c r="I41" i="10"/>
  <c r="H41" i="10"/>
  <c r="G41" i="10"/>
  <c r="I40" i="10"/>
  <c r="H40" i="10"/>
  <c r="I39" i="10"/>
  <c r="H39" i="10"/>
  <c r="G39" i="10"/>
  <c r="F37" i="10"/>
  <c r="F36" i="10"/>
  <c r="F35" i="10"/>
  <c r="F34" i="10"/>
  <c r="G33" i="10"/>
  <c r="F33" i="10" s="1"/>
  <c r="I32" i="10"/>
  <c r="H32" i="10"/>
  <c r="G32" i="10"/>
  <c r="I31" i="10"/>
  <c r="H31" i="10"/>
  <c r="G31" i="10"/>
  <c r="I30" i="10"/>
  <c r="H30" i="10"/>
  <c r="G30" i="10"/>
  <c r="I29" i="10"/>
  <c r="H29" i="10"/>
  <c r="G29" i="10"/>
  <c r="M28" i="10"/>
  <c r="L28" i="10"/>
  <c r="K28" i="10"/>
  <c r="J28" i="10"/>
  <c r="F27" i="10"/>
  <c r="F26" i="10"/>
  <c r="F25" i="10"/>
  <c r="F24" i="10"/>
  <c r="M23" i="10"/>
  <c r="L23" i="10"/>
  <c r="K23" i="10"/>
  <c r="J23" i="10"/>
  <c r="I23" i="10"/>
  <c r="H23" i="10"/>
  <c r="G23" i="10"/>
  <c r="F22" i="10"/>
  <c r="M21" i="10"/>
  <c r="L21" i="10"/>
  <c r="K21" i="10"/>
  <c r="J21" i="10"/>
  <c r="J18" i="10" s="1"/>
  <c r="I21" i="10"/>
  <c r="H21" i="10"/>
  <c r="G21" i="10"/>
  <c r="F20" i="10"/>
  <c r="F19" i="10"/>
  <c r="L18" i="10"/>
  <c r="K18" i="10"/>
  <c r="H18" i="10"/>
  <c r="F17" i="10"/>
  <c r="K12" i="10"/>
  <c r="J12" i="10"/>
  <c r="I12" i="10"/>
  <c r="F119" i="10" l="1"/>
  <c r="F174" i="10"/>
  <c r="K222" i="10"/>
  <c r="K219" i="10" s="1"/>
  <c r="G390" i="10"/>
  <c r="F392" i="10"/>
  <c r="H12" i="10"/>
  <c r="F459" i="10"/>
  <c r="H591" i="10"/>
  <c r="L591" i="10"/>
  <c r="M646" i="10"/>
  <c r="I571" i="7"/>
  <c r="F21" i="10"/>
  <c r="F39" i="10"/>
  <c r="F160" i="10"/>
  <c r="J72" i="10"/>
  <c r="J69" i="10" s="1"/>
  <c r="H159" i="10"/>
  <c r="H219" i="10"/>
  <c r="I454" i="10"/>
  <c r="F495" i="10"/>
  <c r="H554" i="10"/>
  <c r="G601" i="10"/>
  <c r="J641" i="10"/>
  <c r="F476" i="7"/>
  <c r="F84" i="7"/>
  <c r="F87" i="7"/>
  <c r="F410" i="7"/>
  <c r="F244" i="7"/>
  <c r="I661" i="7"/>
  <c r="F558" i="7"/>
  <c r="F229" i="7"/>
  <c r="F375" i="7"/>
  <c r="F611" i="7"/>
  <c r="F459" i="7"/>
  <c r="F159" i="7"/>
  <c r="F139" i="7"/>
  <c r="F323" i="7"/>
  <c r="M454" i="7"/>
  <c r="L10" i="7"/>
  <c r="F664" i="7"/>
  <c r="H426" i="7"/>
  <c r="H425" i="7" s="1"/>
  <c r="F555" i="7"/>
  <c r="F505" i="7"/>
  <c r="F321" i="7"/>
  <c r="J320" i="7"/>
  <c r="F663" i="7"/>
  <c r="F439" i="7"/>
  <c r="F28" i="7"/>
  <c r="I646" i="10"/>
  <c r="I642" i="10"/>
  <c r="I641" i="10" s="1"/>
  <c r="M154" i="7"/>
  <c r="M16" i="7"/>
  <c r="K69" i="10"/>
  <c r="F144" i="10"/>
  <c r="F161" i="10"/>
  <c r="G156" i="10"/>
  <c r="F156" i="10" s="1"/>
  <c r="I157" i="10"/>
  <c r="I154" i="10" s="1"/>
  <c r="J453" i="7"/>
  <c r="J10" i="7" s="1"/>
  <c r="J471" i="7"/>
  <c r="G38" i="10"/>
  <c r="H38" i="10"/>
  <c r="G109" i="10"/>
  <c r="F109" i="10" s="1"/>
  <c r="F125" i="10"/>
  <c r="K124" i="10"/>
  <c r="L124" i="10"/>
  <c r="F169" i="10"/>
  <c r="F356" i="7"/>
  <c r="F304" i="10"/>
  <c r="M601" i="10"/>
  <c r="J525" i="10"/>
  <c r="K606" i="10"/>
  <c r="F204" i="7"/>
  <c r="H626" i="7"/>
  <c r="H623" i="7"/>
  <c r="H621" i="7" s="1"/>
  <c r="I28" i="10"/>
  <c r="L16" i="10"/>
  <c r="F164" i="10"/>
  <c r="I204" i="10"/>
  <c r="M204" i="10"/>
  <c r="F330" i="10"/>
  <c r="F356" i="10"/>
  <c r="H355" i="10"/>
  <c r="F385" i="10"/>
  <c r="I390" i="10"/>
  <c r="F482" i="10"/>
  <c r="F561" i="10"/>
  <c r="L554" i="10"/>
  <c r="L551" i="10" s="1"/>
  <c r="K611" i="10"/>
  <c r="L641" i="10"/>
  <c r="H454" i="7"/>
  <c r="H451" i="7" s="1"/>
  <c r="F40" i="10"/>
  <c r="J124" i="10"/>
  <c r="F194" i="10"/>
  <c r="H229" i="10"/>
  <c r="I320" i="10"/>
  <c r="M320" i="10"/>
  <c r="J320" i="10"/>
  <c r="F323" i="10"/>
  <c r="H416" i="10"/>
  <c r="G416" i="10" s="1"/>
  <c r="F416" i="10" s="1"/>
  <c r="J433" i="10"/>
  <c r="F505" i="10"/>
  <c r="F546" i="10"/>
  <c r="F559" i="10"/>
  <c r="L608" i="10"/>
  <c r="M611" i="10"/>
  <c r="F621" i="10"/>
  <c r="M644" i="10"/>
  <c r="M641" i="10" s="1"/>
  <c r="H9" i="7"/>
  <c r="F340" i="7"/>
  <c r="F15" i="7"/>
  <c r="F124" i="7"/>
  <c r="F574" i="7"/>
  <c r="L454" i="7"/>
  <c r="L451" i="7" s="1"/>
  <c r="I604" i="10"/>
  <c r="F604" i="10" s="1"/>
  <c r="I606" i="10"/>
  <c r="I611" i="10"/>
  <c r="I591" i="10"/>
  <c r="I335" i="10"/>
  <c r="H400" i="10"/>
  <c r="H418" i="10"/>
  <c r="G418" i="10" s="1"/>
  <c r="F418" i="10" s="1"/>
  <c r="G480" i="10"/>
  <c r="F515" i="10"/>
  <c r="H528" i="10"/>
  <c r="H525" i="10" s="1"/>
  <c r="F540" i="10"/>
  <c r="H551" i="10"/>
  <c r="M591" i="10"/>
  <c r="J591" i="10"/>
  <c r="G611" i="10"/>
  <c r="F616" i="10"/>
  <c r="H646" i="10"/>
  <c r="F651" i="10"/>
  <c r="F23" i="10"/>
  <c r="F29" i="10"/>
  <c r="F64" i="10"/>
  <c r="K74" i="10"/>
  <c r="F92" i="10"/>
  <c r="F136" i="10"/>
  <c r="I137" i="10"/>
  <c r="I134" i="10" s="1"/>
  <c r="J204" i="10"/>
  <c r="F214" i="10"/>
  <c r="F244" i="10"/>
  <c r="F299" i="10"/>
  <c r="F340" i="10"/>
  <c r="F380" i="10"/>
  <c r="H423" i="10"/>
  <c r="G423" i="10" s="1"/>
  <c r="H424" i="10"/>
  <c r="H421" i="10" s="1"/>
  <c r="F461" i="10"/>
  <c r="F484" i="10"/>
  <c r="F533" i="10"/>
  <c r="H535" i="10"/>
  <c r="F535" i="10" s="1"/>
  <c r="F538" i="10"/>
  <c r="I553" i="10"/>
  <c r="M554" i="10"/>
  <c r="M551" i="10" s="1"/>
  <c r="M606" i="10"/>
  <c r="F613" i="10"/>
  <c r="F614" i="10"/>
  <c r="F636" i="10"/>
  <c r="J646" i="10"/>
  <c r="H15" i="10"/>
  <c r="G18" i="10"/>
  <c r="F58" i="10"/>
  <c r="H69" i="10"/>
  <c r="I69" i="10"/>
  <c r="F73" i="10"/>
  <c r="F77" i="10"/>
  <c r="I124" i="10"/>
  <c r="M124" i="10"/>
  <c r="F135" i="10"/>
  <c r="L204" i="10"/>
  <c r="M222" i="10"/>
  <c r="M219" i="10" s="1"/>
  <c r="F239" i="10"/>
  <c r="F247" i="10"/>
  <c r="F315" i="10"/>
  <c r="H320" i="10"/>
  <c r="L320" i="10"/>
  <c r="K525" i="10"/>
  <c r="G28" i="10"/>
  <c r="F31" i="10"/>
  <c r="I15" i="10"/>
  <c r="F42" i="10"/>
  <c r="I74" i="10"/>
  <c r="F129" i="10"/>
  <c r="H134" i="10"/>
  <c r="M139" i="10"/>
  <c r="H155" i="10"/>
  <c r="H14" i="10" s="1"/>
  <c r="F162" i="10"/>
  <c r="K157" i="10"/>
  <c r="K154" i="10" s="1"/>
  <c r="I179" i="10"/>
  <c r="F199" i="10"/>
  <c r="F309" i="10"/>
  <c r="F357" i="10"/>
  <c r="F365" i="10"/>
  <c r="F395" i="10"/>
  <c r="H420" i="10"/>
  <c r="G420" i="10" s="1"/>
  <c r="F420" i="10" s="1"/>
  <c r="F468" i="10"/>
  <c r="K466" i="10"/>
  <c r="M454" i="10"/>
  <c r="M434" i="10" s="1"/>
  <c r="F473" i="10"/>
  <c r="F490" i="10"/>
  <c r="F503" i="10"/>
  <c r="F513" i="10"/>
  <c r="J554" i="10"/>
  <c r="J551" i="10" s="1"/>
  <c r="K603" i="10"/>
  <c r="K601" i="10" s="1"/>
  <c r="H643" i="10"/>
  <c r="H641" i="10" s="1"/>
  <c r="H407" i="10"/>
  <c r="I229" i="10"/>
  <c r="L15" i="10"/>
  <c r="F30" i="10"/>
  <c r="L69" i="10"/>
  <c r="I14" i="10"/>
  <c r="F72" i="10"/>
  <c r="G124" i="10"/>
  <c r="G134" i="10"/>
  <c r="H204" i="10"/>
  <c r="I219" i="10"/>
  <c r="F322" i="10"/>
  <c r="G336" i="10"/>
  <c r="F391" i="10"/>
  <c r="H419" i="10"/>
  <c r="G419" i="10" s="1"/>
  <c r="F419" i="10" s="1"/>
  <c r="I421" i="10"/>
  <c r="H425" i="10"/>
  <c r="G425" i="10" s="1"/>
  <c r="F425" i="10" s="1"/>
  <c r="I466" i="10"/>
  <c r="K591" i="10"/>
  <c r="J16" i="10"/>
  <c r="J13" i="10" s="1"/>
  <c r="M69" i="10"/>
  <c r="F71" i="10"/>
  <c r="H124" i="10"/>
  <c r="F127" i="10"/>
  <c r="K320" i="10"/>
  <c r="H390" i="10"/>
  <c r="H417" i="10"/>
  <c r="G417" i="10" s="1"/>
  <c r="F417" i="10" s="1"/>
  <c r="J466" i="10"/>
  <c r="G12" i="10"/>
  <c r="F12" i="10" s="1"/>
  <c r="H28" i="10"/>
  <c r="F32" i="10"/>
  <c r="G14" i="10"/>
  <c r="G69" i="10"/>
  <c r="F126" i="10"/>
  <c r="F206" i="10"/>
  <c r="K204" i="10"/>
  <c r="F221" i="10"/>
  <c r="F231" i="10"/>
  <c r="H454" i="10"/>
  <c r="L454" i="10"/>
  <c r="F481" i="10"/>
  <c r="F596" i="10"/>
  <c r="I554" i="10"/>
  <c r="I551" i="10" s="1"/>
  <c r="F209" i="10"/>
  <c r="I550" i="7"/>
  <c r="F550" i="7" s="1"/>
  <c r="I548" i="7"/>
  <c r="I454" i="7" s="1"/>
  <c r="F628" i="7"/>
  <c r="G626" i="7"/>
  <c r="G623" i="7"/>
  <c r="F429" i="7"/>
  <c r="G423" i="7"/>
  <c r="F629" i="7"/>
  <c r="G624" i="7"/>
  <c r="F624" i="7" s="1"/>
  <c r="J134" i="7"/>
  <c r="J16" i="7"/>
  <c r="F72" i="7"/>
  <c r="I69" i="7"/>
  <c r="F69" i="7" s="1"/>
  <c r="I16" i="7"/>
  <c r="F18" i="7"/>
  <c r="F500" i="7"/>
  <c r="H16" i="7"/>
  <c r="K626" i="7"/>
  <c r="K623" i="7"/>
  <c r="F571" i="7"/>
  <c r="F666" i="7"/>
  <c r="F452" i="7"/>
  <c r="I471" i="7"/>
  <c r="I453" i="7"/>
  <c r="F473" i="7"/>
  <c r="K454" i="7"/>
  <c r="K451" i="7" s="1"/>
  <c r="K471" i="7"/>
  <c r="G219" i="7"/>
  <c r="F219" i="7" s="1"/>
  <c r="F222" i="7"/>
  <c r="L16" i="7"/>
  <c r="H661" i="7"/>
  <c r="F503" i="7"/>
  <c r="K16" i="7"/>
  <c r="M471" i="7"/>
  <c r="M453" i="7"/>
  <c r="F182" i="7"/>
  <c r="G157" i="7"/>
  <c r="G179" i="7"/>
  <c r="F179" i="7" s="1"/>
  <c r="G427" i="7"/>
  <c r="F427" i="7" s="1"/>
  <c r="F443" i="7"/>
  <c r="G454" i="7"/>
  <c r="G451" i="7" s="1"/>
  <c r="G471" i="7"/>
  <c r="F474" i="7"/>
  <c r="F553" i="7"/>
  <c r="F486" i="7"/>
  <c r="G426" i="7"/>
  <c r="F442" i="7"/>
  <c r="F631" i="7"/>
  <c r="G134" i="7"/>
  <c r="F137" i="7"/>
  <c r="G9" i="7"/>
  <c r="F14" i="7"/>
  <c r="M433" i="10"/>
  <c r="G9" i="10"/>
  <c r="M134" i="10"/>
  <c r="M10" i="10"/>
  <c r="I18" i="10"/>
  <c r="M18" i="10"/>
  <c r="H87" i="10"/>
  <c r="H89" i="10"/>
  <c r="F89" i="10" s="1"/>
  <c r="K139" i="10"/>
  <c r="G157" i="10"/>
  <c r="F182" i="10"/>
  <c r="G204" i="10"/>
  <c r="F208" i="10"/>
  <c r="F220" i="10"/>
  <c r="F230" i="10"/>
  <c r="F234" i="10"/>
  <c r="G227" i="10"/>
  <c r="F321" i="10"/>
  <c r="F325" i="10"/>
  <c r="H336" i="10"/>
  <c r="F360" i="10"/>
  <c r="F411" i="10"/>
  <c r="M466" i="10"/>
  <c r="F470" i="10"/>
  <c r="F510" i="10"/>
  <c r="H606" i="10"/>
  <c r="H603" i="10"/>
  <c r="F647" i="10"/>
  <c r="G646" i="10"/>
  <c r="K14" i="10"/>
  <c r="G15" i="10"/>
  <c r="I38" i="10"/>
  <c r="F38" i="10" s="1"/>
  <c r="F41" i="10"/>
  <c r="F70" i="10"/>
  <c r="G139" i="10"/>
  <c r="F142" i="10"/>
  <c r="G159" i="10"/>
  <c r="H179" i="10"/>
  <c r="H157" i="10"/>
  <c r="F184" i="10"/>
  <c r="F207" i="10"/>
  <c r="J224" i="10"/>
  <c r="F233" i="10"/>
  <c r="G229" i="10"/>
  <c r="F229" i="10" s="1"/>
  <c r="G320" i="10"/>
  <c r="F324" i="10"/>
  <c r="F358" i="10"/>
  <c r="G355" i="10"/>
  <c r="F355" i="10" s="1"/>
  <c r="G422" i="10"/>
  <c r="H406" i="10"/>
  <c r="F424" i="10"/>
  <c r="G441" i="10"/>
  <c r="F441" i="10" s="1"/>
  <c r="K554" i="10"/>
  <c r="K551" i="10" s="1"/>
  <c r="K556" i="10"/>
  <c r="F556" i="10" s="1"/>
  <c r="F581" i="10"/>
  <c r="H576" i="10"/>
  <c r="F576" i="10" s="1"/>
  <c r="F592" i="10"/>
  <c r="G591" i="10"/>
  <c r="F402" i="10"/>
  <c r="G337" i="10"/>
  <c r="F337" i="10" s="1"/>
  <c r="H485" i="10"/>
  <c r="H483" i="10"/>
  <c r="L606" i="10"/>
  <c r="L603" i="10"/>
  <c r="L601" i="10" s="1"/>
  <c r="J611" i="10"/>
  <c r="J608" i="10"/>
  <c r="F649" i="10"/>
  <c r="G644" i="10"/>
  <c r="M14" i="10"/>
  <c r="F205" i="10"/>
  <c r="G375" i="10"/>
  <c r="F375" i="10" s="1"/>
  <c r="I453" i="10"/>
  <c r="J456" i="10"/>
  <c r="J454" i="10"/>
  <c r="F432" i="10"/>
  <c r="I500" i="10"/>
  <c r="F500" i="10" s="1"/>
  <c r="F527" i="10"/>
  <c r="F594" i="10"/>
  <c r="G554" i="10"/>
  <c r="K641" i="10"/>
  <c r="F439" i="10"/>
  <c r="G436" i="10"/>
  <c r="F436" i="10" s="1"/>
  <c r="H466" i="10"/>
  <c r="H453" i="10"/>
  <c r="L466" i="10"/>
  <c r="L453" i="10"/>
  <c r="F471" i="10"/>
  <c r="I485" i="10"/>
  <c r="I483" i="10"/>
  <c r="L483" i="10"/>
  <c r="L480" i="10" s="1"/>
  <c r="F595" i="10"/>
  <c r="F608" i="10"/>
  <c r="G606" i="10"/>
  <c r="F609" i="10"/>
  <c r="F631" i="10"/>
  <c r="K646" i="10"/>
  <c r="F650" i="10"/>
  <c r="F435" i="10"/>
  <c r="G456" i="10"/>
  <c r="G454" i="10"/>
  <c r="K456" i="10"/>
  <c r="K454" i="10"/>
  <c r="K434" i="10" s="1"/>
  <c r="F469" i="10"/>
  <c r="F488" i="10"/>
  <c r="F520" i="10"/>
  <c r="G525" i="10"/>
  <c r="I530" i="10"/>
  <c r="I528" i="10"/>
  <c r="F579" i="10"/>
  <c r="F593" i="10"/>
  <c r="G553" i="10"/>
  <c r="F553" i="10" s="1"/>
  <c r="F626" i="10"/>
  <c r="F648" i="10"/>
  <c r="G643" i="10"/>
  <c r="G453" i="10"/>
  <c r="K453" i="10"/>
  <c r="G466" i="10"/>
  <c r="H530" i="10"/>
  <c r="I466" i="6"/>
  <c r="M431" i="10" l="1"/>
  <c r="F74" i="10"/>
  <c r="F528" i="10"/>
  <c r="F644" i="10"/>
  <c r="F159" i="10"/>
  <c r="K16" i="10"/>
  <c r="K13" i="10" s="1"/>
  <c r="F134" i="10"/>
  <c r="F661" i="7"/>
  <c r="H10" i="7"/>
  <c r="M11" i="7"/>
  <c r="H11" i="7"/>
  <c r="H8" i="7" s="1"/>
  <c r="F320" i="7"/>
  <c r="M13" i="7"/>
  <c r="G407" i="10"/>
  <c r="F407" i="10" s="1"/>
  <c r="F423" i="10"/>
  <c r="F456" i="10"/>
  <c r="F9" i="7"/>
  <c r="I16" i="10"/>
  <c r="H154" i="10"/>
  <c r="F69" i="10"/>
  <c r="F390" i="10"/>
  <c r="I13" i="10"/>
  <c r="L13" i="10"/>
  <c r="F642" i="10"/>
  <c r="I601" i="10"/>
  <c r="J451" i="7"/>
  <c r="F611" i="10"/>
  <c r="F179" i="10"/>
  <c r="F137" i="10"/>
  <c r="I9" i="10"/>
  <c r="F421" i="10"/>
  <c r="I525" i="10"/>
  <c r="F525" i="10" s="1"/>
  <c r="F14" i="10"/>
  <c r="F320" i="10"/>
  <c r="F18" i="10"/>
  <c r="F155" i="10"/>
  <c r="F485" i="10"/>
  <c r="H405" i="10"/>
  <c r="F204" i="10"/>
  <c r="M451" i="10"/>
  <c r="F28" i="10"/>
  <c r="M16" i="10"/>
  <c r="M11" i="10" s="1"/>
  <c r="M8" i="10" s="1"/>
  <c r="G409" i="10"/>
  <c r="F409" i="10" s="1"/>
  <c r="F124" i="10"/>
  <c r="K11" i="7"/>
  <c r="K13" i="7"/>
  <c r="I451" i="7"/>
  <c r="I10" i="7"/>
  <c r="F453" i="7"/>
  <c r="I11" i="7"/>
  <c r="I13" i="7"/>
  <c r="H13" i="7"/>
  <c r="G425" i="7"/>
  <c r="F425" i="7" s="1"/>
  <c r="F426" i="7"/>
  <c r="F471" i="7"/>
  <c r="M10" i="7"/>
  <c r="M451" i="7"/>
  <c r="K621" i="7"/>
  <c r="K10" i="7"/>
  <c r="F623" i="7"/>
  <c r="G621" i="7"/>
  <c r="G10" i="7"/>
  <c r="I545" i="7"/>
  <c r="F545" i="7" s="1"/>
  <c r="F548" i="7"/>
  <c r="L11" i="7"/>
  <c r="L8" i="7" s="1"/>
  <c r="L13" i="7"/>
  <c r="G420" i="7"/>
  <c r="F420" i="7" s="1"/>
  <c r="G358" i="7"/>
  <c r="F423" i="7"/>
  <c r="F134" i="7"/>
  <c r="F454" i="7"/>
  <c r="F157" i="7"/>
  <c r="G154" i="7"/>
  <c r="F154" i="7" s="1"/>
  <c r="G16" i="7"/>
  <c r="J11" i="7"/>
  <c r="J8" i="7" s="1"/>
  <c r="J13" i="7"/>
  <c r="F626" i="7"/>
  <c r="J434" i="10"/>
  <c r="J451" i="10"/>
  <c r="M9" i="10"/>
  <c r="F591" i="10"/>
  <c r="F646" i="10"/>
  <c r="G224" i="10"/>
  <c r="F224" i="10" s="1"/>
  <c r="G222" i="10"/>
  <c r="F227" i="10"/>
  <c r="G433" i="10"/>
  <c r="G10" i="10" s="1"/>
  <c r="F453" i="10"/>
  <c r="G451" i="10"/>
  <c r="H451" i="10"/>
  <c r="H433" i="10"/>
  <c r="F139" i="10"/>
  <c r="H335" i="10"/>
  <c r="H9" i="10"/>
  <c r="F530" i="10"/>
  <c r="F643" i="10"/>
  <c r="G641" i="10"/>
  <c r="F641" i="10" s="1"/>
  <c r="I451" i="10"/>
  <c r="I433" i="10"/>
  <c r="L434" i="10"/>
  <c r="L11" i="10" s="1"/>
  <c r="F336" i="10"/>
  <c r="F422" i="10"/>
  <c r="G406" i="10"/>
  <c r="F15" i="10"/>
  <c r="H601" i="10"/>
  <c r="F87" i="10"/>
  <c r="H84" i="10"/>
  <c r="F84" i="10" s="1"/>
  <c r="H16" i="10"/>
  <c r="K433" i="10"/>
  <c r="K451" i="10"/>
  <c r="I480" i="10"/>
  <c r="I434" i="10"/>
  <c r="I11" i="10" s="1"/>
  <c r="F466" i="10"/>
  <c r="G434" i="10"/>
  <c r="F454" i="10"/>
  <c r="L451" i="10"/>
  <c r="L433" i="10"/>
  <c r="F554" i="10"/>
  <c r="G551" i="10"/>
  <c r="F551" i="10" s="1"/>
  <c r="J606" i="10"/>
  <c r="F606" i="10" s="1"/>
  <c r="J603" i="10"/>
  <c r="H480" i="10"/>
  <c r="F483" i="10"/>
  <c r="H434" i="10"/>
  <c r="K9" i="10"/>
  <c r="F157" i="10"/>
  <c r="G154" i="10"/>
  <c r="F154" i="10" s="1"/>
  <c r="I182" i="6"/>
  <c r="I179" i="6" s="1"/>
  <c r="K11" i="10" l="1"/>
  <c r="M13" i="10"/>
  <c r="M8" i="7"/>
  <c r="F451" i="7"/>
  <c r="K8" i="7"/>
  <c r="G403" i="10"/>
  <c r="G338" i="10" s="1"/>
  <c r="F9" i="10"/>
  <c r="F480" i="10"/>
  <c r="F434" i="10"/>
  <c r="F16" i="7"/>
  <c r="G11" i="7"/>
  <c r="F11" i="7" s="1"/>
  <c r="G13" i="7"/>
  <c r="F13" i="7" s="1"/>
  <c r="F621" i="7"/>
  <c r="F10" i="7"/>
  <c r="F358" i="7"/>
  <c r="G355" i="7"/>
  <c r="F355" i="7" s="1"/>
  <c r="I8" i="7"/>
  <c r="F451" i="10"/>
  <c r="G219" i="10"/>
  <c r="F219" i="10" s="1"/>
  <c r="F222" i="10"/>
  <c r="G16" i="10"/>
  <c r="J601" i="10"/>
  <c r="F601" i="10" s="1"/>
  <c r="J10" i="10"/>
  <c r="L431" i="10"/>
  <c r="L10" i="10"/>
  <c r="L8" i="10" s="1"/>
  <c r="K431" i="10"/>
  <c r="K10" i="10"/>
  <c r="K8" i="10" s="1"/>
  <c r="H431" i="10"/>
  <c r="H10" i="10"/>
  <c r="F433" i="10"/>
  <c r="G431" i="10"/>
  <c r="F603" i="10"/>
  <c r="F406" i="10"/>
  <c r="G405" i="10"/>
  <c r="F405" i="10" s="1"/>
  <c r="I431" i="10"/>
  <c r="I10" i="10"/>
  <c r="I8" i="10" s="1"/>
  <c r="I661" i="10" s="1"/>
  <c r="J11" i="10"/>
  <c r="J431" i="10"/>
  <c r="H11" i="10"/>
  <c r="H13" i="10"/>
  <c r="I552" i="6"/>
  <c r="J552" i="6"/>
  <c r="K552" i="6"/>
  <c r="L552" i="6"/>
  <c r="M552" i="6"/>
  <c r="H552" i="6"/>
  <c r="I559" i="8"/>
  <c r="J559" i="8"/>
  <c r="K559" i="8"/>
  <c r="L559" i="8"/>
  <c r="M559" i="8"/>
  <c r="H559" i="8"/>
  <c r="H559" i="9"/>
  <c r="M559" i="9"/>
  <c r="L559" i="9"/>
  <c r="K559" i="9"/>
  <c r="J559" i="9"/>
  <c r="K554" i="9" l="1"/>
  <c r="L554" i="9"/>
  <c r="G400" i="10"/>
  <c r="F400" i="10" s="1"/>
  <c r="G8" i="7"/>
  <c r="F8" i="7" s="1"/>
  <c r="F403" i="10"/>
  <c r="F338" i="10"/>
  <c r="G335" i="10"/>
  <c r="F335" i="10" s="1"/>
  <c r="H8" i="10"/>
  <c r="J8" i="10"/>
  <c r="F431" i="10"/>
  <c r="F10" i="10"/>
  <c r="G11" i="10"/>
  <c r="F16" i="10"/>
  <c r="G13" i="10"/>
  <c r="F13" i="10" s="1"/>
  <c r="K556" i="9"/>
  <c r="L556" i="9"/>
  <c r="I558" i="9"/>
  <c r="I553" i="9" s="1"/>
  <c r="I559" i="9"/>
  <c r="H553" i="9"/>
  <c r="G553" i="9"/>
  <c r="G554" i="9"/>
  <c r="M595" i="9"/>
  <c r="M594" i="9"/>
  <c r="M554" i="9" s="1"/>
  <c r="M593" i="9"/>
  <c r="M592" i="9"/>
  <c r="L595" i="9"/>
  <c r="L594" i="9"/>
  <c r="L593" i="9"/>
  <c r="L592" i="9"/>
  <c r="K595" i="9"/>
  <c r="K594" i="9"/>
  <c r="K593" i="9"/>
  <c r="K553" i="9" s="1"/>
  <c r="K551" i="9" s="1"/>
  <c r="K592" i="9"/>
  <c r="J595" i="9"/>
  <c r="J594" i="9"/>
  <c r="J554" i="9" s="1"/>
  <c r="J593" i="9"/>
  <c r="J592" i="9"/>
  <c r="I592" i="9"/>
  <c r="I593" i="9"/>
  <c r="I594" i="9"/>
  <c r="I595" i="9"/>
  <c r="H592" i="9"/>
  <c r="H593" i="9"/>
  <c r="H594" i="9"/>
  <c r="H595" i="9"/>
  <c r="G592" i="9"/>
  <c r="G593" i="9"/>
  <c r="G594" i="9"/>
  <c r="G595" i="9"/>
  <c r="G596" i="9"/>
  <c r="H596" i="9"/>
  <c r="I596" i="9"/>
  <c r="J596" i="9"/>
  <c r="K596" i="9"/>
  <c r="L596" i="9"/>
  <c r="M596" i="9"/>
  <c r="F597" i="9"/>
  <c r="F598" i="9"/>
  <c r="F599" i="9"/>
  <c r="F600" i="9"/>
  <c r="F656" i="9"/>
  <c r="F655" i="9"/>
  <c r="F654" i="9"/>
  <c r="F653" i="9"/>
  <c r="F652" i="9"/>
  <c r="M651" i="9"/>
  <c r="L651" i="9"/>
  <c r="K651" i="9"/>
  <c r="J651" i="9"/>
  <c r="I651" i="9"/>
  <c r="H651" i="9"/>
  <c r="G651" i="9"/>
  <c r="I650" i="9"/>
  <c r="H650" i="9"/>
  <c r="H646" i="9" s="1"/>
  <c r="G650" i="9"/>
  <c r="M649" i="9"/>
  <c r="M644" i="9" s="1"/>
  <c r="L649" i="9"/>
  <c r="L644" i="9" s="1"/>
  <c r="K649" i="9"/>
  <c r="K646" i="9" s="1"/>
  <c r="J649" i="9"/>
  <c r="I649" i="9"/>
  <c r="I644" i="9" s="1"/>
  <c r="H649" i="9"/>
  <c r="H644" i="9" s="1"/>
  <c r="G649" i="9"/>
  <c r="M648" i="9"/>
  <c r="M643" i="9" s="1"/>
  <c r="L648" i="9"/>
  <c r="K648" i="9"/>
  <c r="K643" i="9" s="1"/>
  <c r="J648" i="9"/>
  <c r="J643" i="9" s="1"/>
  <c r="J641" i="9" s="1"/>
  <c r="I648" i="9"/>
  <c r="I643" i="9" s="1"/>
  <c r="H648" i="9"/>
  <c r="H643" i="9" s="1"/>
  <c r="H641" i="9" s="1"/>
  <c r="G648" i="9"/>
  <c r="I647" i="9"/>
  <c r="I642" i="9" s="1"/>
  <c r="F642" i="9" s="1"/>
  <c r="H647" i="9"/>
  <c r="G647" i="9"/>
  <c r="M646" i="9"/>
  <c r="L646" i="9"/>
  <c r="F645" i="9"/>
  <c r="J644" i="9"/>
  <c r="L643" i="9"/>
  <c r="M641" i="9"/>
  <c r="I641" i="9"/>
  <c r="F640" i="9"/>
  <c r="F639" i="9"/>
  <c r="F638" i="9"/>
  <c r="F637" i="9"/>
  <c r="M636" i="9"/>
  <c r="L636" i="9"/>
  <c r="K636" i="9"/>
  <c r="J636" i="9"/>
  <c r="I636" i="9"/>
  <c r="H636" i="9"/>
  <c r="F635" i="9"/>
  <c r="F634" i="9"/>
  <c r="F633" i="9"/>
  <c r="F632" i="9"/>
  <c r="M631" i="9"/>
  <c r="L631" i="9"/>
  <c r="K631" i="9"/>
  <c r="I631" i="9"/>
  <c r="H631" i="9"/>
  <c r="G631" i="9"/>
  <c r="F630" i="9"/>
  <c r="F629" i="9"/>
  <c r="F628" i="9"/>
  <c r="F627" i="9"/>
  <c r="M626" i="9"/>
  <c r="L626" i="9"/>
  <c r="K626" i="9"/>
  <c r="I626" i="9"/>
  <c r="H626" i="9"/>
  <c r="G626" i="9"/>
  <c r="F625" i="9"/>
  <c r="F624" i="9"/>
  <c r="F623" i="9"/>
  <c r="F622" i="9"/>
  <c r="M621" i="9"/>
  <c r="L621" i="9"/>
  <c r="K621" i="9"/>
  <c r="I621" i="9"/>
  <c r="H621" i="9"/>
  <c r="F621" i="9" s="1"/>
  <c r="G621" i="9"/>
  <c r="F620" i="9"/>
  <c r="F619" i="9"/>
  <c r="F618" i="9"/>
  <c r="F617" i="9"/>
  <c r="M616" i="9"/>
  <c r="L616" i="9"/>
  <c r="K616" i="9"/>
  <c r="I616" i="9"/>
  <c r="H616" i="9"/>
  <c r="G616" i="9"/>
  <c r="F615" i="9"/>
  <c r="M614" i="9"/>
  <c r="M609" i="9" s="1"/>
  <c r="M604" i="9" s="1"/>
  <c r="L614" i="9"/>
  <c r="L609" i="9" s="1"/>
  <c r="K614" i="9"/>
  <c r="K609" i="9" s="1"/>
  <c r="K604" i="9" s="1"/>
  <c r="J614" i="9"/>
  <c r="J609" i="9" s="1"/>
  <c r="J604" i="9" s="1"/>
  <c r="I614" i="9"/>
  <c r="I609" i="9" s="1"/>
  <c r="I604" i="9" s="1"/>
  <c r="H614" i="9"/>
  <c r="G614" i="9"/>
  <c r="M613" i="9"/>
  <c r="M608" i="9" s="1"/>
  <c r="M603" i="9" s="1"/>
  <c r="L613" i="9"/>
  <c r="K613" i="9"/>
  <c r="J613" i="9"/>
  <c r="I613" i="9"/>
  <c r="H613" i="9"/>
  <c r="G613" i="9"/>
  <c r="G608" i="9" s="1"/>
  <c r="F612" i="9"/>
  <c r="K611" i="9"/>
  <c r="F610" i="9"/>
  <c r="K608" i="9"/>
  <c r="K603" i="9" s="1"/>
  <c r="J608" i="9"/>
  <c r="F607" i="9"/>
  <c r="F605" i="9"/>
  <c r="L604" i="9"/>
  <c r="F602" i="9"/>
  <c r="F590" i="9"/>
  <c r="F589" i="9"/>
  <c r="F588" i="9"/>
  <c r="F587" i="9"/>
  <c r="F586" i="9"/>
  <c r="F585" i="9"/>
  <c r="F584" i="9"/>
  <c r="F583" i="9"/>
  <c r="F582" i="9"/>
  <c r="I581" i="9"/>
  <c r="I576" i="9" s="1"/>
  <c r="H581" i="9"/>
  <c r="F580" i="9"/>
  <c r="I579" i="9"/>
  <c r="H579" i="9"/>
  <c r="H554" i="9" s="1"/>
  <c r="F578" i="9"/>
  <c r="F577" i="9"/>
  <c r="F575" i="9"/>
  <c r="F574" i="9"/>
  <c r="F573" i="9"/>
  <c r="F572" i="9"/>
  <c r="F571" i="9"/>
  <c r="F570" i="9"/>
  <c r="F569" i="9"/>
  <c r="F568" i="9"/>
  <c r="F567" i="9"/>
  <c r="F566" i="9"/>
  <c r="F565" i="9"/>
  <c r="F564" i="9"/>
  <c r="F563" i="9"/>
  <c r="F562" i="9"/>
  <c r="M561" i="9"/>
  <c r="L561" i="9"/>
  <c r="K561" i="9"/>
  <c r="J561" i="9"/>
  <c r="I561" i="9"/>
  <c r="H561" i="9"/>
  <c r="G561" i="9"/>
  <c r="F560" i="9"/>
  <c r="F557" i="9"/>
  <c r="M556" i="9"/>
  <c r="H556" i="9"/>
  <c r="G556" i="9"/>
  <c r="F555" i="9"/>
  <c r="F552" i="9"/>
  <c r="F550" i="9"/>
  <c r="F549" i="9"/>
  <c r="F548" i="9"/>
  <c r="F547" i="9"/>
  <c r="M546" i="9"/>
  <c r="L546" i="9"/>
  <c r="K546" i="9"/>
  <c r="J546" i="9"/>
  <c r="I546" i="9"/>
  <c r="H546" i="9"/>
  <c r="G546" i="9"/>
  <c r="F545" i="9"/>
  <c r="F544" i="9"/>
  <c r="F543" i="9"/>
  <c r="F542" i="9"/>
  <c r="F541" i="9"/>
  <c r="M540" i="9"/>
  <c r="L540" i="9"/>
  <c r="K540" i="9"/>
  <c r="J540" i="9"/>
  <c r="I540" i="9"/>
  <c r="H540" i="9"/>
  <c r="G540" i="9"/>
  <c r="F539" i="9"/>
  <c r="H538" i="9"/>
  <c r="F537" i="9"/>
  <c r="F536" i="9"/>
  <c r="G535" i="9"/>
  <c r="F534" i="9"/>
  <c r="H533" i="9"/>
  <c r="F532" i="9"/>
  <c r="F531" i="9"/>
  <c r="G530" i="9"/>
  <c r="F529" i="9"/>
  <c r="M528" i="9"/>
  <c r="L528" i="9"/>
  <c r="K528" i="9"/>
  <c r="J528" i="9"/>
  <c r="G528" i="9"/>
  <c r="K527" i="9"/>
  <c r="J527" i="9"/>
  <c r="I527" i="9"/>
  <c r="H527" i="9"/>
  <c r="G527" i="9"/>
  <c r="F526" i="9"/>
  <c r="J525" i="9"/>
  <c r="F524" i="9"/>
  <c r="F523" i="9"/>
  <c r="F522" i="9"/>
  <c r="F521" i="9"/>
  <c r="M520" i="9"/>
  <c r="L520" i="9"/>
  <c r="K520" i="9"/>
  <c r="J520" i="9"/>
  <c r="I520" i="9"/>
  <c r="H520" i="9"/>
  <c r="G520" i="9"/>
  <c r="F519" i="9"/>
  <c r="F518" i="9"/>
  <c r="F517" i="9"/>
  <c r="F516" i="9"/>
  <c r="M515" i="9"/>
  <c r="L515" i="9"/>
  <c r="I515" i="9"/>
  <c r="H515" i="9"/>
  <c r="G515" i="9"/>
  <c r="F514" i="9"/>
  <c r="M513" i="9"/>
  <c r="M510" i="9" s="1"/>
  <c r="L513" i="9"/>
  <c r="L510" i="9" s="1"/>
  <c r="I513" i="9"/>
  <c r="H513" i="9"/>
  <c r="H510" i="9" s="1"/>
  <c r="F512" i="9"/>
  <c r="F511" i="9"/>
  <c r="I510" i="9"/>
  <c r="G510" i="9"/>
  <c r="F509" i="9"/>
  <c r="F508" i="9"/>
  <c r="F507" i="9"/>
  <c r="F506" i="9"/>
  <c r="M505" i="9"/>
  <c r="L505" i="9"/>
  <c r="I505" i="9"/>
  <c r="H505" i="9"/>
  <c r="G505" i="9"/>
  <c r="F504" i="9"/>
  <c r="M503" i="9"/>
  <c r="M500" i="9" s="1"/>
  <c r="L503" i="9"/>
  <c r="L500" i="9" s="1"/>
  <c r="I503" i="9"/>
  <c r="H503" i="9"/>
  <c r="G503" i="9"/>
  <c r="F502" i="9"/>
  <c r="F501" i="9"/>
  <c r="I500" i="9"/>
  <c r="H500" i="9"/>
  <c r="F499" i="9"/>
  <c r="F498" i="9"/>
  <c r="F497" i="9"/>
  <c r="F496" i="9"/>
  <c r="M495" i="9"/>
  <c r="L495" i="9"/>
  <c r="K495" i="9"/>
  <c r="J495" i="9"/>
  <c r="I495" i="9"/>
  <c r="H495" i="9"/>
  <c r="G495" i="9"/>
  <c r="F494" i="9"/>
  <c r="F493" i="9"/>
  <c r="F492" i="9"/>
  <c r="F491" i="9"/>
  <c r="M490" i="9"/>
  <c r="L490" i="9"/>
  <c r="K490" i="9"/>
  <c r="J490" i="9"/>
  <c r="I490" i="9"/>
  <c r="H490" i="9"/>
  <c r="G490" i="9"/>
  <c r="F489" i="9"/>
  <c r="M488" i="9"/>
  <c r="M485" i="9" s="1"/>
  <c r="L488" i="9"/>
  <c r="I488" i="9"/>
  <c r="H488" i="9"/>
  <c r="H485" i="9" s="1"/>
  <c r="G488" i="9"/>
  <c r="G483" i="9" s="1"/>
  <c r="G480" i="9" s="1"/>
  <c r="F487" i="9"/>
  <c r="F486" i="9"/>
  <c r="L485" i="9"/>
  <c r="K485" i="9"/>
  <c r="J485" i="9"/>
  <c r="I484" i="9"/>
  <c r="H484" i="9"/>
  <c r="G484" i="9"/>
  <c r="L483" i="9"/>
  <c r="L480" i="9" s="1"/>
  <c r="K483" i="9"/>
  <c r="K480" i="9" s="1"/>
  <c r="J483" i="9"/>
  <c r="I482" i="9"/>
  <c r="H482" i="9"/>
  <c r="G482" i="9"/>
  <c r="I481" i="9"/>
  <c r="H481" i="9"/>
  <c r="H432" i="9" s="1"/>
  <c r="G481" i="9"/>
  <c r="J480" i="9"/>
  <c r="F479" i="9"/>
  <c r="F478" i="9"/>
  <c r="F477" i="9"/>
  <c r="F476" i="9"/>
  <c r="F475" i="9"/>
  <c r="F474" i="9"/>
  <c r="M473" i="9"/>
  <c r="L473" i="9"/>
  <c r="K473" i="9"/>
  <c r="J473" i="9"/>
  <c r="I473" i="9"/>
  <c r="H473" i="9"/>
  <c r="G473" i="9"/>
  <c r="F472" i="9"/>
  <c r="M471" i="9"/>
  <c r="L471" i="9"/>
  <c r="K471" i="9"/>
  <c r="J471" i="9"/>
  <c r="H471" i="9"/>
  <c r="G471" i="9"/>
  <c r="M470" i="9"/>
  <c r="L470" i="9"/>
  <c r="K470" i="9"/>
  <c r="J470" i="9"/>
  <c r="I470" i="9"/>
  <c r="H470" i="9"/>
  <c r="G470" i="9"/>
  <c r="M469" i="9"/>
  <c r="L469" i="9"/>
  <c r="K469" i="9"/>
  <c r="J469" i="9"/>
  <c r="I469" i="9"/>
  <c r="H469" i="9"/>
  <c r="G469" i="9"/>
  <c r="M468" i="9"/>
  <c r="L468" i="9"/>
  <c r="L466" i="9" s="1"/>
  <c r="K468" i="9"/>
  <c r="K453" i="9" s="1"/>
  <c r="J468" i="9"/>
  <c r="J453" i="9" s="1"/>
  <c r="I468" i="9"/>
  <c r="H468" i="9"/>
  <c r="G468" i="9"/>
  <c r="G453" i="9" s="1"/>
  <c r="F467" i="9"/>
  <c r="F465" i="9"/>
  <c r="F464" i="9"/>
  <c r="F463" i="9"/>
  <c r="F462" i="9"/>
  <c r="M461" i="9"/>
  <c r="L461" i="9"/>
  <c r="K461" i="9"/>
  <c r="J461" i="9"/>
  <c r="I461" i="9"/>
  <c r="H461" i="9"/>
  <c r="G461" i="9"/>
  <c r="F460" i="9"/>
  <c r="M459" i="9"/>
  <c r="M456" i="9" s="1"/>
  <c r="L459" i="9"/>
  <c r="K459" i="9"/>
  <c r="K456" i="9" s="1"/>
  <c r="J459" i="9"/>
  <c r="J456" i="9" s="1"/>
  <c r="I459" i="9"/>
  <c r="I456" i="9" s="1"/>
  <c r="H459" i="9"/>
  <c r="G459" i="9"/>
  <c r="F458" i="9"/>
  <c r="F457" i="9"/>
  <c r="F455" i="9"/>
  <c r="L453" i="9"/>
  <c r="L433" i="9" s="1"/>
  <c r="F452" i="9"/>
  <c r="F450" i="9"/>
  <c r="F449" i="9"/>
  <c r="F448" i="9"/>
  <c r="F447" i="9"/>
  <c r="G446" i="9"/>
  <c r="F446" i="9" s="1"/>
  <c r="G445" i="9"/>
  <c r="F445" i="9" s="1"/>
  <c r="G444" i="9"/>
  <c r="G439" i="9" s="1"/>
  <c r="F444" i="9"/>
  <c r="G443" i="9"/>
  <c r="F443" i="9" s="1"/>
  <c r="G442" i="9"/>
  <c r="F442" i="9" s="1"/>
  <c r="F440" i="9"/>
  <c r="I439" i="9"/>
  <c r="I436" i="9" s="1"/>
  <c r="H439" i="9"/>
  <c r="H436" i="9" s="1"/>
  <c r="F438" i="9"/>
  <c r="F437" i="9"/>
  <c r="M435" i="9"/>
  <c r="L435" i="9"/>
  <c r="K435" i="9"/>
  <c r="K12" i="9" s="1"/>
  <c r="I435" i="9"/>
  <c r="H435" i="9"/>
  <c r="H12" i="9" s="1"/>
  <c r="G435" i="9"/>
  <c r="M432" i="9"/>
  <c r="L432" i="9"/>
  <c r="K432" i="9"/>
  <c r="I432" i="9"/>
  <c r="F430" i="9"/>
  <c r="F429" i="9"/>
  <c r="F428" i="9"/>
  <c r="F427" i="9"/>
  <c r="I426" i="9"/>
  <c r="F426" i="9"/>
  <c r="M425" i="9"/>
  <c r="L425" i="9"/>
  <c r="K425" i="9"/>
  <c r="J425" i="9"/>
  <c r="I425" i="9"/>
  <c r="M424" i="9"/>
  <c r="M421" i="9" s="1"/>
  <c r="L424" i="9"/>
  <c r="L421" i="9" s="1"/>
  <c r="K424" i="9"/>
  <c r="K421" i="9" s="1"/>
  <c r="J424" i="9"/>
  <c r="J421" i="9" s="1"/>
  <c r="I424" i="9"/>
  <c r="M423" i="9"/>
  <c r="L423" i="9"/>
  <c r="K423" i="9"/>
  <c r="J423" i="9"/>
  <c r="I423" i="9"/>
  <c r="M422" i="9"/>
  <c r="L422" i="9"/>
  <c r="K422" i="9"/>
  <c r="J422" i="9"/>
  <c r="I422" i="9"/>
  <c r="I421" i="9"/>
  <c r="G421" i="9"/>
  <c r="M420" i="9"/>
  <c r="L420" i="9"/>
  <c r="K420" i="9"/>
  <c r="J420" i="9"/>
  <c r="I420" i="9"/>
  <c r="M419" i="9"/>
  <c r="L419" i="9"/>
  <c r="K419" i="9"/>
  <c r="J419" i="9"/>
  <c r="I419" i="9"/>
  <c r="M418" i="9"/>
  <c r="L418" i="9"/>
  <c r="K418" i="9"/>
  <c r="J418" i="9"/>
  <c r="I418" i="9"/>
  <c r="M417" i="9"/>
  <c r="L417" i="9"/>
  <c r="K417" i="9"/>
  <c r="J417" i="9"/>
  <c r="I417" i="9"/>
  <c r="M416" i="9"/>
  <c r="L416" i="9"/>
  <c r="K416" i="9"/>
  <c r="J416" i="9"/>
  <c r="I416" i="9"/>
  <c r="F415" i="9"/>
  <c r="F414" i="9"/>
  <c r="F413" i="9"/>
  <c r="F412" i="9"/>
  <c r="M411" i="9"/>
  <c r="L411" i="9"/>
  <c r="K411" i="9"/>
  <c r="K407" i="9" s="1"/>
  <c r="K406" i="9" s="1"/>
  <c r="K405" i="9" s="1"/>
  <c r="J411" i="9"/>
  <c r="J407" i="9" s="1"/>
  <c r="J406" i="9" s="1"/>
  <c r="J405" i="9" s="1"/>
  <c r="I411" i="9"/>
  <c r="I407" i="9" s="1"/>
  <c r="I406" i="9" s="1"/>
  <c r="I405" i="9" s="1"/>
  <c r="H411" i="9"/>
  <c r="G411" i="9"/>
  <c r="F411" i="9" s="1"/>
  <c r="F410" i="9"/>
  <c r="F408" i="9"/>
  <c r="M407" i="9"/>
  <c r="M406" i="9" s="1"/>
  <c r="M405" i="9" s="1"/>
  <c r="L407" i="9"/>
  <c r="L406" i="9" s="1"/>
  <c r="L405" i="9" s="1"/>
  <c r="F404" i="9"/>
  <c r="I403" i="9"/>
  <c r="H403" i="9"/>
  <c r="H338" i="9" s="1"/>
  <c r="H402" i="9"/>
  <c r="G402" i="9"/>
  <c r="F402" i="9" s="1"/>
  <c r="H401" i="9"/>
  <c r="G401" i="9"/>
  <c r="M400" i="9"/>
  <c r="L400" i="9"/>
  <c r="K400" i="9"/>
  <c r="J400" i="9"/>
  <c r="F399" i="9"/>
  <c r="F398" i="9"/>
  <c r="F397" i="9"/>
  <c r="F396" i="9"/>
  <c r="M395" i="9"/>
  <c r="L395" i="9"/>
  <c r="K395" i="9"/>
  <c r="J395" i="9"/>
  <c r="I395" i="9"/>
  <c r="H395" i="9"/>
  <c r="G395" i="9"/>
  <c r="F394" i="9"/>
  <c r="G393" i="9"/>
  <c r="F393" i="9" s="1"/>
  <c r="I392" i="9"/>
  <c r="H392" i="9"/>
  <c r="G392" i="9"/>
  <c r="I391" i="9"/>
  <c r="H391" i="9"/>
  <c r="G391" i="9"/>
  <c r="M390" i="9"/>
  <c r="L390" i="9"/>
  <c r="K390" i="9"/>
  <c r="J390" i="9"/>
  <c r="F389" i="9"/>
  <c r="F388" i="9"/>
  <c r="F387" i="9"/>
  <c r="F386" i="9"/>
  <c r="I385" i="9"/>
  <c r="H385" i="9"/>
  <c r="G385" i="9"/>
  <c r="F384" i="9"/>
  <c r="F383" i="9"/>
  <c r="F382" i="9"/>
  <c r="F381" i="9"/>
  <c r="I380" i="9"/>
  <c r="G380" i="9"/>
  <c r="F379" i="9"/>
  <c r="G378" i="9"/>
  <c r="F378" i="9" s="1"/>
  <c r="F377" i="9"/>
  <c r="F376" i="9"/>
  <c r="M375" i="9"/>
  <c r="L375" i="9"/>
  <c r="K375" i="9"/>
  <c r="J375" i="9"/>
  <c r="I375" i="9"/>
  <c r="F374" i="9"/>
  <c r="F373" i="9"/>
  <c r="F372" i="9"/>
  <c r="F371" i="9"/>
  <c r="I370" i="9"/>
  <c r="F370" i="9"/>
  <c r="F369" i="9"/>
  <c r="F368" i="9"/>
  <c r="F367" i="9"/>
  <c r="F366" i="9"/>
  <c r="I365" i="9"/>
  <c r="F365" i="9" s="1"/>
  <c r="H365" i="9"/>
  <c r="G365" i="9"/>
  <c r="F364" i="9"/>
  <c r="F363" i="9"/>
  <c r="F362" i="9"/>
  <c r="F361" i="9"/>
  <c r="I360" i="9"/>
  <c r="H360" i="9"/>
  <c r="G360" i="9"/>
  <c r="F359" i="9"/>
  <c r="H358" i="9"/>
  <c r="G358" i="9"/>
  <c r="F358" i="9" s="1"/>
  <c r="H357" i="9"/>
  <c r="G357" i="9"/>
  <c r="I356" i="9"/>
  <c r="I355" i="9" s="1"/>
  <c r="H356" i="9"/>
  <c r="G356" i="9"/>
  <c r="F354" i="9"/>
  <c r="F353" i="9"/>
  <c r="F352" i="9"/>
  <c r="F351" i="9"/>
  <c r="F350" i="9"/>
  <c r="F349" i="9"/>
  <c r="F348" i="9"/>
  <c r="F347" i="9"/>
  <c r="F346" i="9"/>
  <c r="F345" i="9"/>
  <c r="F344" i="9"/>
  <c r="F343" i="9"/>
  <c r="F342" i="9"/>
  <c r="F341" i="9"/>
  <c r="I340" i="9"/>
  <c r="H340" i="9"/>
  <c r="G340" i="9"/>
  <c r="F340" i="9"/>
  <c r="H339" i="9"/>
  <c r="G339" i="9"/>
  <c r="F339" i="9"/>
  <c r="M338" i="9"/>
  <c r="M335" i="9" s="1"/>
  <c r="L338" i="9"/>
  <c r="K338" i="9"/>
  <c r="J338" i="9"/>
  <c r="J335" i="9" s="1"/>
  <c r="I338" i="9"/>
  <c r="L335" i="9"/>
  <c r="K335" i="9"/>
  <c r="F334" i="9"/>
  <c r="F333" i="9"/>
  <c r="F332" i="9"/>
  <c r="F331" i="9"/>
  <c r="M330" i="9"/>
  <c r="L330" i="9"/>
  <c r="K330" i="9"/>
  <c r="J330" i="9"/>
  <c r="I330" i="9"/>
  <c r="G330" i="9"/>
  <c r="F329" i="9"/>
  <c r="F328" i="9"/>
  <c r="F327" i="9"/>
  <c r="F326" i="9"/>
  <c r="M325" i="9"/>
  <c r="L325" i="9"/>
  <c r="K325" i="9"/>
  <c r="J325" i="9"/>
  <c r="I325" i="9"/>
  <c r="G325" i="9"/>
  <c r="M324" i="9"/>
  <c r="L324" i="9"/>
  <c r="K324" i="9"/>
  <c r="J324" i="9"/>
  <c r="I324" i="9"/>
  <c r="H324" i="9"/>
  <c r="G324" i="9"/>
  <c r="M323" i="9"/>
  <c r="L323" i="9"/>
  <c r="K323" i="9"/>
  <c r="J323" i="9"/>
  <c r="I323" i="9"/>
  <c r="H323" i="9"/>
  <c r="G323" i="9"/>
  <c r="M322" i="9"/>
  <c r="L322" i="9"/>
  <c r="K322" i="9"/>
  <c r="J322" i="9"/>
  <c r="I322" i="9"/>
  <c r="H322" i="9"/>
  <c r="G322" i="9"/>
  <c r="M321" i="9"/>
  <c r="L321" i="9"/>
  <c r="K321" i="9"/>
  <c r="J321" i="9"/>
  <c r="I321" i="9"/>
  <c r="H321" i="9"/>
  <c r="G321" i="9"/>
  <c r="F319" i="9"/>
  <c r="F318" i="9"/>
  <c r="F317" i="9"/>
  <c r="F316" i="9"/>
  <c r="M315" i="9"/>
  <c r="L315" i="9"/>
  <c r="K315" i="9"/>
  <c r="J315" i="9"/>
  <c r="I315" i="9"/>
  <c r="H315" i="9"/>
  <c r="G315" i="9"/>
  <c r="F314" i="9"/>
  <c r="F313" i="9"/>
  <c r="F312" i="9"/>
  <c r="F311" i="9"/>
  <c r="F310" i="9"/>
  <c r="M309" i="9"/>
  <c r="L309" i="9"/>
  <c r="K309" i="9"/>
  <c r="J309" i="9"/>
  <c r="I309" i="9"/>
  <c r="H309" i="9"/>
  <c r="G309" i="9"/>
  <c r="F308" i="9"/>
  <c r="F307" i="9"/>
  <c r="F306" i="9"/>
  <c r="F305" i="9"/>
  <c r="M304" i="9"/>
  <c r="L304" i="9"/>
  <c r="K304" i="9"/>
  <c r="J304" i="9"/>
  <c r="I304" i="9"/>
  <c r="H304" i="9"/>
  <c r="G304" i="9"/>
  <c r="F303" i="9"/>
  <c r="F302" i="9"/>
  <c r="F301" i="9"/>
  <c r="F300" i="9"/>
  <c r="M299" i="9"/>
  <c r="L299" i="9"/>
  <c r="K299" i="9"/>
  <c r="J299" i="9"/>
  <c r="I299" i="9"/>
  <c r="H299" i="9"/>
  <c r="G299" i="9"/>
  <c r="F299" i="9" s="1"/>
  <c r="F298" i="9"/>
  <c r="F297" i="9"/>
  <c r="F296" i="9"/>
  <c r="F295" i="9"/>
  <c r="F294" i="9"/>
  <c r="F293" i="9"/>
  <c r="F292" i="9"/>
  <c r="F291" i="9"/>
  <c r="F290" i="9"/>
  <c r="F289" i="9"/>
  <c r="F288" i="9"/>
  <c r="F287" i="9"/>
  <c r="F286" i="9"/>
  <c r="F285" i="9"/>
  <c r="F284" i="9"/>
  <c r="F283" i="9"/>
  <c r="F282" i="9"/>
  <c r="F281" i="9"/>
  <c r="F280" i="9"/>
  <c r="F279" i="9"/>
  <c r="F278" i="9"/>
  <c r="F277" i="9"/>
  <c r="F276" i="9"/>
  <c r="F275" i="9"/>
  <c r="F274" i="9"/>
  <c r="F273" i="9"/>
  <c r="F272" i="9"/>
  <c r="F271" i="9"/>
  <c r="F270" i="9"/>
  <c r="F269" i="9"/>
  <c r="F268" i="9"/>
  <c r="F267" i="9"/>
  <c r="F266" i="9"/>
  <c r="F265" i="9"/>
  <c r="F264" i="9"/>
  <c r="F263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M247" i="9"/>
  <c r="M244" i="9" s="1"/>
  <c r="L247" i="9"/>
  <c r="L244" i="9" s="1"/>
  <c r="K247" i="9"/>
  <c r="K222" i="9" s="1"/>
  <c r="J247" i="9"/>
  <c r="I247" i="9"/>
  <c r="I244" i="9" s="1"/>
  <c r="H247" i="9"/>
  <c r="F246" i="9"/>
  <c r="F245" i="9"/>
  <c r="K244" i="9"/>
  <c r="F243" i="9"/>
  <c r="F242" i="9"/>
  <c r="F241" i="9"/>
  <c r="F240" i="9"/>
  <c r="I239" i="9"/>
  <c r="H239" i="9"/>
  <c r="G239" i="9"/>
  <c r="F238" i="9"/>
  <c r="F237" i="9"/>
  <c r="F236" i="9"/>
  <c r="F235" i="9"/>
  <c r="M234" i="9"/>
  <c r="L234" i="9"/>
  <c r="K234" i="9"/>
  <c r="J234" i="9"/>
  <c r="I234" i="9"/>
  <c r="H234" i="9"/>
  <c r="G234" i="9"/>
  <c r="G227" i="9" s="1"/>
  <c r="I233" i="9"/>
  <c r="H233" i="9"/>
  <c r="G233" i="9"/>
  <c r="F232" i="9"/>
  <c r="I231" i="9"/>
  <c r="H231" i="9"/>
  <c r="G231" i="9"/>
  <c r="I230" i="9"/>
  <c r="H230" i="9"/>
  <c r="G230" i="9"/>
  <c r="G229" i="9" s="1"/>
  <c r="M229" i="9"/>
  <c r="L229" i="9"/>
  <c r="K229" i="9"/>
  <c r="J229" i="9"/>
  <c r="F228" i="9"/>
  <c r="F226" i="9"/>
  <c r="F225" i="9"/>
  <c r="M224" i="9"/>
  <c r="L224" i="9"/>
  <c r="K224" i="9"/>
  <c r="I224" i="9"/>
  <c r="H224" i="9"/>
  <c r="F223" i="9"/>
  <c r="L222" i="9"/>
  <c r="L219" i="9" s="1"/>
  <c r="I222" i="9"/>
  <c r="I221" i="9"/>
  <c r="H221" i="9"/>
  <c r="G221" i="9"/>
  <c r="I220" i="9"/>
  <c r="I219" i="9" s="1"/>
  <c r="H220" i="9"/>
  <c r="G220" i="9"/>
  <c r="K219" i="9"/>
  <c r="H219" i="9"/>
  <c r="F218" i="9"/>
  <c r="F217" i="9"/>
  <c r="F216" i="9"/>
  <c r="F215" i="9"/>
  <c r="M214" i="9"/>
  <c r="L214" i="9"/>
  <c r="K214" i="9"/>
  <c r="J214" i="9"/>
  <c r="I214" i="9"/>
  <c r="G214" i="9"/>
  <c r="F213" i="9"/>
  <c r="F212" i="9"/>
  <c r="F211" i="9"/>
  <c r="F210" i="9"/>
  <c r="M209" i="9"/>
  <c r="L209" i="9"/>
  <c r="K209" i="9"/>
  <c r="J209" i="9"/>
  <c r="I209" i="9"/>
  <c r="H209" i="9"/>
  <c r="G209" i="9"/>
  <c r="M208" i="9"/>
  <c r="M204" i="9" s="1"/>
  <c r="L208" i="9"/>
  <c r="L204" i="9" s="1"/>
  <c r="K208" i="9"/>
  <c r="K204" i="9" s="1"/>
  <c r="J208" i="9"/>
  <c r="I208" i="9"/>
  <c r="I204" i="9" s="1"/>
  <c r="H208" i="9"/>
  <c r="H204" i="9" s="1"/>
  <c r="G208" i="9"/>
  <c r="M207" i="9"/>
  <c r="L207" i="9"/>
  <c r="K207" i="9"/>
  <c r="J207" i="9"/>
  <c r="I207" i="9"/>
  <c r="H207" i="9"/>
  <c r="G207" i="9"/>
  <c r="F207" i="9"/>
  <c r="M206" i="9"/>
  <c r="L206" i="9"/>
  <c r="K206" i="9"/>
  <c r="J206" i="9"/>
  <c r="I206" i="9"/>
  <c r="H206" i="9"/>
  <c r="G206" i="9"/>
  <c r="F206" i="9"/>
  <c r="M205" i="9"/>
  <c r="L205" i="9"/>
  <c r="K205" i="9"/>
  <c r="J205" i="9"/>
  <c r="J204" i="9" s="1"/>
  <c r="I205" i="9"/>
  <c r="H205" i="9"/>
  <c r="G205" i="9"/>
  <c r="F205" i="9"/>
  <c r="F203" i="9"/>
  <c r="F202" i="9"/>
  <c r="F201" i="9"/>
  <c r="F200" i="9"/>
  <c r="M199" i="9"/>
  <c r="L199" i="9"/>
  <c r="K199" i="9"/>
  <c r="J199" i="9"/>
  <c r="I199" i="9"/>
  <c r="H199" i="9"/>
  <c r="F198" i="9"/>
  <c r="F197" i="9"/>
  <c r="F196" i="9"/>
  <c r="F195" i="9"/>
  <c r="M194" i="9"/>
  <c r="L194" i="9"/>
  <c r="K194" i="9"/>
  <c r="J194" i="9"/>
  <c r="I194" i="9"/>
  <c r="H194" i="9"/>
  <c r="G194" i="9"/>
  <c r="F193" i="9"/>
  <c r="F192" i="9"/>
  <c r="F191" i="9"/>
  <c r="F190" i="9"/>
  <c r="G189" i="9"/>
  <c r="F189" i="9" s="1"/>
  <c r="F188" i="9"/>
  <c r="F187" i="9"/>
  <c r="F186" i="9"/>
  <c r="F185" i="9"/>
  <c r="G184" i="9"/>
  <c r="F183" i="9"/>
  <c r="K182" i="9"/>
  <c r="K179" i="9" s="1"/>
  <c r="I182" i="9"/>
  <c r="I179" i="9" s="1"/>
  <c r="H182" i="9"/>
  <c r="H179" i="9" s="1"/>
  <c r="F181" i="9"/>
  <c r="F180" i="9"/>
  <c r="M179" i="9"/>
  <c r="L179" i="9"/>
  <c r="F178" i="9"/>
  <c r="F177" i="9"/>
  <c r="F176" i="9"/>
  <c r="F175" i="9"/>
  <c r="I174" i="9"/>
  <c r="H174" i="9"/>
  <c r="G174" i="9"/>
  <c r="F173" i="9"/>
  <c r="F172" i="9"/>
  <c r="F171" i="9"/>
  <c r="F170" i="9"/>
  <c r="M169" i="9"/>
  <c r="L169" i="9"/>
  <c r="K169" i="9"/>
  <c r="J169" i="9"/>
  <c r="I169" i="9"/>
  <c r="H169" i="9"/>
  <c r="G169" i="9"/>
  <c r="F168" i="9"/>
  <c r="F167" i="9"/>
  <c r="F166" i="9"/>
  <c r="F165" i="9"/>
  <c r="M164" i="9"/>
  <c r="L164" i="9"/>
  <c r="K164" i="9"/>
  <c r="J164" i="9"/>
  <c r="I164" i="9"/>
  <c r="H164" i="9"/>
  <c r="G164" i="9"/>
  <c r="F163" i="9"/>
  <c r="M162" i="9"/>
  <c r="M157" i="9" s="1"/>
  <c r="M154" i="9" s="1"/>
  <c r="L162" i="9"/>
  <c r="L157" i="9" s="1"/>
  <c r="L154" i="9" s="1"/>
  <c r="K162" i="9"/>
  <c r="J162" i="9"/>
  <c r="I162" i="9"/>
  <c r="H162" i="9"/>
  <c r="G162" i="9"/>
  <c r="M161" i="9"/>
  <c r="L161" i="9"/>
  <c r="K161" i="9"/>
  <c r="J161" i="9"/>
  <c r="I161" i="9"/>
  <c r="G161" i="9"/>
  <c r="G156" i="9" s="1"/>
  <c r="M160" i="9"/>
  <c r="L160" i="9"/>
  <c r="K160" i="9"/>
  <c r="J160" i="9"/>
  <c r="I160" i="9"/>
  <c r="I155" i="9" s="1"/>
  <c r="H160" i="9"/>
  <c r="G160" i="9"/>
  <c r="G159" i="9" s="1"/>
  <c r="F158" i="9"/>
  <c r="I156" i="9"/>
  <c r="F156" i="9" s="1"/>
  <c r="H156" i="9"/>
  <c r="F153" i="9"/>
  <c r="F152" i="9"/>
  <c r="F151" i="9"/>
  <c r="F150" i="9"/>
  <c r="M149" i="9"/>
  <c r="L149" i="9"/>
  <c r="K149" i="9"/>
  <c r="J149" i="9"/>
  <c r="I149" i="9"/>
  <c r="H149" i="9"/>
  <c r="F148" i="9"/>
  <c r="F147" i="9"/>
  <c r="F146" i="9"/>
  <c r="F145" i="9"/>
  <c r="M144" i="9"/>
  <c r="L144" i="9"/>
  <c r="K144" i="9"/>
  <c r="J144" i="9"/>
  <c r="I144" i="9"/>
  <c r="H144" i="9"/>
  <c r="G144" i="9"/>
  <c r="F143" i="9"/>
  <c r="M142" i="9"/>
  <c r="L142" i="9"/>
  <c r="L137" i="9" s="1"/>
  <c r="L134" i="9" s="1"/>
  <c r="K142" i="9"/>
  <c r="J142" i="9"/>
  <c r="J137" i="9" s="1"/>
  <c r="J134" i="9" s="1"/>
  <c r="I142" i="9"/>
  <c r="I139" i="9" s="1"/>
  <c r="H142" i="9"/>
  <c r="H139" i="9" s="1"/>
  <c r="G142" i="9"/>
  <c r="G139" i="9" s="1"/>
  <c r="F141" i="9"/>
  <c r="F140" i="9"/>
  <c r="L139" i="9"/>
  <c r="K139" i="9"/>
  <c r="J139" i="9"/>
  <c r="F138" i="9"/>
  <c r="K137" i="9"/>
  <c r="K134" i="9" s="1"/>
  <c r="I136" i="9"/>
  <c r="H136" i="9"/>
  <c r="G136" i="9"/>
  <c r="I135" i="9"/>
  <c r="H135" i="9"/>
  <c r="G135" i="9"/>
  <c r="F133" i="9"/>
  <c r="F132" i="9"/>
  <c r="F131" i="9"/>
  <c r="F130" i="9"/>
  <c r="M129" i="9"/>
  <c r="L129" i="9"/>
  <c r="K129" i="9"/>
  <c r="J129" i="9"/>
  <c r="I129" i="9"/>
  <c r="H129" i="9"/>
  <c r="G129" i="9"/>
  <c r="F128" i="9"/>
  <c r="M127" i="9"/>
  <c r="L127" i="9"/>
  <c r="K127" i="9"/>
  <c r="K124" i="9" s="1"/>
  <c r="J127" i="9"/>
  <c r="I127" i="9"/>
  <c r="H127" i="9"/>
  <c r="G127" i="9"/>
  <c r="M126" i="9"/>
  <c r="L126" i="9"/>
  <c r="K126" i="9"/>
  <c r="J126" i="9"/>
  <c r="J15" i="9" s="1"/>
  <c r="I126" i="9"/>
  <c r="H126" i="9"/>
  <c r="G126" i="9"/>
  <c r="M125" i="9"/>
  <c r="M124" i="9" s="1"/>
  <c r="L125" i="9"/>
  <c r="K125" i="9"/>
  <c r="J125" i="9"/>
  <c r="I125" i="9"/>
  <c r="I124" i="9" s="1"/>
  <c r="H125" i="9"/>
  <c r="G125" i="9"/>
  <c r="F123" i="9"/>
  <c r="F122" i="9"/>
  <c r="F121" i="9"/>
  <c r="F120" i="9"/>
  <c r="H119" i="9"/>
  <c r="G119" i="9"/>
  <c r="F118" i="9"/>
  <c r="F117" i="9"/>
  <c r="F116" i="9"/>
  <c r="F115" i="9"/>
  <c r="G114" i="9"/>
  <c r="F114" i="9" s="1"/>
  <c r="F113" i="9"/>
  <c r="G112" i="9"/>
  <c r="F112" i="9" s="1"/>
  <c r="F111" i="9"/>
  <c r="F110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H92" i="9"/>
  <c r="G92" i="9"/>
  <c r="F91" i="9"/>
  <c r="F90" i="9"/>
  <c r="I89" i="9"/>
  <c r="F88" i="9"/>
  <c r="F86" i="9"/>
  <c r="F85" i="9"/>
  <c r="M84" i="9"/>
  <c r="L84" i="9"/>
  <c r="K84" i="9"/>
  <c r="J84" i="9"/>
  <c r="I84" i="9"/>
  <c r="F83" i="9"/>
  <c r="F82" i="9"/>
  <c r="F81" i="9"/>
  <c r="F80" i="9"/>
  <c r="F79" i="9"/>
  <c r="F78" i="9"/>
  <c r="K77" i="9"/>
  <c r="K74" i="9" s="1"/>
  <c r="J77" i="9"/>
  <c r="J72" i="9" s="1"/>
  <c r="J69" i="9" s="1"/>
  <c r="I77" i="9"/>
  <c r="I74" i="9" s="1"/>
  <c r="F76" i="9"/>
  <c r="F75" i="9"/>
  <c r="M74" i="9"/>
  <c r="L74" i="9"/>
  <c r="H74" i="9"/>
  <c r="G74" i="9"/>
  <c r="I73" i="9"/>
  <c r="H73" i="9"/>
  <c r="G73" i="9"/>
  <c r="M72" i="9"/>
  <c r="L72" i="9"/>
  <c r="I72" i="9"/>
  <c r="I69" i="9" s="1"/>
  <c r="H72" i="9"/>
  <c r="G72" i="9"/>
  <c r="M71" i="9"/>
  <c r="M69" i="9" s="1"/>
  <c r="L71" i="9"/>
  <c r="K71" i="9"/>
  <c r="J71" i="9"/>
  <c r="I71" i="9"/>
  <c r="H71" i="9"/>
  <c r="H69" i="9" s="1"/>
  <c r="G71" i="9"/>
  <c r="I70" i="9"/>
  <c r="H70" i="9"/>
  <c r="G70" i="9"/>
  <c r="F70" i="9" s="1"/>
  <c r="F68" i="9"/>
  <c r="F67" i="9"/>
  <c r="F66" i="9"/>
  <c r="F65" i="9"/>
  <c r="M64" i="9"/>
  <c r="L64" i="9"/>
  <c r="K64" i="9"/>
  <c r="J64" i="9"/>
  <c r="I64" i="9"/>
  <c r="H64" i="9"/>
  <c r="G64" i="9"/>
  <c r="F63" i="9"/>
  <c r="F62" i="9"/>
  <c r="F61" i="9"/>
  <c r="F60" i="9"/>
  <c r="F59" i="9"/>
  <c r="M58" i="9"/>
  <c r="L58" i="9"/>
  <c r="K58" i="9"/>
  <c r="J58" i="9"/>
  <c r="I58" i="9"/>
  <c r="H58" i="9"/>
  <c r="G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I42" i="9"/>
  <c r="H42" i="9"/>
  <c r="G42" i="9"/>
  <c r="M41" i="9"/>
  <c r="M38" i="9" s="1"/>
  <c r="L41" i="9"/>
  <c r="L38" i="9" s="1"/>
  <c r="K41" i="9"/>
  <c r="K38" i="9" s="1"/>
  <c r="J41" i="9"/>
  <c r="J38" i="9" s="1"/>
  <c r="I41" i="9"/>
  <c r="H41" i="9"/>
  <c r="G41" i="9"/>
  <c r="I40" i="9"/>
  <c r="F40" i="9" s="1"/>
  <c r="H40" i="9"/>
  <c r="I39" i="9"/>
  <c r="H39" i="9"/>
  <c r="G39" i="9"/>
  <c r="F37" i="9"/>
  <c r="F36" i="9"/>
  <c r="F35" i="9"/>
  <c r="F34" i="9"/>
  <c r="G33" i="9"/>
  <c r="F33" i="9" s="1"/>
  <c r="I32" i="9"/>
  <c r="H32" i="9"/>
  <c r="G32" i="9"/>
  <c r="I31" i="9"/>
  <c r="H31" i="9"/>
  <c r="G31" i="9"/>
  <c r="I30" i="9"/>
  <c r="H30" i="9"/>
  <c r="G30" i="9"/>
  <c r="I29" i="9"/>
  <c r="H29" i="9"/>
  <c r="G29" i="9"/>
  <c r="M28" i="9"/>
  <c r="L28" i="9"/>
  <c r="K28" i="9"/>
  <c r="J28" i="9"/>
  <c r="F27" i="9"/>
  <c r="F26" i="9"/>
  <c r="F25" i="9"/>
  <c r="F24" i="9"/>
  <c r="M23" i="9"/>
  <c r="L23" i="9"/>
  <c r="K23" i="9"/>
  <c r="J23" i="9"/>
  <c r="I23" i="9"/>
  <c r="H23" i="9"/>
  <c r="G23" i="9"/>
  <c r="F22" i="9"/>
  <c r="M21" i="9"/>
  <c r="M18" i="9" s="1"/>
  <c r="L21" i="9"/>
  <c r="K21" i="9"/>
  <c r="J21" i="9"/>
  <c r="I21" i="9"/>
  <c r="I18" i="9" s="1"/>
  <c r="H21" i="9"/>
  <c r="H18" i="9" s="1"/>
  <c r="G21" i="9"/>
  <c r="F20" i="9"/>
  <c r="F19" i="9"/>
  <c r="L18" i="9"/>
  <c r="K18" i="9"/>
  <c r="G18" i="9"/>
  <c r="F17" i="9"/>
  <c r="L14" i="9"/>
  <c r="K14" i="9"/>
  <c r="K9" i="9" s="1"/>
  <c r="M12" i="9"/>
  <c r="L12" i="9"/>
  <c r="J12" i="9"/>
  <c r="G12" i="9"/>
  <c r="F646" i="8"/>
  <c r="F645" i="8"/>
  <c r="F644" i="8"/>
  <c r="F643" i="8"/>
  <c r="F642" i="8"/>
  <c r="M641" i="8"/>
  <c r="L641" i="8"/>
  <c r="K641" i="8"/>
  <c r="J641" i="8"/>
  <c r="I641" i="8"/>
  <c r="H641" i="8"/>
  <c r="G641" i="8"/>
  <c r="I640" i="8"/>
  <c r="H640" i="8"/>
  <c r="G640" i="8"/>
  <c r="M639" i="8"/>
  <c r="M634" i="8" s="1"/>
  <c r="L639" i="8"/>
  <c r="K639" i="8"/>
  <c r="K634" i="8" s="1"/>
  <c r="J639" i="8"/>
  <c r="J636" i="8" s="1"/>
  <c r="I639" i="8"/>
  <c r="I634" i="8" s="1"/>
  <c r="H639" i="8"/>
  <c r="H634" i="8" s="1"/>
  <c r="G639" i="8"/>
  <c r="M638" i="8"/>
  <c r="M633" i="8" s="1"/>
  <c r="L638" i="8"/>
  <c r="K638" i="8"/>
  <c r="J638" i="8"/>
  <c r="J633" i="8" s="1"/>
  <c r="I638" i="8"/>
  <c r="I633" i="8" s="1"/>
  <c r="H638" i="8"/>
  <c r="H633" i="8" s="1"/>
  <c r="G638" i="8"/>
  <c r="G633" i="8" s="1"/>
  <c r="I637" i="8"/>
  <c r="I632" i="8" s="1"/>
  <c r="F632" i="8" s="1"/>
  <c r="H637" i="8"/>
  <c r="G637" i="8"/>
  <c r="F635" i="8"/>
  <c r="L634" i="8"/>
  <c r="G634" i="8"/>
  <c r="M631" i="8"/>
  <c r="F630" i="8"/>
  <c r="F629" i="8"/>
  <c r="F628" i="8"/>
  <c r="F627" i="8"/>
  <c r="M626" i="8"/>
  <c r="L626" i="8"/>
  <c r="K626" i="8"/>
  <c r="J626" i="8"/>
  <c r="I626" i="8"/>
  <c r="H626" i="8"/>
  <c r="F625" i="8"/>
  <c r="F624" i="8"/>
  <c r="F623" i="8"/>
  <c r="F622" i="8"/>
  <c r="M621" i="8"/>
  <c r="L621" i="8"/>
  <c r="K621" i="8"/>
  <c r="I621" i="8"/>
  <c r="H621" i="8"/>
  <c r="G621" i="8"/>
  <c r="F621" i="8" s="1"/>
  <c r="F620" i="8"/>
  <c r="F619" i="8"/>
  <c r="F618" i="8"/>
  <c r="F617" i="8"/>
  <c r="M616" i="8"/>
  <c r="L616" i="8"/>
  <c r="K616" i="8"/>
  <c r="I616" i="8"/>
  <c r="H616" i="8"/>
  <c r="G616" i="8"/>
  <c r="F615" i="8"/>
  <c r="F614" i="8"/>
  <c r="F613" i="8"/>
  <c r="F612" i="8"/>
  <c r="M611" i="8"/>
  <c r="L611" i="8"/>
  <c r="K611" i="8"/>
  <c r="I611" i="8"/>
  <c r="H611" i="8"/>
  <c r="G611" i="8"/>
  <c r="F610" i="8"/>
  <c r="F609" i="8"/>
  <c r="F608" i="8"/>
  <c r="F607" i="8"/>
  <c r="M606" i="8"/>
  <c r="L606" i="8"/>
  <c r="K606" i="8"/>
  <c r="I606" i="8"/>
  <c r="H606" i="8"/>
  <c r="G606" i="8"/>
  <c r="F605" i="8"/>
  <c r="M604" i="8"/>
  <c r="M599" i="8" s="1"/>
  <c r="M594" i="8" s="1"/>
  <c r="L604" i="8"/>
  <c r="L599" i="8" s="1"/>
  <c r="L594" i="8" s="1"/>
  <c r="K604" i="8"/>
  <c r="K599" i="8" s="1"/>
  <c r="K594" i="8" s="1"/>
  <c r="J604" i="8"/>
  <c r="I604" i="8"/>
  <c r="I599" i="8" s="1"/>
  <c r="I594" i="8" s="1"/>
  <c r="H604" i="8"/>
  <c r="G604" i="8"/>
  <c r="G599" i="8" s="1"/>
  <c r="M603" i="8"/>
  <c r="M598" i="8" s="1"/>
  <c r="M593" i="8" s="1"/>
  <c r="L603" i="8"/>
  <c r="K603" i="8"/>
  <c r="J603" i="8"/>
  <c r="J598" i="8" s="1"/>
  <c r="I603" i="8"/>
  <c r="H603" i="8"/>
  <c r="G603" i="8"/>
  <c r="F602" i="8"/>
  <c r="F600" i="8"/>
  <c r="K598" i="8"/>
  <c r="K593" i="8" s="1"/>
  <c r="G598" i="8"/>
  <c r="F597" i="8"/>
  <c r="F595" i="8"/>
  <c r="F592" i="8"/>
  <c r="F590" i="8"/>
  <c r="F589" i="8"/>
  <c r="F588" i="8"/>
  <c r="F587" i="8"/>
  <c r="F586" i="8"/>
  <c r="F585" i="8"/>
  <c r="F584" i="8"/>
  <c r="F583" i="8"/>
  <c r="F582" i="8"/>
  <c r="I581" i="8"/>
  <c r="H581" i="8"/>
  <c r="H576" i="8" s="1"/>
  <c r="F580" i="8"/>
  <c r="I579" i="8"/>
  <c r="H579" i="8"/>
  <c r="H554" i="8" s="1"/>
  <c r="F578" i="8"/>
  <c r="F577" i="8"/>
  <c r="F575" i="8"/>
  <c r="F574" i="8"/>
  <c r="F573" i="8"/>
  <c r="F572" i="8"/>
  <c r="F571" i="8"/>
  <c r="F570" i="8"/>
  <c r="F569" i="8"/>
  <c r="F568" i="8"/>
  <c r="F567" i="8"/>
  <c r="F566" i="8"/>
  <c r="F565" i="8"/>
  <c r="F564" i="8"/>
  <c r="F563" i="8"/>
  <c r="F562" i="8"/>
  <c r="M561" i="8"/>
  <c r="L561" i="8"/>
  <c r="K561" i="8"/>
  <c r="J561" i="8"/>
  <c r="I561" i="8"/>
  <c r="H561" i="8"/>
  <c r="G561" i="8"/>
  <c r="F560" i="8"/>
  <c r="F559" i="8"/>
  <c r="F558" i="8"/>
  <c r="F557" i="8"/>
  <c r="M556" i="8"/>
  <c r="L556" i="8"/>
  <c r="K556" i="8"/>
  <c r="H556" i="8"/>
  <c r="G556" i="8"/>
  <c r="F555" i="8"/>
  <c r="M554" i="8"/>
  <c r="L554" i="8"/>
  <c r="K554" i="8"/>
  <c r="J554" i="8"/>
  <c r="G554" i="8"/>
  <c r="M553" i="8"/>
  <c r="L553" i="8"/>
  <c r="K553" i="8"/>
  <c r="J553" i="8"/>
  <c r="I553" i="8"/>
  <c r="H553" i="8"/>
  <c r="G553" i="8"/>
  <c r="F552" i="8"/>
  <c r="M551" i="8"/>
  <c r="F550" i="8"/>
  <c r="F549" i="8"/>
  <c r="F548" i="8"/>
  <c r="F547" i="8"/>
  <c r="M546" i="8"/>
  <c r="L546" i="8"/>
  <c r="K546" i="8"/>
  <c r="J546" i="8"/>
  <c r="I546" i="8"/>
  <c r="H546" i="8"/>
  <c r="G546" i="8"/>
  <c r="F545" i="8"/>
  <c r="F544" i="8"/>
  <c r="F543" i="8"/>
  <c r="F542" i="8"/>
  <c r="F541" i="8"/>
  <c r="M540" i="8"/>
  <c r="L540" i="8"/>
  <c r="K540" i="8"/>
  <c r="J540" i="8"/>
  <c r="I540" i="8"/>
  <c r="H540" i="8"/>
  <c r="G540" i="8"/>
  <c r="F539" i="8"/>
  <c r="H538" i="8"/>
  <c r="I538" i="8" s="1"/>
  <c r="F537" i="8"/>
  <c r="F536" i="8"/>
  <c r="G535" i="8"/>
  <c r="F534" i="8"/>
  <c r="H533" i="8"/>
  <c r="F532" i="8"/>
  <c r="F531" i="8"/>
  <c r="G530" i="8"/>
  <c r="F529" i="8"/>
  <c r="M528" i="8"/>
  <c r="L528" i="8"/>
  <c r="K528" i="8"/>
  <c r="J528" i="8"/>
  <c r="G528" i="8"/>
  <c r="K527" i="8"/>
  <c r="J527" i="8"/>
  <c r="I527" i="8"/>
  <c r="H527" i="8"/>
  <c r="G527" i="8"/>
  <c r="F526" i="8"/>
  <c r="F524" i="8"/>
  <c r="F523" i="8"/>
  <c r="F522" i="8"/>
  <c r="F521" i="8"/>
  <c r="M520" i="8"/>
  <c r="L520" i="8"/>
  <c r="K520" i="8"/>
  <c r="J520" i="8"/>
  <c r="I520" i="8"/>
  <c r="H520" i="8"/>
  <c r="G520" i="8"/>
  <c r="F519" i="8"/>
  <c r="F518" i="8"/>
  <c r="F517" i="8"/>
  <c r="F516" i="8"/>
  <c r="M515" i="8"/>
  <c r="L515" i="8"/>
  <c r="I515" i="8"/>
  <c r="H515" i="8"/>
  <c r="G515" i="8"/>
  <c r="F514" i="8"/>
  <c r="M513" i="8"/>
  <c r="M510" i="8" s="1"/>
  <c r="L513" i="8"/>
  <c r="L510" i="8" s="1"/>
  <c r="I513" i="8"/>
  <c r="I510" i="8" s="1"/>
  <c r="H513" i="8"/>
  <c r="H510" i="8" s="1"/>
  <c r="F512" i="8"/>
  <c r="F511" i="8"/>
  <c r="G510" i="8"/>
  <c r="F509" i="8"/>
  <c r="F508" i="8"/>
  <c r="F507" i="8"/>
  <c r="F506" i="8"/>
  <c r="M505" i="8"/>
  <c r="L505" i="8"/>
  <c r="I505" i="8"/>
  <c r="H505" i="8"/>
  <c r="G505" i="8"/>
  <c r="F504" i="8"/>
  <c r="M503" i="8"/>
  <c r="L503" i="8"/>
  <c r="L500" i="8" s="1"/>
  <c r="I503" i="8"/>
  <c r="I500" i="8" s="1"/>
  <c r="H503" i="8"/>
  <c r="G503" i="8"/>
  <c r="G500" i="8" s="1"/>
  <c r="F502" i="8"/>
  <c r="F501" i="8"/>
  <c r="F499" i="8"/>
  <c r="F498" i="8"/>
  <c r="F497" i="8"/>
  <c r="F496" i="8"/>
  <c r="M495" i="8"/>
  <c r="L495" i="8"/>
  <c r="K495" i="8"/>
  <c r="J495" i="8"/>
  <c r="I495" i="8"/>
  <c r="H495" i="8"/>
  <c r="G495" i="8"/>
  <c r="F494" i="8"/>
  <c r="F493" i="8"/>
  <c r="F492" i="8"/>
  <c r="F491" i="8"/>
  <c r="M490" i="8"/>
  <c r="L490" i="8"/>
  <c r="K490" i="8"/>
  <c r="J490" i="8"/>
  <c r="I490" i="8"/>
  <c r="H490" i="8"/>
  <c r="G490" i="8"/>
  <c r="F489" i="8"/>
  <c r="M488" i="8"/>
  <c r="M485" i="8" s="1"/>
  <c r="L488" i="8"/>
  <c r="L485" i="8" s="1"/>
  <c r="I488" i="8"/>
  <c r="I483" i="8" s="1"/>
  <c r="H488" i="8"/>
  <c r="G488" i="8"/>
  <c r="F487" i="8"/>
  <c r="F486" i="8"/>
  <c r="K485" i="8"/>
  <c r="J485" i="8"/>
  <c r="I484" i="8"/>
  <c r="H484" i="8"/>
  <c r="F484" i="8" s="1"/>
  <c r="G484" i="8"/>
  <c r="K483" i="8"/>
  <c r="K480" i="8" s="1"/>
  <c r="J483" i="8"/>
  <c r="J480" i="8" s="1"/>
  <c r="I482" i="8"/>
  <c r="H482" i="8"/>
  <c r="G482" i="8"/>
  <c r="I481" i="8"/>
  <c r="I432" i="8" s="1"/>
  <c r="H481" i="8"/>
  <c r="H432" i="8" s="1"/>
  <c r="G481" i="8"/>
  <c r="G432" i="8" s="1"/>
  <c r="F479" i="8"/>
  <c r="F478" i="8"/>
  <c r="F477" i="8"/>
  <c r="F476" i="8"/>
  <c r="F475" i="8"/>
  <c r="F474" i="8"/>
  <c r="M473" i="8"/>
  <c r="L473" i="8"/>
  <c r="K473" i="8"/>
  <c r="J473" i="8"/>
  <c r="I473" i="8"/>
  <c r="H473" i="8"/>
  <c r="G473" i="8"/>
  <c r="F472" i="8"/>
  <c r="M471" i="8"/>
  <c r="L471" i="8"/>
  <c r="K471" i="8"/>
  <c r="J471" i="8"/>
  <c r="H471" i="8"/>
  <c r="G471" i="8"/>
  <c r="M470" i="8"/>
  <c r="L470" i="8"/>
  <c r="K470" i="8"/>
  <c r="J470" i="8"/>
  <c r="I470" i="8"/>
  <c r="H470" i="8"/>
  <c r="G470" i="8"/>
  <c r="M469" i="8"/>
  <c r="L469" i="8"/>
  <c r="K469" i="8"/>
  <c r="J469" i="8"/>
  <c r="I469" i="8"/>
  <c r="H469" i="8"/>
  <c r="G469" i="8"/>
  <c r="M468" i="8"/>
  <c r="M453" i="8" s="1"/>
  <c r="M433" i="8" s="1"/>
  <c r="L468" i="8"/>
  <c r="L453" i="8" s="1"/>
  <c r="L433" i="8" s="1"/>
  <c r="K468" i="8"/>
  <c r="J468" i="8"/>
  <c r="J453" i="8" s="1"/>
  <c r="J433" i="8" s="1"/>
  <c r="I468" i="8"/>
  <c r="I453" i="8" s="1"/>
  <c r="H468" i="8"/>
  <c r="G468" i="8"/>
  <c r="F467" i="8"/>
  <c r="F465" i="8"/>
  <c r="F464" i="8"/>
  <c r="F463" i="8"/>
  <c r="F462" i="8"/>
  <c r="M461" i="8"/>
  <c r="L461" i="8"/>
  <c r="K461" i="8"/>
  <c r="J461" i="8"/>
  <c r="I461" i="8"/>
  <c r="H461" i="8"/>
  <c r="G461" i="8"/>
  <c r="F460" i="8"/>
  <c r="M459" i="8"/>
  <c r="L459" i="8"/>
  <c r="K459" i="8"/>
  <c r="J459" i="8"/>
  <c r="I459" i="8"/>
  <c r="H459" i="8"/>
  <c r="H456" i="8" s="1"/>
  <c r="G459" i="8"/>
  <c r="G456" i="8" s="1"/>
  <c r="F458" i="8"/>
  <c r="F457" i="8"/>
  <c r="L456" i="8"/>
  <c r="K456" i="8"/>
  <c r="F455" i="8"/>
  <c r="F452" i="8"/>
  <c r="F450" i="8"/>
  <c r="F449" i="8"/>
  <c r="F448" i="8"/>
  <c r="F447" i="8"/>
  <c r="G446" i="8"/>
  <c r="F446" i="8" s="1"/>
  <c r="G445" i="8"/>
  <c r="F445" i="8" s="1"/>
  <c r="G444" i="8"/>
  <c r="F444" i="8" s="1"/>
  <c r="G443" i="8"/>
  <c r="F443" i="8" s="1"/>
  <c r="G442" i="8"/>
  <c r="F440" i="8"/>
  <c r="I439" i="8"/>
  <c r="H439" i="8"/>
  <c r="F438" i="8"/>
  <c r="F437" i="8"/>
  <c r="I436" i="8"/>
  <c r="H436" i="8"/>
  <c r="M435" i="8"/>
  <c r="M12" i="8" s="1"/>
  <c r="L435" i="8"/>
  <c r="L12" i="8" s="1"/>
  <c r="K435" i="8"/>
  <c r="I435" i="8"/>
  <c r="I12" i="8" s="1"/>
  <c r="H435" i="8"/>
  <c r="G435" i="8"/>
  <c r="M432" i="8"/>
  <c r="L432" i="8"/>
  <c r="K432" i="8"/>
  <c r="F430" i="8"/>
  <c r="F429" i="8"/>
  <c r="F428" i="8"/>
  <c r="F427" i="8"/>
  <c r="I426" i="8"/>
  <c r="F426" i="8" s="1"/>
  <c r="M425" i="8"/>
  <c r="L425" i="8"/>
  <c r="K425" i="8"/>
  <c r="J425" i="8"/>
  <c r="I425" i="8"/>
  <c r="M424" i="8"/>
  <c r="M421" i="8" s="1"/>
  <c r="L424" i="8"/>
  <c r="L421" i="8" s="1"/>
  <c r="K424" i="8"/>
  <c r="K421" i="8" s="1"/>
  <c r="J424" i="8"/>
  <c r="J421" i="8" s="1"/>
  <c r="I424" i="8"/>
  <c r="I421" i="8" s="1"/>
  <c r="M423" i="8"/>
  <c r="L423" i="8"/>
  <c r="K423" i="8"/>
  <c r="J423" i="8"/>
  <c r="I423" i="8"/>
  <c r="M422" i="8"/>
  <c r="L422" i="8"/>
  <c r="K422" i="8"/>
  <c r="J422" i="8"/>
  <c r="I422" i="8"/>
  <c r="G421" i="8"/>
  <c r="M420" i="8"/>
  <c r="L420" i="8"/>
  <c r="K420" i="8"/>
  <c r="J420" i="8"/>
  <c r="I420" i="8"/>
  <c r="M419" i="8"/>
  <c r="L419" i="8"/>
  <c r="K419" i="8"/>
  <c r="J419" i="8"/>
  <c r="I419" i="8"/>
  <c r="M418" i="8"/>
  <c r="L418" i="8"/>
  <c r="K418" i="8"/>
  <c r="J418" i="8"/>
  <c r="I418" i="8"/>
  <c r="M417" i="8"/>
  <c r="L417" i="8"/>
  <c r="K417" i="8"/>
  <c r="J417" i="8"/>
  <c r="I417" i="8"/>
  <c r="M416" i="8"/>
  <c r="L416" i="8"/>
  <c r="K416" i="8"/>
  <c r="J416" i="8"/>
  <c r="I416" i="8"/>
  <c r="F415" i="8"/>
  <c r="F414" i="8"/>
  <c r="F413" i="8"/>
  <c r="F412" i="8"/>
  <c r="M411" i="8"/>
  <c r="M407" i="8" s="1"/>
  <c r="M406" i="8" s="1"/>
  <c r="M405" i="8" s="1"/>
  <c r="L411" i="8"/>
  <c r="L407" i="8" s="1"/>
  <c r="L406" i="8" s="1"/>
  <c r="L405" i="8" s="1"/>
  <c r="K411" i="8"/>
  <c r="K407" i="8" s="1"/>
  <c r="K406" i="8" s="1"/>
  <c r="K405" i="8" s="1"/>
  <c r="J411" i="8"/>
  <c r="J407" i="8" s="1"/>
  <c r="J406" i="8" s="1"/>
  <c r="I411" i="8"/>
  <c r="I407" i="8" s="1"/>
  <c r="I406" i="8" s="1"/>
  <c r="I405" i="8" s="1"/>
  <c r="H411" i="8"/>
  <c r="G411" i="8"/>
  <c r="F410" i="8"/>
  <c r="F408" i="8"/>
  <c r="J405" i="8"/>
  <c r="F404" i="8"/>
  <c r="I403" i="8"/>
  <c r="H403" i="8"/>
  <c r="H338" i="8" s="1"/>
  <c r="H402" i="8"/>
  <c r="G402" i="8"/>
  <c r="H401" i="8"/>
  <c r="G401" i="8"/>
  <c r="M400" i="8"/>
  <c r="L400" i="8"/>
  <c r="K400" i="8"/>
  <c r="J400" i="8"/>
  <c r="F399" i="8"/>
  <c r="F398" i="8"/>
  <c r="F397" i="8"/>
  <c r="F396" i="8"/>
  <c r="M395" i="8"/>
  <c r="L395" i="8"/>
  <c r="K395" i="8"/>
  <c r="J395" i="8"/>
  <c r="I395" i="8"/>
  <c r="H395" i="8"/>
  <c r="G395" i="8"/>
  <c r="F394" i="8"/>
  <c r="G393" i="8"/>
  <c r="I392" i="8"/>
  <c r="I337" i="8" s="1"/>
  <c r="H392" i="8"/>
  <c r="G392" i="8"/>
  <c r="I391" i="8"/>
  <c r="H391" i="8"/>
  <c r="G391" i="8"/>
  <c r="M390" i="8"/>
  <c r="L390" i="8"/>
  <c r="K390" i="8"/>
  <c r="J390" i="8"/>
  <c r="F389" i="8"/>
  <c r="F388" i="8"/>
  <c r="F387" i="8"/>
  <c r="F386" i="8"/>
  <c r="I385" i="8"/>
  <c r="H385" i="8"/>
  <c r="G385" i="8"/>
  <c r="F384" i="8"/>
  <c r="F383" i="8"/>
  <c r="F382" i="8"/>
  <c r="F381" i="8"/>
  <c r="I380" i="8"/>
  <c r="G380" i="8"/>
  <c r="F379" i="8"/>
  <c r="G378" i="8"/>
  <c r="F378" i="8"/>
  <c r="F377" i="8"/>
  <c r="F376" i="8"/>
  <c r="M375" i="8"/>
  <c r="L375" i="8"/>
  <c r="K375" i="8"/>
  <c r="J375" i="8"/>
  <c r="I375" i="8"/>
  <c r="F374" i="8"/>
  <c r="F373" i="8"/>
  <c r="F372" i="8"/>
  <c r="F371" i="8"/>
  <c r="I370" i="8"/>
  <c r="F370" i="8" s="1"/>
  <c r="F369" i="8"/>
  <c r="F368" i="8"/>
  <c r="F367" i="8"/>
  <c r="F366" i="8"/>
  <c r="I365" i="8"/>
  <c r="H365" i="8"/>
  <c r="G365" i="8"/>
  <c r="F364" i="8"/>
  <c r="F363" i="8"/>
  <c r="F362" i="8"/>
  <c r="F361" i="8"/>
  <c r="I360" i="8"/>
  <c r="H360" i="8"/>
  <c r="G360" i="8"/>
  <c r="F359" i="8"/>
  <c r="H358" i="8"/>
  <c r="G358" i="8"/>
  <c r="H357" i="8"/>
  <c r="G357" i="8"/>
  <c r="I356" i="8"/>
  <c r="I355" i="8" s="1"/>
  <c r="H356" i="8"/>
  <c r="G356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I340" i="8"/>
  <c r="H340" i="8"/>
  <c r="G340" i="8"/>
  <c r="H339" i="8"/>
  <c r="G339" i="8"/>
  <c r="M338" i="8"/>
  <c r="M335" i="8" s="1"/>
  <c r="L338" i="8"/>
  <c r="L335" i="8" s="1"/>
  <c r="K338" i="8"/>
  <c r="K335" i="8" s="1"/>
  <c r="J338" i="8"/>
  <c r="J335" i="8" s="1"/>
  <c r="I338" i="8"/>
  <c r="F334" i="8"/>
  <c r="F333" i="8"/>
  <c r="F332" i="8"/>
  <c r="F331" i="8"/>
  <c r="M330" i="8"/>
  <c r="L330" i="8"/>
  <c r="K330" i="8"/>
  <c r="J330" i="8"/>
  <c r="I330" i="8"/>
  <c r="G330" i="8"/>
  <c r="F329" i="8"/>
  <c r="F328" i="8"/>
  <c r="F327" i="8"/>
  <c r="F326" i="8"/>
  <c r="M325" i="8"/>
  <c r="L325" i="8"/>
  <c r="K325" i="8"/>
  <c r="J325" i="8"/>
  <c r="I325" i="8"/>
  <c r="G325" i="8"/>
  <c r="M324" i="8"/>
  <c r="L324" i="8"/>
  <c r="K324" i="8"/>
  <c r="J324" i="8"/>
  <c r="I324" i="8"/>
  <c r="H324" i="8"/>
  <c r="G324" i="8"/>
  <c r="M323" i="8"/>
  <c r="L323" i="8"/>
  <c r="K323" i="8"/>
  <c r="J323" i="8"/>
  <c r="I323" i="8"/>
  <c r="H323" i="8"/>
  <c r="G323" i="8"/>
  <c r="M322" i="8"/>
  <c r="L322" i="8"/>
  <c r="K322" i="8"/>
  <c r="J322" i="8"/>
  <c r="I322" i="8"/>
  <c r="H322" i="8"/>
  <c r="G322" i="8"/>
  <c r="M321" i="8"/>
  <c r="L321" i="8"/>
  <c r="L14" i="8" s="1"/>
  <c r="L9" i="8" s="1"/>
  <c r="K321" i="8"/>
  <c r="K14" i="8" s="1"/>
  <c r="J321" i="8"/>
  <c r="J14" i="8" s="1"/>
  <c r="J9" i="8" s="1"/>
  <c r="I321" i="8"/>
  <c r="H321" i="8"/>
  <c r="G321" i="8"/>
  <c r="F319" i="8"/>
  <c r="F318" i="8"/>
  <c r="F317" i="8"/>
  <c r="F316" i="8"/>
  <c r="M315" i="8"/>
  <c r="L315" i="8"/>
  <c r="K315" i="8"/>
  <c r="J315" i="8"/>
  <c r="I315" i="8"/>
  <c r="H315" i="8"/>
  <c r="G315" i="8"/>
  <c r="F314" i="8"/>
  <c r="F313" i="8"/>
  <c r="F312" i="8"/>
  <c r="F311" i="8"/>
  <c r="F310" i="8"/>
  <c r="M309" i="8"/>
  <c r="L309" i="8"/>
  <c r="K309" i="8"/>
  <c r="J309" i="8"/>
  <c r="I309" i="8"/>
  <c r="H309" i="8"/>
  <c r="G309" i="8"/>
  <c r="F308" i="8"/>
  <c r="F307" i="8"/>
  <c r="F306" i="8"/>
  <c r="F305" i="8"/>
  <c r="M304" i="8"/>
  <c r="L304" i="8"/>
  <c r="K304" i="8"/>
  <c r="J304" i="8"/>
  <c r="I304" i="8"/>
  <c r="H304" i="8"/>
  <c r="G304" i="8"/>
  <c r="F303" i="8"/>
  <c r="F302" i="8"/>
  <c r="F301" i="8"/>
  <c r="F300" i="8"/>
  <c r="M299" i="8"/>
  <c r="L299" i="8"/>
  <c r="K299" i="8"/>
  <c r="J299" i="8"/>
  <c r="I299" i="8"/>
  <c r="H299" i="8"/>
  <c r="G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7" i="8"/>
  <c r="F276" i="8"/>
  <c r="F275" i="8"/>
  <c r="F274" i="8"/>
  <c r="F273" i="8"/>
  <c r="F272" i="8"/>
  <c r="F271" i="8"/>
  <c r="F270" i="8"/>
  <c r="F269" i="8"/>
  <c r="F268" i="8"/>
  <c r="F267" i="8"/>
  <c r="F266" i="8"/>
  <c r="F265" i="8"/>
  <c r="F264" i="8"/>
  <c r="F263" i="8"/>
  <c r="F262" i="8"/>
  <c r="F261" i="8"/>
  <c r="F260" i="8"/>
  <c r="F259" i="8"/>
  <c r="F258" i="8"/>
  <c r="F257" i="8"/>
  <c r="F256" i="8"/>
  <c r="F255" i="8"/>
  <c r="F254" i="8"/>
  <c r="F253" i="8"/>
  <c r="F252" i="8"/>
  <c r="F251" i="8"/>
  <c r="F250" i="8"/>
  <c r="F249" i="8"/>
  <c r="F248" i="8"/>
  <c r="M247" i="8"/>
  <c r="M244" i="8" s="1"/>
  <c r="L247" i="8"/>
  <c r="L244" i="8" s="1"/>
  <c r="K247" i="8"/>
  <c r="J247" i="8"/>
  <c r="J244" i="8" s="1"/>
  <c r="I247" i="8"/>
  <c r="I244" i="8" s="1"/>
  <c r="H247" i="8"/>
  <c r="H244" i="8" s="1"/>
  <c r="F246" i="8"/>
  <c r="F245" i="8"/>
  <c r="F243" i="8"/>
  <c r="F242" i="8"/>
  <c r="F241" i="8"/>
  <c r="F240" i="8"/>
  <c r="I239" i="8"/>
  <c r="H239" i="8"/>
  <c r="G239" i="8"/>
  <c r="F238" i="8"/>
  <c r="F237" i="8"/>
  <c r="F236" i="8"/>
  <c r="F235" i="8"/>
  <c r="M234" i="8"/>
  <c r="L234" i="8"/>
  <c r="K234" i="8"/>
  <c r="J234" i="8"/>
  <c r="I234" i="8"/>
  <c r="H234" i="8"/>
  <c r="G234" i="8"/>
  <c r="I233" i="8"/>
  <c r="H233" i="8"/>
  <c r="G233" i="8"/>
  <c r="F232" i="8"/>
  <c r="I231" i="8"/>
  <c r="H231" i="8"/>
  <c r="G231" i="8"/>
  <c r="I230" i="8"/>
  <c r="H230" i="8"/>
  <c r="G230" i="8"/>
  <c r="M229" i="8"/>
  <c r="L229" i="8"/>
  <c r="K229" i="8"/>
  <c r="J229" i="8"/>
  <c r="F228" i="8"/>
  <c r="F226" i="8"/>
  <c r="F225" i="8"/>
  <c r="M224" i="8"/>
  <c r="L224" i="8"/>
  <c r="K224" i="8"/>
  <c r="I224" i="8"/>
  <c r="H224" i="8"/>
  <c r="F223" i="8"/>
  <c r="I222" i="8"/>
  <c r="I221" i="8"/>
  <c r="H221" i="8"/>
  <c r="G221" i="8"/>
  <c r="I220" i="8"/>
  <c r="H220" i="8"/>
  <c r="G220" i="8"/>
  <c r="F218" i="8"/>
  <c r="F217" i="8"/>
  <c r="F216" i="8"/>
  <c r="F215" i="8"/>
  <c r="M214" i="8"/>
  <c r="L214" i="8"/>
  <c r="K214" i="8"/>
  <c r="J214" i="8"/>
  <c r="I214" i="8"/>
  <c r="G214" i="8"/>
  <c r="F213" i="8"/>
  <c r="F212" i="8"/>
  <c r="F211" i="8"/>
  <c r="F210" i="8"/>
  <c r="M209" i="8"/>
  <c r="L209" i="8"/>
  <c r="K209" i="8"/>
  <c r="J209" i="8"/>
  <c r="I209" i="8"/>
  <c r="H209" i="8"/>
  <c r="G209" i="8"/>
  <c r="M208" i="8"/>
  <c r="L208" i="8"/>
  <c r="K208" i="8"/>
  <c r="J208" i="8"/>
  <c r="I208" i="8"/>
  <c r="H208" i="8"/>
  <c r="G208" i="8"/>
  <c r="M207" i="8"/>
  <c r="L207" i="8"/>
  <c r="K207" i="8"/>
  <c r="J207" i="8"/>
  <c r="I207" i="8"/>
  <c r="H207" i="8"/>
  <c r="H157" i="8" s="1"/>
  <c r="G207" i="8"/>
  <c r="M206" i="8"/>
  <c r="L206" i="8"/>
  <c r="K206" i="8"/>
  <c r="J206" i="8"/>
  <c r="I206" i="8"/>
  <c r="H206" i="8"/>
  <c r="G206" i="8"/>
  <c r="M205" i="8"/>
  <c r="L205" i="8"/>
  <c r="K205" i="8"/>
  <c r="J205" i="8"/>
  <c r="I205" i="8"/>
  <c r="H205" i="8"/>
  <c r="G205" i="8"/>
  <c r="F203" i="8"/>
  <c r="F202" i="8"/>
  <c r="F201" i="8"/>
  <c r="F200" i="8"/>
  <c r="M199" i="8"/>
  <c r="L199" i="8"/>
  <c r="K199" i="8"/>
  <c r="J199" i="8"/>
  <c r="I199" i="8"/>
  <c r="H199" i="8"/>
  <c r="F198" i="8"/>
  <c r="F197" i="8"/>
  <c r="F196" i="8"/>
  <c r="F195" i="8"/>
  <c r="M194" i="8"/>
  <c r="L194" i="8"/>
  <c r="K194" i="8"/>
  <c r="J194" i="8"/>
  <c r="I194" i="8"/>
  <c r="H194" i="8"/>
  <c r="G194" i="8"/>
  <c r="F193" i="8"/>
  <c r="F192" i="8"/>
  <c r="F191" i="8"/>
  <c r="F190" i="8"/>
  <c r="G189" i="8"/>
  <c r="F189" i="8" s="1"/>
  <c r="F188" i="8"/>
  <c r="F187" i="8"/>
  <c r="F186" i="8"/>
  <c r="F185" i="8"/>
  <c r="G184" i="8"/>
  <c r="F184" i="8" s="1"/>
  <c r="F183" i="8"/>
  <c r="K182" i="8"/>
  <c r="K179" i="8" s="1"/>
  <c r="I182" i="8"/>
  <c r="I179" i="8" s="1"/>
  <c r="H182" i="8"/>
  <c r="H179" i="8" s="1"/>
  <c r="F181" i="8"/>
  <c r="F180" i="8"/>
  <c r="M179" i="8"/>
  <c r="L179" i="8"/>
  <c r="F178" i="8"/>
  <c r="F177" i="8"/>
  <c r="F176" i="8"/>
  <c r="F175" i="8"/>
  <c r="I174" i="8"/>
  <c r="H174" i="8"/>
  <c r="G174" i="8"/>
  <c r="F173" i="8"/>
  <c r="F172" i="8"/>
  <c r="F171" i="8"/>
  <c r="F170" i="8"/>
  <c r="M169" i="8"/>
  <c r="L169" i="8"/>
  <c r="K169" i="8"/>
  <c r="J169" i="8"/>
  <c r="I169" i="8"/>
  <c r="H169" i="8"/>
  <c r="G169" i="8"/>
  <c r="F168" i="8"/>
  <c r="F167" i="8"/>
  <c r="F166" i="8"/>
  <c r="F165" i="8"/>
  <c r="M164" i="8"/>
  <c r="L164" i="8"/>
  <c r="K164" i="8"/>
  <c r="J164" i="8"/>
  <c r="I164" i="8"/>
  <c r="H164" i="8"/>
  <c r="G164" i="8"/>
  <c r="F163" i="8"/>
  <c r="M162" i="8"/>
  <c r="L162" i="8"/>
  <c r="K162" i="8"/>
  <c r="J162" i="8"/>
  <c r="I162" i="8"/>
  <c r="H162" i="8"/>
  <c r="G162" i="8"/>
  <c r="M161" i="8"/>
  <c r="L161" i="8"/>
  <c r="K161" i="8"/>
  <c r="J161" i="8"/>
  <c r="I161" i="8"/>
  <c r="I156" i="8" s="1"/>
  <c r="G161" i="8"/>
  <c r="M160" i="8"/>
  <c r="L160" i="8"/>
  <c r="K160" i="8"/>
  <c r="J160" i="8"/>
  <c r="I160" i="8"/>
  <c r="H160" i="8"/>
  <c r="H159" i="8" s="1"/>
  <c r="G160" i="8"/>
  <c r="F160" i="8" s="1"/>
  <c r="F158" i="8"/>
  <c r="H156" i="8"/>
  <c r="I155" i="8"/>
  <c r="F153" i="8"/>
  <c r="F152" i="8"/>
  <c r="F151" i="8"/>
  <c r="F150" i="8"/>
  <c r="M149" i="8"/>
  <c r="L149" i="8"/>
  <c r="K149" i="8"/>
  <c r="J149" i="8"/>
  <c r="I149" i="8"/>
  <c r="H149" i="8"/>
  <c r="F148" i="8"/>
  <c r="F147" i="8"/>
  <c r="F146" i="8"/>
  <c r="F145" i="8"/>
  <c r="M144" i="8"/>
  <c r="L144" i="8"/>
  <c r="K144" i="8"/>
  <c r="J144" i="8"/>
  <c r="I144" i="8"/>
  <c r="H144" i="8"/>
  <c r="G144" i="8"/>
  <c r="F143" i="8"/>
  <c r="M142" i="8"/>
  <c r="M137" i="8" s="1"/>
  <c r="M134" i="8" s="1"/>
  <c r="L142" i="8"/>
  <c r="L139" i="8" s="1"/>
  <c r="K142" i="8"/>
  <c r="K137" i="8" s="1"/>
  <c r="K134" i="8" s="1"/>
  <c r="J142" i="8"/>
  <c r="I142" i="8"/>
  <c r="I137" i="8" s="1"/>
  <c r="H142" i="8"/>
  <c r="H139" i="8" s="1"/>
  <c r="G142" i="8"/>
  <c r="F141" i="8"/>
  <c r="F140" i="8"/>
  <c r="F138" i="8"/>
  <c r="I136" i="8"/>
  <c r="H136" i="8"/>
  <c r="G136" i="8"/>
  <c r="I135" i="8"/>
  <c r="H135" i="8"/>
  <c r="G135" i="8"/>
  <c r="F133" i="8"/>
  <c r="F132" i="8"/>
  <c r="F131" i="8"/>
  <c r="F130" i="8"/>
  <c r="M129" i="8"/>
  <c r="L129" i="8"/>
  <c r="K129" i="8"/>
  <c r="J129" i="8"/>
  <c r="I129" i="8"/>
  <c r="H129" i="8"/>
  <c r="G129" i="8"/>
  <c r="F128" i="8"/>
  <c r="M127" i="8"/>
  <c r="L127" i="8"/>
  <c r="K127" i="8"/>
  <c r="J127" i="8"/>
  <c r="I127" i="8"/>
  <c r="H127" i="8"/>
  <c r="G127" i="8"/>
  <c r="M126" i="8"/>
  <c r="L126" i="8"/>
  <c r="K126" i="8"/>
  <c r="J126" i="8"/>
  <c r="I126" i="8"/>
  <c r="H126" i="8"/>
  <c r="G126" i="8"/>
  <c r="M125" i="8"/>
  <c r="L125" i="8"/>
  <c r="K125" i="8"/>
  <c r="J125" i="8"/>
  <c r="I125" i="8"/>
  <c r="H125" i="8"/>
  <c r="G125" i="8"/>
  <c r="F123" i="8"/>
  <c r="F122" i="8"/>
  <c r="F121" i="8"/>
  <c r="F120" i="8"/>
  <c r="H119" i="8"/>
  <c r="G119" i="8"/>
  <c r="F118" i="8"/>
  <c r="F117" i="8"/>
  <c r="F116" i="8"/>
  <c r="F115" i="8"/>
  <c r="G114" i="8"/>
  <c r="F114" i="8" s="1"/>
  <c r="F113" i="8"/>
  <c r="G112" i="8"/>
  <c r="F112" i="8" s="1"/>
  <c r="F111" i="8"/>
  <c r="F110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H92" i="8"/>
  <c r="G92" i="8"/>
  <c r="F91" i="8"/>
  <c r="F90" i="8"/>
  <c r="I89" i="8"/>
  <c r="F88" i="8"/>
  <c r="F86" i="8"/>
  <c r="F85" i="8"/>
  <c r="M84" i="8"/>
  <c r="L84" i="8"/>
  <c r="K84" i="8"/>
  <c r="J84" i="8"/>
  <c r="I84" i="8"/>
  <c r="F83" i="8"/>
  <c r="F82" i="8"/>
  <c r="F81" i="8"/>
  <c r="F80" i="8"/>
  <c r="F79" i="8"/>
  <c r="F78" i="8"/>
  <c r="K77" i="8"/>
  <c r="J77" i="8"/>
  <c r="J72" i="8" s="1"/>
  <c r="I77" i="8"/>
  <c r="F76" i="8"/>
  <c r="F75" i="8"/>
  <c r="M74" i="8"/>
  <c r="L74" i="8"/>
  <c r="I74" i="8"/>
  <c r="H74" i="8"/>
  <c r="G74" i="8"/>
  <c r="I73" i="8"/>
  <c r="H73" i="8"/>
  <c r="G73" i="8"/>
  <c r="M72" i="8"/>
  <c r="L72" i="8"/>
  <c r="I72" i="8"/>
  <c r="H72" i="8"/>
  <c r="G72" i="8"/>
  <c r="M71" i="8"/>
  <c r="L71" i="8"/>
  <c r="L15" i="8" s="1"/>
  <c r="K71" i="8"/>
  <c r="J71" i="8"/>
  <c r="I71" i="8"/>
  <c r="H71" i="8"/>
  <c r="G71" i="8"/>
  <c r="I70" i="8"/>
  <c r="H70" i="8"/>
  <c r="G70" i="8"/>
  <c r="F68" i="8"/>
  <c r="F67" i="8"/>
  <c r="F66" i="8"/>
  <c r="F65" i="8"/>
  <c r="M64" i="8"/>
  <c r="L64" i="8"/>
  <c r="K64" i="8"/>
  <c r="J64" i="8"/>
  <c r="I64" i="8"/>
  <c r="H64" i="8"/>
  <c r="G64" i="8"/>
  <c r="F63" i="8"/>
  <c r="F62" i="8"/>
  <c r="F61" i="8"/>
  <c r="F60" i="8"/>
  <c r="F59" i="8"/>
  <c r="M58" i="8"/>
  <c r="L58" i="8"/>
  <c r="K58" i="8"/>
  <c r="J58" i="8"/>
  <c r="I58" i="8"/>
  <c r="H58" i="8"/>
  <c r="G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I42" i="8"/>
  <c r="H42" i="8"/>
  <c r="G42" i="8"/>
  <c r="M41" i="8"/>
  <c r="M38" i="8" s="1"/>
  <c r="L41" i="8"/>
  <c r="K41" i="8"/>
  <c r="K38" i="8" s="1"/>
  <c r="J41" i="8"/>
  <c r="J38" i="8" s="1"/>
  <c r="I41" i="8"/>
  <c r="H41" i="8"/>
  <c r="G41" i="8"/>
  <c r="I40" i="8"/>
  <c r="H40" i="8"/>
  <c r="I39" i="8"/>
  <c r="H39" i="8"/>
  <c r="G39" i="8"/>
  <c r="F37" i="8"/>
  <c r="F36" i="8"/>
  <c r="F35" i="8"/>
  <c r="F34" i="8"/>
  <c r="G33" i="8"/>
  <c r="F33" i="8"/>
  <c r="I32" i="8"/>
  <c r="H32" i="8"/>
  <c r="G32" i="8"/>
  <c r="I31" i="8"/>
  <c r="H31" i="8"/>
  <c r="G31" i="8"/>
  <c r="I30" i="8"/>
  <c r="H30" i="8"/>
  <c r="G30" i="8"/>
  <c r="I29" i="8"/>
  <c r="H29" i="8"/>
  <c r="G29" i="8"/>
  <c r="M28" i="8"/>
  <c r="L28" i="8"/>
  <c r="K28" i="8"/>
  <c r="J28" i="8"/>
  <c r="F27" i="8"/>
  <c r="F26" i="8"/>
  <c r="F25" i="8"/>
  <c r="F24" i="8"/>
  <c r="M23" i="8"/>
  <c r="L23" i="8"/>
  <c r="K23" i="8"/>
  <c r="J23" i="8"/>
  <c r="I23" i="8"/>
  <c r="H23" i="8"/>
  <c r="G23" i="8"/>
  <c r="F22" i="8"/>
  <c r="M21" i="8"/>
  <c r="M18" i="8" s="1"/>
  <c r="L21" i="8"/>
  <c r="K21" i="8"/>
  <c r="K18" i="8" s="1"/>
  <c r="J21" i="8"/>
  <c r="I21" i="8"/>
  <c r="H21" i="8"/>
  <c r="G21" i="8"/>
  <c r="G18" i="8" s="1"/>
  <c r="F20" i="8"/>
  <c r="F19" i="8"/>
  <c r="L18" i="8"/>
  <c r="H18" i="8"/>
  <c r="F17" i="8"/>
  <c r="K12" i="8"/>
  <c r="J12" i="8"/>
  <c r="H28" i="9" l="1"/>
  <c r="F39" i="9"/>
  <c r="J74" i="9"/>
  <c r="G109" i="9"/>
  <c r="F109" i="9" s="1"/>
  <c r="F231" i="9"/>
  <c r="H320" i="9"/>
  <c r="F323" i="9"/>
  <c r="G337" i="9"/>
  <c r="G485" i="9"/>
  <c r="F648" i="9"/>
  <c r="K591" i="9"/>
  <c r="I16" i="8"/>
  <c r="L641" i="9"/>
  <c r="I18" i="8"/>
  <c r="F21" i="8"/>
  <c r="I134" i="8"/>
  <c r="J227" i="8"/>
  <c r="J222" i="8" s="1"/>
  <c r="J219" i="8" s="1"/>
  <c r="I229" i="8"/>
  <c r="K551" i="8"/>
  <c r="I15" i="9"/>
  <c r="G38" i="9"/>
  <c r="J124" i="9"/>
  <c r="H157" i="9"/>
  <c r="G320" i="9"/>
  <c r="K320" i="9"/>
  <c r="L320" i="9"/>
  <c r="F360" i="9"/>
  <c r="H418" i="9"/>
  <c r="G418" i="9" s="1"/>
  <c r="F418" i="9" s="1"/>
  <c r="J69" i="8"/>
  <c r="F330" i="8"/>
  <c r="I485" i="8"/>
  <c r="J634" i="8"/>
  <c r="F634" i="8" s="1"/>
  <c r="L9" i="9"/>
  <c r="G137" i="9"/>
  <c r="G155" i="9"/>
  <c r="F230" i="9"/>
  <c r="F309" i="9"/>
  <c r="G355" i="9"/>
  <c r="H336" i="9"/>
  <c r="H335" i="9" s="1"/>
  <c r="F488" i="9"/>
  <c r="F490" i="9"/>
  <c r="F520" i="9"/>
  <c r="F561" i="9"/>
  <c r="G643" i="9"/>
  <c r="F643" i="9" s="1"/>
  <c r="K644" i="9"/>
  <c r="I646" i="9"/>
  <c r="F647" i="9"/>
  <c r="F651" i="9"/>
  <c r="I591" i="9"/>
  <c r="I157" i="8"/>
  <c r="I154" i="8" s="1"/>
  <c r="M157" i="8"/>
  <c r="M154" i="8" s="1"/>
  <c r="M636" i="8"/>
  <c r="F640" i="8"/>
  <c r="H137" i="9"/>
  <c r="I157" i="9"/>
  <c r="I154" i="9" s="1"/>
  <c r="F304" i="9"/>
  <c r="F330" i="9"/>
  <c r="G336" i="9"/>
  <c r="F336" i="9" s="1"/>
  <c r="H416" i="9"/>
  <c r="G416" i="9" s="1"/>
  <c r="F416" i="9" s="1"/>
  <c r="G466" i="9"/>
  <c r="F473" i="9"/>
  <c r="F513" i="9"/>
  <c r="K525" i="9"/>
  <c r="J646" i="9"/>
  <c r="F650" i="9"/>
  <c r="J74" i="8"/>
  <c r="I576" i="8"/>
  <c r="F581" i="8"/>
  <c r="I636" i="8"/>
  <c r="H636" i="8"/>
  <c r="L69" i="9"/>
  <c r="I229" i="9"/>
  <c r="J227" i="9"/>
  <c r="J244" i="9"/>
  <c r="G441" i="9"/>
  <c r="F441" i="9" s="1"/>
  <c r="I533" i="9"/>
  <c r="F533" i="9"/>
  <c r="F649" i="9"/>
  <c r="G644" i="9"/>
  <c r="F644" i="9" s="1"/>
  <c r="F559" i="9"/>
  <c r="I554" i="9"/>
  <c r="I551" i="9" s="1"/>
  <c r="J137" i="8"/>
  <c r="J134" i="8" s="1"/>
  <c r="J139" i="8"/>
  <c r="F207" i="8"/>
  <c r="K204" i="8"/>
  <c r="H219" i="8"/>
  <c r="F527" i="8"/>
  <c r="G525" i="8"/>
  <c r="F540" i="8"/>
  <c r="F579" i="8"/>
  <c r="I554" i="8"/>
  <c r="I551" i="8" s="1"/>
  <c r="K601" i="8"/>
  <c r="J601" i="8"/>
  <c r="G28" i="9"/>
  <c r="F30" i="9"/>
  <c r="F64" i="9"/>
  <c r="F77" i="9"/>
  <c r="K72" i="9"/>
  <c r="G124" i="9"/>
  <c r="J14" i="9"/>
  <c r="J9" i="9" s="1"/>
  <c r="J320" i="9"/>
  <c r="F324" i="9"/>
  <c r="H355" i="9"/>
  <c r="F355" i="9" s="1"/>
  <c r="F391" i="9"/>
  <c r="G390" i="9"/>
  <c r="F395" i="9"/>
  <c r="F401" i="9"/>
  <c r="H400" i="9"/>
  <c r="H422" i="9"/>
  <c r="H406" i="9" s="1"/>
  <c r="H425" i="9"/>
  <c r="G425" i="9" s="1"/>
  <c r="F425" i="9" s="1"/>
  <c r="G451" i="9"/>
  <c r="G454" i="9"/>
  <c r="G434" i="9" s="1"/>
  <c r="K466" i="9"/>
  <c r="K454" i="9"/>
  <c r="K434" i="9" s="1"/>
  <c r="H530" i="9"/>
  <c r="F631" i="9"/>
  <c r="G551" i="9"/>
  <c r="K636" i="8"/>
  <c r="K633" i="8"/>
  <c r="I337" i="9"/>
  <c r="I335" i="9" s="1"/>
  <c r="I390" i="9"/>
  <c r="F70" i="8"/>
  <c r="K72" i="8"/>
  <c r="F72" i="8" s="1"/>
  <c r="K74" i="8"/>
  <c r="F74" i="8" s="1"/>
  <c r="G109" i="8"/>
  <c r="F109" i="8" s="1"/>
  <c r="I139" i="8"/>
  <c r="K244" i="8"/>
  <c r="K222" i="8"/>
  <c r="K219" i="8" s="1"/>
  <c r="F299" i="8"/>
  <c r="F482" i="8"/>
  <c r="I480" i="8"/>
  <c r="G636" i="8"/>
  <c r="H631" i="8"/>
  <c r="L636" i="8"/>
  <c r="L633" i="8"/>
  <c r="L631" i="8" s="1"/>
  <c r="F23" i="9"/>
  <c r="K15" i="9"/>
  <c r="F74" i="9"/>
  <c r="F129" i="9"/>
  <c r="F135" i="9"/>
  <c r="G134" i="9"/>
  <c r="H134" i="9"/>
  <c r="F435" i="9"/>
  <c r="I12" i="9"/>
  <c r="H466" i="9"/>
  <c r="F503" i="9"/>
  <c r="G500" i="9"/>
  <c r="F500" i="9" s="1"/>
  <c r="K606" i="9"/>
  <c r="K601" i="9"/>
  <c r="J611" i="9"/>
  <c r="G611" i="9"/>
  <c r="G609" i="9"/>
  <c r="G606" i="9" s="1"/>
  <c r="G646" i="9"/>
  <c r="H453" i="9"/>
  <c r="H433" i="9" s="1"/>
  <c r="F461" i="9"/>
  <c r="F470" i="9"/>
  <c r="F482" i="9"/>
  <c r="H483" i="9"/>
  <c r="H480" i="9" s="1"/>
  <c r="F484" i="9"/>
  <c r="F558" i="9"/>
  <c r="F636" i="9"/>
  <c r="G591" i="9"/>
  <c r="H551" i="9"/>
  <c r="J591" i="9"/>
  <c r="J553" i="9"/>
  <c r="J551" i="9" s="1"/>
  <c r="L591" i="9"/>
  <c r="L553" i="9"/>
  <c r="M591" i="9"/>
  <c r="M553" i="9"/>
  <c r="M551" i="9" s="1"/>
  <c r="F144" i="8"/>
  <c r="J204" i="8"/>
  <c r="F214" i="8"/>
  <c r="F309" i="8"/>
  <c r="F395" i="8"/>
  <c r="M483" i="8"/>
  <c r="M480" i="8" s="1"/>
  <c r="F505" i="8"/>
  <c r="F513" i="8"/>
  <c r="F546" i="8"/>
  <c r="F576" i="8"/>
  <c r="G601" i="8"/>
  <c r="I14" i="9"/>
  <c r="I9" i="9" s="1"/>
  <c r="F32" i="9"/>
  <c r="G14" i="9"/>
  <c r="F58" i="9"/>
  <c r="F126" i="9"/>
  <c r="L15" i="9"/>
  <c r="F149" i="9"/>
  <c r="F161" i="9"/>
  <c r="J157" i="9"/>
  <c r="J154" i="9" s="1"/>
  <c r="F174" i="9"/>
  <c r="F199" i="9"/>
  <c r="F221" i="9"/>
  <c r="F239" i="9"/>
  <c r="F322" i="9"/>
  <c r="I38" i="8"/>
  <c r="F42" i="8"/>
  <c r="F58" i="8"/>
  <c r="F77" i="8"/>
  <c r="F92" i="8"/>
  <c r="G124" i="8"/>
  <c r="K124" i="8"/>
  <c r="F129" i="8"/>
  <c r="K139" i="8"/>
  <c r="H155" i="8"/>
  <c r="H154" i="8" s="1"/>
  <c r="F194" i="8"/>
  <c r="G204" i="8"/>
  <c r="F209" i="8"/>
  <c r="F221" i="8"/>
  <c r="H229" i="8"/>
  <c r="F304" i="8"/>
  <c r="K9" i="8"/>
  <c r="F340" i="8"/>
  <c r="H418" i="8"/>
  <c r="G418" i="8" s="1"/>
  <c r="F418" i="8" s="1"/>
  <c r="J551" i="8"/>
  <c r="H551" i="8"/>
  <c r="F616" i="8"/>
  <c r="J631" i="8"/>
  <c r="F641" i="8"/>
  <c r="F31" i="9"/>
  <c r="I38" i="9"/>
  <c r="F42" i="9"/>
  <c r="F72" i="9"/>
  <c r="F125" i="9"/>
  <c r="L124" i="9"/>
  <c r="M15" i="9"/>
  <c r="K157" i="9"/>
  <c r="K154" i="9" s="1"/>
  <c r="F169" i="9"/>
  <c r="F194" i="9"/>
  <c r="F209" i="9"/>
  <c r="H229" i="9"/>
  <c r="F234" i="9"/>
  <c r="F315" i="9"/>
  <c r="F321" i="9"/>
  <c r="M320" i="9"/>
  <c r="F325" i="9"/>
  <c r="F357" i="9"/>
  <c r="F392" i="9"/>
  <c r="H420" i="9"/>
  <c r="G420" i="9" s="1"/>
  <c r="F420" i="9" s="1"/>
  <c r="F469" i="9"/>
  <c r="F495" i="9"/>
  <c r="F505" i="9"/>
  <c r="F546" i="9"/>
  <c r="F626" i="9"/>
  <c r="F595" i="9"/>
  <c r="F11" i="10"/>
  <c r="G8" i="10"/>
  <c r="F8" i="10" s="1"/>
  <c r="F556" i="8"/>
  <c r="L551" i="9"/>
  <c r="F592" i="9"/>
  <c r="F594" i="9"/>
  <c r="H591" i="9"/>
  <c r="F593" i="9"/>
  <c r="F596" i="9"/>
  <c r="F41" i="8"/>
  <c r="G89" i="8"/>
  <c r="H535" i="8"/>
  <c r="K591" i="8"/>
  <c r="M596" i="8"/>
  <c r="F611" i="8"/>
  <c r="F638" i="8"/>
  <c r="M69" i="8"/>
  <c r="F162" i="8"/>
  <c r="L157" i="8"/>
  <c r="L154" i="8" s="1"/>
  <c r="F205" i="8"/>
  <c r="L204" i="8"/>
  <c r="F206" i="8"/>
  <c r="F220" i="8"/>
  <c r="L222" i="8"/>
  <c r="L219" i="8" s="1"/>
  <c r="J224" i="8"/>
  <c r="F315" i="8"/>
  <c r="J320" i="8"/>
  <c r="H12" i="8"/>
  <c r="F360" i="8"/>
  <c r="I390" i="8"/>
  <c r="I466" i="8"/>
  <c r="M466" i="8"/>
  <c r="L483" i="8"/>
  <c r="L480" i="8" s="1"/>
  <c r="F553" i="8"/>
  <c r="L551" i="8"/>
  <c r="I631" i="8"/>
  <c r="F149" i="8"/>
  <c r="F490" i="8"/>
  <c r="M500" i="8"/>
  <c r="H528" i="8"/>
  <c r="H525" i="8" s="1"/>
  <c r="M591" i="8"/>
  <c r="K596" i="8"/>
  <c r="M601" i="8"/>
  <c r="F637" i="8"/>
  <c r="F639" i="8"/>
  <c r="F23" i="8"/>
  <c r="J15" i="8"/>
  <c r="G87" i="8"/>
  <c r="G84" i="8" s="1"/>
  <c r="H124" i="8"/>
  <c r="L124" i="8"/>
  <c r="F126" i="8"/>
  <c r="M15" i="8"/>
  <c r="M10" i="8" s="1"/>
  <c r="J124" i="8"/>
  <c r="M139" i="8"/>
  <c r="G155" i="8"/>
  <c r="F174" i="8"/>
  <c r="F199" i="8"/>
  <c r="I204" i="8"/>
  <c r="M204" i="8"/>
  <c r="G320" i="8"/>
  <c r="F380" i="8"/>
  <c r="F411" i="8"/>
  <c r="F515" i="8"/>
  <c r="K525" i="8"/>
  <c r="J599" i="8"/>
  <c r="J594" i="8" s="1"/>
  <c r="F626" i="8"/>
  <c r="M139" i="9"/>
  <c r="F139" i="9" s="1"/>
  <c r="M137" i="9"/>
  <c r="M134" i="9" s="1"/>
  <c r="L456" i="9"/>
  <c r="L454" i="9"/>
  <c r="F480" i="9"/>
  <c r="H89" i="9"/>
  <c r="H87" i="9"/>
  <c r="I137" i="9"/>
  <c r="I134" i="9" s="1"/>
  <c r="F160" i="9"/>
  <c r="H155" i="9"/>
  <c r="F162" i="9"/>
  <c r="F208" i="9"/>
  <c r="G204" i="9"/>
  <c r="F204" i="9" s="1"/>
  <c r="M14" i="9"/>
  <c r="L16" i="9"/>
  <c r="H390" i="9"/>
  <c r="F12" i="9"/>
  <c r="H15" i="9"/>
  <c r="F21" i="9"/>
  <c r="J18" i="9"/>
  <c r="F18" i="9" s="1"/>
  <c r="F29" i="9"/>
  <c r="F41" i="9"/>
  <c r="G69" i="9"/>
  <c r="K69" i="9"/>
  <c r="F73" i="9"/>
  <c r="F119" i="9"/>
  <c r="F127" i="9"/>
  <c r="H159" i="9"/>
  <c r="F159" i="9" s="1"/>
  <c r="F164" i="9"/>
  <c r="M222" i="9"/>
  <c r="M219" i="9" s="1"/>
  <c r="F247" i="9"/>
  <c r="F439" i="9"/>
  <c r="G436" i="9"/>
  <c r="F436" i="9" s="1"/>
  <c r="J606" i="9"/>
  <c r="J603" i="9"/>
  <c r="M601" i="9"/>
  <c r="G89" i="9"/>
  <c r="G87" i="9"/>
  <c r="F92" i="9"/>
  <c r="H456" i="9"/>
  <c r="H454" i="9"/>
  <c r="I28" i="9"/>
  <c r="H38" i="9"/>
  <c r="F38" i="9" s="1"/>
  <c r="F71" i="9"/>
  <c r="G15" i="9"/>
  <c r="F142" i="9"/>
  <c r="H124" i="9"/>
  <c r="G182" i="9"/>
  <c r="F184" i="9"/>
  <c r="I320" i="9"/>
  <c r="F380" i="9"/>
  <c r="G375" i="9"/>
  <c r="F375" i="9" s="1"/>
  <c r="F510" i="9"/>
  <c r="H535" i="9"/>
  <c r="I538" i="9"/>
  <c r="I535" i="9" s="1"/>
  <c r="H528" i="9"/>
  <c r="H525" i="9" s="1"/>
  <c r="H611" i="9"/>
  <c r="F613" i="9"/>
  <c r="H608" i="9"/>
  <c r="F136" i="9"/>
  <c r="F214" i="9"/>
  <c r="F233" i="9"/>
  <c r="F356" i="9"/>
  <c r="F385" i="9"/>
  <c r="J433" i="9"/>
  <c r="F471" i="9"/>
  <c r="J466" i="9"/>
  <c r="J454" i="9"/>
  <c r="J434" i="9" s="1"/>
  <c r="F540" i="9"/>
  <c r="F579" i="9"/>
  <c r="G603" i="9"/>
  <c r="L611" i="9"/>
  <c r="L608" i="9"/>
  <c r="F137" i="9"/>
  <c r="F144" i="9"/>
  <c r="F220" i="9"/>
  <c r="G224" i="9"/>
  <c r="G222" i="9"/>
  <c r="F337" i="9"/>
  <c r="I454" i="9"/>
  <c r="M454" i="9"/>
  <c r="I466" i="9"/>
  <c r="I453" i="9"/>
  <c r="F453" i="9" s="1"/>
  <c r="F468" i="9"/>
  <c r="M466" i="9"/>
  <c r="M453" i="9"/>
  <c r="F481" i="9"/>
  <c r="G432" i="9"/>
  <c r="G525" i="9"/>
  <c r="F527" i="9"/>
  <c r="F609" i="9"/>
  <c r="M611" i="9"/>
  <c r="I608" i="9"/>
  <c r="I611" i="9"/>
  <c r="M606" i="9"/>
  <c r="H244" i="9"/>
  <c r="H424" i="9"/>
  <c r="K433" i="9"/>
  <c r="K431" i="9" s="1"/>
  <c r="I485" i="9"/>
  <c r="I483" i="9"/>
  <c r="I480" i="9" s="1"/>
  <c r="F515" i="9"/>
  <c r="F616" i="9"/>
  <c r="K641" i="9"/>
  <c r="H417" i="9"/>
  <c r="G417" i="9" s="1"/>
  <c r="F417" i="9" s="1"/>
  <c r="H419" i="9"/>
  <c r="G419" i="9" s="1"/>
  <c r="H423" i="9"/>
  <c r="G433" i="9"/>
  <c r="F459" i="9"/>
  <c r="G456" i="9"/>
  <c r="F483" i="9"/>
  <c r="F485" i="9"/>
  <c r="M483" i="9"/>
  <c r="M480" i="9" s="1"/>
  <c r="F556" i="9"/>
  <c r="F581" i="9"/>
  <c r="H576" i="9"/>
  <c r="F576" i="9" s="1"/>
  <c r="F614" i="9"/>
  <c r="H609" i="9"/>
  <c r="H604" i="9" s="1"/>
  <c r="G641" i="9"/>
  <c r="H28" i="8"/>
  <c r="F30" i="8"/>
  <c r="G69" i="8"/>
  <c r="K320" i="8"/>
  <c r="I14" i="8"/>
  <c r="F71" i="8"/>
  <c r="K15" i="8"/>
  <c r="I69" i="8"/>
  <c r="F135" i="8"/>
  <c r="F230" i="8"/>
  <c r="F339" i="8"/>
  <c r="G337" i="8"/>
  <c r="F337" i="8" s="1"/>
  <c r="H417" i="8"/>
  <c r="G417" i="8" s="1"/>
  <c r="F417" i="8" s="1"/>
  <c r="H423" i="8"/>
  <c r="G423" i="8" s="1"/>
  <c r="K454" i="8"/>
  <c r="K434" i="8" s="1"/>
  <c r="L466" i="8"/>
  <c r="J466" i="8"/>
  <c r="F481" i="8"/>
  <c r="G28" i="8"/>
  <c r="H204" i="8"/>
  <c r="F204" i="8" s="1"/>
  <c r="F136" i="8"/>
  <c r="F208" i="8"/>
  <c r="F231" i="8"/>
  <c r="H14" i="8"/>
  <c r="M124" i="8"/>
  <c r="M320" i="8"/>
  <c r="L320" i="8"/>
  <c r="H419" i="8"/>
  <c r="G419" i="8" s="1"/>
  <c r="G409" i="8" s="1"/>
  <c r="H425" i="8"/>
  <c r="G425" i="8" s="1"/>
  <c r="F425" i="8" s="1"/>
  <c r="H454" i="8"/>
  <c r="G12" i="8"/>
  <c r="F12" i="8" s="1"/>
  <c r="I15" i="8"/>
  <c r="I13" i="8" s="1"/>
  <c r="F31" i="8"/>
  <c r="F127" i="8"/>
  <c r="I219" i="8"/>
  <c r="H336" i="8"/>
  <c r="H335" i="8" s="1"/>
  <c r="F358" i="8"/>
  <c r="H416" i="8"/>
  <c r="G416" i="8" s="1"/>
  <c r="F416" i="8" s="1"/>
  <c r="H422" i="8"/>
  <c r="G422" i="8" s="1"/>
  <c r="F29" i="8"/>
  <c r="F125" i="8"/>
  <c r="I320" i="8"/>
  <c r="F323" i="8"/>
  <c r="H320" i="8"/>
  <c r="M14" i="8"/>
  <c r="M9" i="8" s="1"/>
  <c r="F32" i="8"/>
  <c r="H69" i="8"/>
  <c r="F73" i="8"/>
  <c r="F322" i="8"/>
  <c r="G336" i="8"/>
  <c r="H420" i="8"/>
  <c r="G420" i="8" s="1"/>
  <c r="F420" i="8" s="1"/>
  <c r="G439" i="8"/>
  <c r="F471" i="8"/>
  <c r="L454" i="8"/>
  <c r="F161" i="8"/>
  <c r="F391" i="8"/>
  <c r="G390" i="8"/>
  <c r="J18" i="8"/>
  <c r="F18" i="8" s="1"/>
  <c r="F39" i="8"/>
  <c r="H89" i="8"/>
  <c r="H87" i="8"/>
  <c r="F142" i="8"/>
  <c r="G137" i="8"/>
  <c r="G139" i="8"/>
  <c r="G182" i="8"/>
  <c r="H390" i="8"/>
  <c r="I28" i="8"/>
  <c r="L38" i="8"/>
  <c r="F64" i="8"/>
  <c r="L69" i="8"/>
  <c r="F119" i="8"/>
  <c r="I124" i="8"/>
  <c r="G375" i="8"/>
  <c r="F375" i="8" s="1"/>
  <c r="F401" i="8"/>
  <c r="F432" i="8"/>
  <c r="I456" i="8"/>
  <c r="F456" i="8" s="1"/>
  <c r="F459" i="8"/>
  <c r="I454" i="8"/>
  <c r="I451" i="8" s="1"/>
  <c r="M456" i="8"/>
  <c r="M454" i="8"/>
  <c r="F40" i="8"/>
  <c r="H15" i="8"/>
  <c r="H38" i="8"/>
  <c r="F356" i="8"/>
  <c r="G355" i="8"/>
  <c r="F234" i="8"/>
  <c r="G227" i="8"/>
  <c r="I535" i="8"/>
  <c r="F535" i="8" s="1"/>
  <c r="F538" i="8"/>
  <c r="I9" i="8"/>
  <c r="G38" i="8"/>
  <c r="G156" i="8"/>
  <c r="F156" i="8" s="1"/>
  <c r="H407" i="8"/>
  <c r="F503" i="8"/>
  <c r="H500" i="8"/>
  <c r="F500" i="8" s="1"/>
  <c r="H530" i="8"/>
  <c r="I533" i="8"/>
  <c r="G551" i="8"/>
  <c r="F551" i="8" s="1"/>
  <c r="J593" i="8"/>
  <c r="L137" i="8"/>
  <c r="L134" i="8" s="1"/>
  <c r="K157" i="8"/>
  <c r="K154" i="8" s="1"/>
  <c r="J157" i="8"/>
  <c r="J154" i="8" s="1"/>
  <c r="F169" i="8"/>
  <c r="M222" i="8"/>
  <c r="M219" i="8" s="1"/>
  <c r="F244" i="8"/>
  <c r="F321" i="8"/>
  <c r="F325" i="8"/>
  <c r="I335" i="8"/>
  <c r="H355" i="8"/>
  <c r="F385" i="8"/>
  <c r="F393" i="8"/>
  <c r="F468" i="8"/>
  <c r="G466" i="8"/>
  <c r="G453" i="8"/>
  <c r="K466" i="8"/>
  <c r="K453" i="8"/>
  <c r="F473" i="8"/>
  <c r="F488" i="8"/>
  <c r="G485" i="8"/>
  <c r="G483" i="8"/>
  <c r="F520" i="8"/>
  <c r="H601" i="8"/>
  <c r="F603" i="8"/>
  <c r="H598" i="8"/>
  <c r="L601" i="8"/>
  <c r="L598" i="8"/>
  <c r="G593" i="8"/>
  <c r="G596" i="8"/>
  <c r="F233" i="8"/>
  <c r="G229" i="8"/>
  <c r="F229" i="8" s="1"/>
  <c r="F247" i="8"/>
  <c r="H137" i="8"/>
  <c r="H134" i="8" s="1"/>
  <c r="G159" i="8"/>
  <c r="F159" i="8" s="1"/>
  <c r="F164" i="8"/>
  <c r="F239" i="8"/>
  <c r="F324" i="8"/>
  <c r="F357" i="8"/>
  <c r="F365" i="8"/>
  <c r="F392" i="8"/>
  <c r="H400" i="8"/>
  <c r="F461" i="8"/>
  <c r="H466" i="8"/>
  <c r="H453" i="8"/>
  <c r="F510" i="8"/>
  <c r="G594" i="8"/>
  <c r="I598" i="8"/>
  <c r="I601" i="8"/>
  <c r="H424" i="8"/>
  <c r="F435" i="8"/>
  <c r="F442" i="8"/>
  <c r="G441" i="8"/>
  <c r="F441" i="8" s="1"/>
  <c r="J456" i="8"/>
  <c r="J454" i="8"/>
  <c r="F470" i="8"/>
  <c r="H485" i="8"/>
  <c r="H483" i="8"/>
  <c r="H480" i="8" s="1"/>
  <c r="J525" i="8"/>
  <c r="F606" i="8"/>
  <c r="K631" i="8"/>
  <c r="F402" i="8"/>
  <c r="I433" i="8"/>
  <c r="F469" i="8"/>
  <c r="G454" i="8"/>
  <c r="F495" i="8"/>
  <c r="F561" i="8"/>
  <c r="F604" i="8"/>
  <c r="H599" i="8"/>
  <c r="H594" i="8" s="1"/>
  <c r="G631" i="8"/>
  <c r="F124" i="9" l="1"/>
  <c r="F646" i="9"/>
  <c r="F554" i="8"/>
  <c r="I16" i="9"/>
  <c r="I13" i="9" s="1"/>
  <c r="L434" i="8"/>
  <c r="L431" i="8" s="1"/>
  <c r="M434" i="9"/>
  <c r="G9" i="9"/>
  <c r="F229" i="9"/>
  <c r="F553" i="9"/>
  <c r="K16" i="9"/>
  <c r="K11" i="9" s="1"/>
  <c r="K69" i="8"/>
  <c r="F69" i="8" s="1"/>
  <c r="F244" i="9"/>
  <c r="J451" i="9"/>
  <c r="F320" i="9"/>
  <c r="F28" i="9"/>
  <c r="G422" i="9"/>
  <c r="G406" i="9" s="1"/>
  <c r="F89" i="9"/>
  <c r="F134" i="9"/>
  <c r="F155" i="8"/>
  <c r="I530" i="9"/>
  <c r="F530" i="9" s="1"/>
  <c r="I528" i="9"/>
  <c r="I525" i="9" s="1"/>
  <c r="J224" i="9"/>
  <c r="F224" i="9" s="1"/>
  <c r="J222" i="9"/>
  <c r="F222" i="9" s="1"/>
  <c r="F227" i="9"/>
  <c r="I434" i="9"/>
  <c r="G604" i="9"/>
  <c r="G601" i="9" s="1"/>
  <c r="F390" i="9"/>
  <c r="K10" i="9"/>
  <c r="K8" i="9" s="1"/>
  <c r="F633" i="8"/>
  <c r="H406" i="8"/>
  <c r="F419" i="8"/>
  <c r="J596" i="8"/>
  <c r="L16" i="8"/>
  <c r="L11" i="8" s="1"/>
  <c r="F139" i="8"/>
  <c r="F89" i="8"/>
  <c r="F525" i="9"/>
  <c r="F466" i="9"/>
  <c r="F528" i="9"/>
  <c r="K451" i="9"/>
  <c r="F636" i="8"/>
  <c r="F591" i="9"/>
  <c r="L451" i="8"/>
  <c r="F599" i="8"/>
  <c r="G15" i="8"/>
  <c r="G14" i="8"/>
  <c r="G9" i="8" s="1"/>
  <c r="F320" i="8"/>
  <c r="F336" i="8"/>
  <c r="F641" i="9"/>
  <c r="F535" i="9"/>
  <c r="F182" i="9"/>
  <c r="G179" i="9"/>
  <c r="F179" i="9" s="1"/>
  <c r="M16" i="9"/>
  <c r="G409" i="9"/>
  <c r="F419" i="9"/>
  <c r="H421" i="9"/>
  <c r="F421" i="9" s="1"/>
  <c r="F424" i="9"/>
  <c r="I451" i="9"/>
  <c r="I433" i="9"/>
  <c r="L603" i="9"/>
  <c r="L606" i="9"/>
  <c r="F611" i="9"/>
  <c r="F538" i="9"/>
  <c r="F15" i="9"/>
  <c r="G10" i="9"/>
  <c r="F422" i="9"/>
  <c r="H84" i="9"/>
  <c r="H16" i="9"/>
  <c r="L434" i="9"/>
  <c r="L431" i="9" s="1"/>
  <c r="L451" i="9"/>
  <c r="L13" i="9"/>
  <c r="I606" i="9"/>
  <c r="I603" i="9"/>
  <c r="M451" i="9"/>
  <c r="M433" i="9"/>
  <c r="G157" i="9"/>
  <c r="F551" i="9"/>
  <c r="F554" i="9"/>
  <c r="H434" i="9"/>
  <c r="H451" i="9"/>
  <c r="F454" i="9"/>
  <c r="J601" i="9"/>
  <c r="F69" i="9"/>
  <c r="M9" i="9"/>
  <c r="F155" i="9"/>
  <c r="H154" i="9"/>
  <c r="H14" i="9"/>
  <c r="G219" i="9"/>
  <c r="J431" i="9"/>
  <c r="J10" i="9"/>
  <c r="H606" i="9"/>
  <c r="H603" i="9"/>
  <c r="H10" i="9" s="1"/>
  <c r="H407" i="9"/>
  <c r="H405" i="9" s="1"/>
  <c r="G423" i="9"/>
  <c r="G431" i="9"/>
  <c r="F432" i="9"/>
  <c r="F608" i="9"/>
  <c r="F87" i="9"/>
  <c r="G84" i="9"/>
  <c r="F456" i="9"/>
  <c r="F28" i="8"/>
  <c r="F124" i="8"/>
  <c r="H9" i="8"/>
  <c r="J16" i="8"/>
  <c r="G436" i="8"/>
  <c r="F436" i="8" s="1"/>
  <c r="F439" i="8"/>
  <c r="H405" i="8"/>
  <c r="J434" i="8"/>
  <c r="J431" i="8" s="1"/>
  <c r="J451" i="8"/>
  <c r="H596" i="8"/>
  <c r="H593" i="8"/>
  <c r="H591" i="8" s="1"/>
  <c r="F182" i="8"/>
  <c r="G157" i="8"/>
  <c r="G179" i="8"/>
  <c r="F179" i="8" s="1"/>
  <c r="F87" i="8"/>
  <c r="H84" i="8"/>
  <c r="F84" i="8" s="1"/>
  <c r="G591" i="8"/>
  <c r="F453" i="8"/>
  <c r="G451" i="8"/>
  <c r="G433" i="8"/>
  <c r="I528" i="8"/>
  <c r="I530" i="8"/>
  <c r="H16" i="8"/>
  <c r="F631" i="8"/>
  <c r="F424" i="8"/>
  <c r="H421" i="8"/>
  <c r="F421" i="8" s="1"/>
  <c r="G403" i="8"/>
  <c r="F409" i="8"/>
  <c r="F454" i="8"/>
  <c r="G434" i="8"/>
  <c r="F594" i="8"/>
  <c r="F485" i="8"/>
  <c r="K451" i="8"/>
  <c r="K433" i="8"/>
  <c r="F533" i="8"/>
  <c r="F38" i="8"/>
  <c r="G224" i="8"/>
  <c r="F224" i="8" s="1"/>
  <c r="F227" i="8"/>
  <c r="G222" i="8"/>
  <c r="L13" i="8"/>
  <c r="I434" i="8"/>
  <c r="I11" i="8" s="1"/>
  <c r="F390" i="8"/>
  <c r="M16" i="8"/>
  <c r="F598" i="8"/>
  <c r="F423" i="8"/>
  <c r="G407" i="8"/>
  <c r="F407" i="8" s="1"/>
  <c r="F355" i="8"/>
  <c r="I596" i="8"/>
  <c r="I593" i="8"/>
  <c r="J591" i="8"/>
  <c r="J10" i="8"/>
  <c r="M434" i="8"/>
  <c r="M431" i="8" s="1"/>
  <c r="M451" i="8"/>
  <c r="F422" i="8"/>
  <c r="G406" i="8"/>
  <c r="H451" i="8"/>
  <c r="H433" i="8"/>
  <c r="L593" i="8"/>
  <c r="L596" i="8"/>
  <c r="F601" i="8"/>
  <c r="G480" i="8"/>
  <c r="F480" i="8" s="1"/>
  <c r="F483" i="8"/>
  <c r="H434" i="8"/>
  <c r="F466" i="8"/>
  <c r="K16" i="8"/>
  <c r="F530" i="8"/>
  <c r="G134" i="8"/>
  <c r="F134" i="8" s="1"/>
  <c r="F137" i="8"/>
  <c r="J13" i="8"/>
  <c r="F604" i="9" l="1"/>
  <c r="L11" i="9"/>
  <c r="F606" i="9"/>
  <c r="M11" i="9"/>
  <c r="G10" i="8"/>
  <c r="I11" i="9"/>
  <c r="F15" i="8"/>
  <c r="F84" i="9"/>
  <c r="F9" i="8"/>
  <c r="J219" i="9"/>
  <c r="F219" i="9" s="1"/>
  <c r="J16" i="9"/>
  <c r="F14" i="8"/>
  <c r="M13" i="9"/>
  <c r="K13" i="9"/>
  <c r="F596" i="8"/>
  <c r="I601" i="9"/>
  <c r="H9" i="9"/>
  <c r="F9" i="9" s="1"/>
  <c r="H13" i="9"/>
  <c r="F14" i="9"/>
  <c r="G154" i="9"/>
  <c r="F154" i="9" s="1"/>
  <c r="F157" i="9"/>
  <c r="G16" i="9"/>
  <c r="I10" i="9"/>
  <c r="I431" i="9"/>
  <c r="F433" i="9"/>
  <c r="G407" i="9"/>
  <c r="F407" i="9" s="1"/>
  <c r="F423" i="9"/>
  <c r="F406" i="9"/>
  <c r="L601" i="9"/>
  <c r="L10" i="9"/>
  <c r="L8" i="9" s="1"/>
  <c r="H601" i="9"/>
  <c r="F601" i="9" s="1"/>
  <c r="F451" i="9"/>
  <c r="H431" i="9"/>
  <c r="F434" i="9"/>
  <c r="M10" i="9"/>
  <c r="M8" i="9" s="1"/>
  <c r="M431" i="9"/>
  <c r="H11" i="9"/>
  <c r="H8" i="9" s="1"/>
  <c r="F603" i="9"/>
  <c r="F409" i="9"/>
  <c r="G403" i="9"/>
  <c r="H431" i="8"/>
  <c r="F451" i="8"/>
  <c r="I431" i="8"/>
  <c r="F406" i="8"/>
  <c r="G405" i="8"/>
  <c r="F405" i="8" s="1"/>
  <c r="J11" i="8"/>
  <c r="J8" i="8" s="1"/>
  <c r="F222" i="8"/>
  <c r="G219" i="8"/>
  <c r="F219" i="8" s="1"/>
  <c r="F433" i="8"/>
  <c r="G431" i="8"/>
  <c r="F593" i="8"/>
  <c r="F157" i="8"/>
  <c r="G16" i="8"/>
  <c r="G154" i="8"/>
  <c r="F154" i="8" s="1"/>
  <c r="L591" i="8"/>
  <c r="F591" i="8" s="1"/>
  <c r="L10" i="8"/>
  <c r="L8" i="8" s="1"/>
  <c r="K431" i="8"/>
  <c r="K10" i="8"/>
  <c r="F403" i="8"/>
  <c r="G400" i="8"/>
  <c r="F400" i="8" s="1"/>
  <c r="G338" i="8"/>
  <c r="H11" i="8"/>
  <c r="H13" i="8"/>
  <c r="K11" i="8"/>
  <c r="K13" i="8"/>
  <c r="I591" i="8"/>
  <c r="I10" i="8"/>
  <c r="I8" i="8" s="1"/>
  <c r="H10" i="8"/>
  <c r="F434" i="8"/>
  <c r="M11" i="8"/>
  <c r="M8" i="8" s="1"/>
  <c r="M13" i="8"/>
  <c r="F528" i="8"/>
  <c r="I525" i="8"/>
  <c r="F525" i="8" s="1"/>
  <c r="I8" i="9" l="1"/>
  <c r="J13" i="9"/>
  <c r="J11" i="9"/>
  <c r="J8" i="9" s="1"/>
  <c r="F431" i="9"/>
  <c r="F403" i="9"/>
  <c r="G400" i="9"/>
  <c r="F400" i="9" s="1"/>
  <c r="G338" i="9"/>
  <c r="F10" i="9"/>
  <c r="G405" i="9"/>
  <c r="F405" i="9" s="1"/>
  <c r="F16" i="9"/>
  <c r="G11" i="9"/>
  <c r="G13" i="9"/>
  <c r="H8" i="8"/>
  <c r="F338" i="8"/>
  <c r="G335" i="8"/>
  <c r="F335" i="8" s="1"/>
  <c r="K8" i="8"/>
  <c r="F431" i="8"/>
  <c r="F16" i="8"/>
  <c r="G11" i="8"/>
  <c r="G13" i="8"/>
  <c r="F13" i="8" s="1"/>
  <c r="F10" i="8"/>
  <c r="F13" i="9" l="1"/>
  <c r="F11" i="9"/>
  <c r="G8" i="9"/>
  <c r="F8" i="9" s="1"/>
  <c r="F338" i="9"/>
  <c r="G335" i="9"/>
  <c r="F335" i="9" s="1"/>
  <c r="F11" i="8"/>
  <c r="G8" i="8"/>
  <c r="F8" i="8" s="1"/>
  <c r="I520" i="6" l="1"/>
  <c r="M539" i="6"/>
  <c r="L539" i="6"/>
  <c r="K539" i="6"/>
  <c r="J539" i="6"/>
  <c r="I539" i="6"/>
  <c r="H539" i="6"/>
  <c r="G539" i="6"/>
  <c r="F543" i="6"/>
  <c r="F542" i="6"/>
  <c r="F541" i="6"/>
  <c r="F540" i="6"/>
  <c r="F539" i="6" l="1"/>
  <c r="I323" i="6" l="1"/>
  <c r="M324" i="6"/>
  <c r="M323" i="6"/>
  <c r="M322" i="6"/>
  <c r="M321" i="6"/>
  <c r="L324" i="6"/>
  <c r="L323" i="6"/>
  <c r="L322" i="6"/>
  <c r="L321" i="6"/>
  <c r="K324" i="6"/>
  <c r="K323" i="6"/>
  <c r="K322" i="6"/>
  <c r="K321" i="6"/>
  <c r="J324" i="6"/>
  <c r="J323" i="6"/>
  <c r="J322" i="6"/>
  <c r="J321" i="6"/>
  <c r="I324" i="6"/>
  <c r="I322" i="6"/>
  <c r="I321" i="6"/>
  <c r="H324" i="6"/>
  <c r="H323" i="6"/>
  <c r="H322" i="6"/>
  <c r="H321" i="6"/>
  <c r="G321" i="6"/>
  <c r="G322" i="6"/>
  <c r="G323" i="6"/>
  <c r="G324" i="6"/>
  <c r="F324" i="6" l="1"/>
  <c r="J320" i="6"/>
  <c r="H320" i="6"/>
  <c r="I320" i="6"/>
  <c r="K320" i="6"/>
  <c r="L320" i="6"/>
  <c r="M320" i="6"/>
  <c r="F323" i="6"/>
  <c r="K14" i="6"/>
  <c r="L14" i="6"/>
  <c r="M14" i="6"/>
  <c r="J14" i="6"/>
  <c r="G320" i="6"/>
  <c r="F322" i="6"/>
  <c r="J325" i="6"/>
  <c r="K325" i="6"/>
  <c r="L325" i="6"/>
  <c r="M325" i="6"/>
  <c r="F316" i="6"/>
  <c r="F334" i="6"/>
  <c r="F333" i="6"/>
  <c r="F332" i="6"/>
  <c r="F331" i="6"/>
  <c r="M330" i="6"/>
  <c r="L330" i="6"/>
  <c r="K330" i="6"/>
  <c r="J330" i="6"/>
  <c r="I330" i="6"/>
  <c r="G330" i="6"/>
  <c r="F329" i="6"/>
  <c r="F328" i="6"/>
  <c r="F327" i="6"/>
  <c r="F326" i="6"/>
  <c r="I325" i="6"/>
  <c r="G325" i="6"/>
  <c r="F330" i="6" l="1"/>
  <c r="F320" i="6"/>
  <c r="F325" i="6"/>
  <c r="F321" i="6"/>
  <c r="F639" i="6" l="1"/>
  <c r="F638" i="6"/>
  <c r="F637" i="6"/>
  <c r="F636" i="6"/>
  <c r="F635" i="6"/>
  <c r="M634" i="6"/>
  <c r="L634" i="6"/>
  <c r="K634" i="6"/>
  <c r="J634" i="6"/>
  <c r="I634" i="6"/>
  <c r="H634" i="6"/>
  <c r="G634" i="6"/>
  <c r="I633" i="6"/>
  <c r="H633" i="6"/>
  <c r="G633" i="6"/>
  <c r="M632" i="6"/>
  <c r="M627" i="6" s="1"/>
  <c r="L632" i="6"/>
  <c r="K632" i="6"/>
  <c r="K627" i="6" s="1"/>
  <c r="J632" i="6"/>
  <c r="I632" i="6"/>
  <c r="I627" i="6" s="1"/>
  <c r="H632" i="6"/>
  <c r="H627" i="6" s="1"/>
  <c r="G632" i="6"/>
  <c r="M631" i="6"/>
  <c r="M626" i="6" s="1"/>
  <c r="L631" i="6"/>
  <c r="L629" i="6" s="1"/>
  <c r="K631" i="6"/>
  <c r="K626" i="6" s="1"/>
  <c r="J631" i="6"/>
  <c r="J626" i="6" s="1"/>
  <c r="I631" i="6"/>
  <c r="I626" i="6" s="1"/>
  <c r="H631" i="6"/>
  <c r="H626" i="6" s="1"/>
  <c r="G631" i="6"/>
  <c r="I630" i="6"/>
  <c r="H630" i="6"/>
  <c r="G630" i="6"/>
  <c r="F628" i="6"/>
  <c r="L627" i="6"/>
  <c r="F623" i="6"/>
  <c r="F622" i="6"/>
  <c r="F621" i="6"/>
  <c r="F620" i="6"/>
  <c r="M619" i="6"/>
  <c r="L619" i="6"/>
  <c r="K619" i="6"/>
  <c r="J619" i="6"/>
  <c r="I619" i="6"/>
  <c r="H619" i="6"/>
  <c r="F618" i="6"/>
  <c r="F617" i="6"/>
  <c r="F616" i="6"/>
  <c r="F615" i="6"/>
  <c r="M614" i="6"/>
  <c r="L614" i="6"/>
  <c r="K614" i="6"/>
  <c r="I614" i="6"/>
  <c r="H614" i="6"/>
  <c r="G614" i="6"/>
  <c r="F613" i="6"/>
  <c r="F612" i="6"/>
  <c r="F611" i="6"/>
  <c r="F610" i="6"/>
  <c r="M609" i="6"/>
  <c r="L609" i="6"/>
  <c r="K609" i="6"/>
  <c r="I609" i="6"/>
  <c r="H609" i="6"/>
  <c r="G609" i="6"/>
  <c r="F608" i="6"/>
  <c r="F607" i="6"/>
  <c r="F606" i="6"/>
  <c r="F605" i="6"/>
  <c r="M604" i="6"/>
  <c r="L604" i="6"/>
  <c r="K604" i="6"/>
  <c r="I604" i="6"/>
  <c r="H604" i="6"/>
  <c r="G604" i="6"/>
  <c r="F603" i="6"/>
  <c r="F602" i="6"/>
  <c r="F601" i="6"/>
  <c r="F600" i="6"/>
  <c r="M599" i="6"/>
  <c r="L599" i="6"/>
  <c r="K599" i="6"/>
  <c r="I599" i="6"/>
  <c r="H599" i="6"/>
  <c r="G599" i="6"/>
  <c r="F598" i="6"/>
  <c r="M597" i="6"/>
  <c r="M592" i="6" s="1"/>
  <c r="M587" i="6" s="1"/>
  <c r="L597" i="6"/>
  <c r="L592" i="6" s="1"/>
  <c r="L587" i="6" s="1"/>
  <c r="K597" i="6"/>
  <c r="K592" i="6" s="1"/>
  <c r="J597" i="6"/>
  <c r="J592" i="6" s="1"/>
  <c r="J587" i="6" s="1"/>
  <c r="I597" i="6"/>
  <c r="I592" i="6" s="1"/>
  <c r="I587" i="6" s="1"/>
  <c r="H597" i="6"/>
  <c r="G597" i="6"/>
  <c r="G592" i="6" s="1"/>
  <c r="G587" i="6" s="1"/>
  <c r="M596" i="6"/>
  <c r="M591" i="6" s="1"/>
  <c r="M586" i="6" s="1"/>
  <c r="L596" i="6"/>
  <c r="K596" i="6"/>
  <c r="K591" i="6" s="1"/>
  <c r="K586" i="6" s="1"/>
  <c r="J596" i="6"/>
  <c r="I596" i="6"/>
  <c r="I591" i="6" s="1"/>
  <c r="I586" i="6" s="1"/>
  <c r="H596" i="6"/>
  <c r="G596" i="6"/>
  <c r="G591" i="6" s="1"/>
  <c r="F595" i="6"/>
  <c r="F593" i="6"/>
  <c r="F590" i="6"/>
  <c r="F588" i="6"/>
  <c r="F585" i="6"/>
  <c r="F583" i="6"/>
  <c r="F582" i="6"/>
  <c r="F581" i="6"/>
  <c r="F580" i="6"/>
  <c r="F579" i="6"/>
  <c r="F578" i="6"/>
  <c r="F577" i="6"/>
  <c r="F576" i="6"/>
  <c r="F575" i="6"/>
  <c r="I574" i="6"/>
  <c r="I569" i="6" s="1"/>
  <c r="H574" i="6"/>
  <c r="F573" i="6"/>
  <c r="I572" i="6"/>
  <c r="I547" i="6" s="1"/>
  <c r="H572" i="6"/>
  <c r="F571" i="6"/>
  <c r="F570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M554" i="6"/>
  <c r="L554" i="6"/>
  <c r="K554" i="6"/>
  <c r="J554" i="6"/>
  <c r="I554" i="6"/>
  <c r="H554" i="6"/>
  <c r="G554" i="6"/>
  <c r="F553" i="6"/>
  <c r="F552" i="6"/>
  <c r="F551" i="6"/>
  <c r="F550" i="6"/>
  <c r="M549" i="6"/>
  <c r="L549" i="6"/>
  <c r="K549" i="6"/>
  <c r="H549" i="6"/>
  <c r="G549" i="6"/>
  <c r="F548" i="6"/>
  <c r="M547" i="6"/>
  <c r="L547" i="6"/>
  <c r="K547" i="6"/>
  <c r="J547" i="6"/>
  <c r="G547" i="6"/>
  <c r="M546" i="6"/>
  <c r="L546" i="6"/>
  <c r="K546" i="6"/>
  <c r="J546" i="6"/>
  <c r="I546" i="6"/>
  <c r="H546" i="6"/>
  <c r="G546" i="6"/>
  <c r="F545" i="6"/>
  <c r="F538" i="6"/>
  <c r="F537" i="6"/>
  <c r="F536" i="6"/>
  <c r="F535" i="6"/>
  <c r="F534" i="6"/>
  <c r="M533" i="6"/>
  <c r="L533" i="6"/>
  <c r="K533" i="6"/>
  <c r="J533" i="6"/>
  <c r="I533" i="6"/>
  <c r="H533" i="6"/>
  <c r="G533" i="6"/>
  <c r="F532" i="6"/>
  <c r="H531" i="6"/>
  <c r="H521" i="6" s="1"/>
  <c r="F530" i="6"/>
  <c r="F529" i="6"/>
  <c r="G528" i="6"/>
  <c r="F527" i="6"/>
  <c r="H526" i="6"/>
  <c r="F525" i="6"/>
  <c r="F524" i="6"/>
  <c r="G523" i="6"/>
  <c r="F522" i="6"/>
  <c r="M521" i="6"/>
  <c r="L521" i="6"/>
  <c r="K521" i="6"/>
  <c r="J521" i="6"/>
  <c r="G521" i="6"/>
  <c r="K520" i="6"/>
  <c r="J520" i="6"/>
  <c r="J518" i="6" s="1"/>
  <c r="H520" i="6"/>
  <c r="G520" i="6"/>
  <c r="F519" i="6"/>
  <c r="F517" i="6"/>
  <c r="F516" i="6"/>
  <c r="F515" i="6"/>
  <c r="F514" i="6"/>
  <c r="M513" i="6"/>
  <c r="L513" i="6"/>
  <c r="K513" i="6"/>
  <c r="J513" i="6"/>
  <c r="I513" i="6"/>
  <c r="H513" i="6"/>
  <c r="G513" i="6"/>
  <c r="F512" i="6"/>
  <c r="F511" i="6"/>
  <c r="F510" i="6"/>
  <c r="F509" i="6"/>
  <c r="M508" i="6"/>
  <c r="L508" i="6"/>
  <c r="I508" i="6"/>
  <c r="H508" i="6"/>
  <c r="G508" i="6"/>
  <c r="F507" i="6"/>
  <c r="M506" i="6"/>
  <c r="M503" i="6" s="1"/>
  <c r="L506" i="6"/>
  <c r="L503" i="6" s="1"/>
  <c r="I506" i="6"/>
  <c r="I503" i="6" s="1"/>
  <c r="H506" i="6"/>
  <c r="F505" i="6"/>
  <c r="F504" i="6"/>
  <c r="G503" i="6"/>
  <c r="F502" i="6"/>
  <c r="F501" i="6"/>
  <c r="F500" i="6"/>
  <c r="F499" i="6"/>
  <c r="M498" i="6"/>
  <c r="L498" i="6"/>
  <c r="I498" i="6"/>
  <c r="H498" i="6"/>
  <c r="G498" i="6"/>
  <c r="F497" i="6"/>
  <c r="M496" i="6"/>
  <c r="M493" i="6" s="1"/>
  <c r="L496" i="6"/>
  <c r="L493" i="6" s="1"/>
  <c r="I496" i="6"/>
  <c r="H496" i="6"/>
  <c r="H493" i="6" s="1"/>
  <c r="G496" i="6"/>
  <c r="G493" i="6" s="1"/>
  <c r="F495" i="6"/>
  <c r="F494" i="6"/>
  <c r="F492" i="6"/>
  <c r="F491" i="6"/>
  <c r="F490" i="6"/>
  <c r="F489" i="6"/>
  <c r="M488" i="6"/>
  <c r="L488" i="6"/>
  <c r="K488" i="6"/>
  <c r="J488" i="6"/>
  <c r="I488" i="6"/>
  <c r="H488" i="6"/>
  <c r="G488" i="6"/>
  <c r="F487" i="6"/>
  <c r="F486" i="6"/>
  <c r="F485" i="6"/>
  <c r="F484" i="6"/>
  <c r="M483" i="6"/>
  <c r="L483" i="6"/>
  <c r="K483" i="6"/>
  <c r="J483" i="6"/>
  <c r="I483" i="6"/>
  <c r="H483" i="6"/>
  <c r="G483" i="6"/>
  <c r="F482" i="6"/>
  <c r="M481" i="6"/>
  <c r="M478" i="6" s="1"/>
  <c r="L481" i="6"/>
  <c r="L478" i="6" s="1"/>
  <c r="I481" i="6"/>
  <c r="H481" i="6"/>
  <c r="H478" i="6" s="1"/>
  <c r="G481" i="6"/>
  <c r="G478" i="6" s="1"/>
  <c r="F480" i="6"/>
  <c r="F479" i="6"/>
  <c r="K478" i="6"/>
  <c r="J478" i="6"/>
  <c r="I477" i="6"/>
  <c r="H477" i="6"/>
  <c r="G477" i="6"/>
  <c r="K476" i="6"/>
  <c r="J476" i="6"/>
  <c r="I475" i="6"/>
  <c r="H475" i="6"/>
  <c r="G475" i="6"/>
  <c r="I474" i="6"/>
  <c r="I432" i="6" s="1"/>
  <c r="H474" i="6"/>
  <c r="H432" i="6" s="1"/>
  <c r="G474" i="6"/>
  <c r="G432" i="6" s="1"/>
  <c r="K473" i="6"/>
  <c r="J473" i="6"/>
  <c r="F472" i="6"/>
  <c r="L466" i="6"/>
  <c r="L453" i="6"/>
  <c r="F467" i="6"/>
  <c r="F465" i="6"/>
  <c r="F464" i="6"/>
  <c r="F463" i="6"/>
  <c r="F462" i="6"/>
  <c r="M461" i="6"/>
  <c r="L461" i="6"/>
  <c r="K461" i="6"/>
  <c r="J461" i="6"/>
  <c r="I461" i="6"/>
  <c r="H461" i="6"/>
  <c r="G461" i="6"/>
  <c r="F460" i="6"/>
  <c r="M459" i="6"/>
  <c r="M456" i="6" s="1"/>
  <c r="L459" i="6"/>
  <c r="L456" i="6" s="1"/>
  <c r="K459" i="6"/>
  <c r="K456" i="6" s="1"/>
  <c r="J459" i="6"/>
  <c r="J456" i="6" s="1"/>
  <c r="I459" i="6"/>
  <c r="I456" i="6" s="1"/>
  <c r="H459" i="6"/>
  <c r="H456" i="6" s="1"/>
  <c r="G459" i="6"/>
  <c r="G456" i="6" s="1"/>
  <c r="F458" i="6"/>
  <c r="F457" i="6"/>
  <c r="F455" i="6"/>
  <c r="J453" i="6"/>
  <c r="H453" i="6"/>
  <c r="F452" i="6"/>
  <c r="F450" i="6"/>
  <c r="F449" i="6"/>
  <c r="F448" i="6"/>
  <c r="F447" i="6"/>
  <c r="G446" i="6"/>
  <c r="F446" i="6" s="1"/>
  <c r="G445" i="6"/>
  <c r="F445" i="6" s="1"/>
  <c r="G444" i="6"/>
  <c r="G443" i="6"/>
  <c r="F443" i="6" s="1"/>
  <c r="G442" i="6"/>
  <c r="F440" i="6"/>
  <c r="I439" i="6"/>
  <c r="H439" i="6"/>
  <c r="H436" i="6" s="1"/>
  <c r="F438" i="6"/>
  <c r="F437" i="6"/>
  <c r="I436" i="6"/>
  <c r="M435" i="6"/>
  <c r="L435" i="6"/>
  <c r="L12" i="6" s="1"/>
  <c r="K435" i="6"/>
  <c r="K12" i="6" s="1"/>
  <c r="I435" i="6"/>
  <c r="I12" i="6" s="1"/>
  <c r="H435" i="6"/>
  <c r="G435" i="6"/>
  <c r="M432" i="6"/>
  <c r="M9" i="6" s="1"/>
  <c r="L432" i="6"/>
  <c r="K432" i="6"/>
  <c r="F430" i="6"/>
  <c r="F429" i="6"/>
  <c r="F428" i="6"/>
  <c r="F427" i="6"/>
  <c r="I426" i="6"/>
  <c r="F426" i="6" s="1"/>
  <c r="M425" i="6"/>
  <c r="L425" i="6"/>
  <c r="K425" i="6"/>
  <c r="J425" i="6"/>
  <c r="I425" i="6"/>
  <c r="M424" i="6"/>
  <c r="M421" i="6" s="1"/>
  <c r="L424" i="6"/>
  <c r="L421" i="6" s="1"/>
  <c r="K424" i="6"/>
  <c r="K421" i="6" s="1"/>
  <c r="J424" i="6"/>
  <c r="J421" i="6" s="1"/>
  <c r="I424" i="6"/>
  <c r="I421" i="6" s="1"/>
  <c r="M423" i="6"/>
  <c r="L423" i="6"/>
  <c r="K423" i="6"/>
  <c r="J423" i="6"/>
  <c r="I423" i="6"/>
  <c r="M422" i="6"/>
  <c r="L422" i="6"/>
  <c r="K422" i="6"/>
  <c r="J422" i="6"/>
  <c r="I422" i="6"/>
  <c r="G421" i="6"/>
  <c r="M420" i="6"/>
  <c r="L420" i="6"/>
  <c r="K420" i="6"/>
  <c r="J420" i="6"/>
  <c r="I420" i="6"/>
  <c r="M419" i="6"/>
  <c r="L419" i="6"/>
  <c r="K419" i="6"/>
  <c r="J419" i="6"/>
  <c r="I419" i="6"/>
  <c r="M418" i="6"/>
  <c r="L418" i="6"/>
  <c r="K418" i="6"/>
  <c r="J418" i="6"/>
  <c r="I418" i="6"/>
  <c r="M417" i="6"/>
  <c r="L417" i="6"/>
  <c r="K417" i="6"/>
  <c r="J417" i="6"/>
  <c r="I417" i="6"/>
  <c r="M416" i="6"/>
  <c r="L416" i="6"/>
  <c r="K416" i="6"/>
  <c r="J416" i="6"/>
  <c r="I416" i="6"/>
  <c r="F415" i="6"/>
  <c r="F414" i="6"/>
  <c r="F413" i="6"/>
  <c r="F412" i="6"/>
  <c r="M411" i="6"/>
  <c r="M407" i="6" s="1"/>
  <c r="M406" i="6" s="1"/>
  <c r="M405" i="6" s="1"/>
  <c r="L411" i="6"/>
  <c r="K411" i="6"/>
  <c r="K407" i="6" s="1"/>
  <c r="K406" i="6" s="1"/>
  <c r="K405" i="6" s="1"/>
  <c r="J411" i="6"/>
  <c r="J407" i="6" s="1"/>
  <c r="J406" i="6" s="1"/>
  <c r="J405" i="6" s="1"/>
  <c r="I411" i="6"/>
  <c r="I407" i="6" s="1"/>
  <c r="I406" i="6" s="1"/>
  <c r="I405" i="6" s="1"/>
  <c r="H411" i="6"/>
  <c r="G411" i="6"/>
  <c r="F410" i="6"/>
  <c r="F408" i="6"/>
  <c r="L407" i="6"/>
  <c r="L406" i="6" s="1"/>
  <c r="L405" i="6" s="1"/>
  <c r="F404" i="6"/>
  <c r="I403" i="6"/>
  <c r="I338" i="6" s="1"/>
  <c r="H403" i="6"/>
  <c r="H338" i="6" s="1"/>
  <c r="H402" i="6"/>
  <c r="G402" i="6"/>
  <c r="H401" i="6"/>
  <c r="G401" i="6"/>
  <c r="M400" i="6"/>
  <c r="L400" i="6"/>
  <c r="K400" i="6"/>
  <c r="J400" i="6"/>
  <c r="F399" i="6"/>
  <c r="F398" i="6"/>
  <c r="F397" i="6"/>
  <c r="F396" i="6"/>
  <c r="M395" i="6"/>
  <c r="L395" i="6"/>
  <c r="K395" i="6"/>
  <c r="J395" i="6"/>
  <c r="I395" i="6"/>
  <c r="H395" i="6"/>
  <c r="G395" i="6"/>
  <c r="F394" i="6"/>
  <c r="G393" i="6"/>
  <c r="F393" i="6" s="1"/>
  <c r="I392" i="6"/>
  <c r="I337" i="6" s="1"/>
  <c r="H392" i="6"/>
  <c r="G392" i="6"/>
  <c r="I391" i="6"/>
  <c r="H391" i="6"/>
  <c r="G391" i="6"/>
  <c r="M390" i="6"/>
  <c r="L390" i="6"/>
  <c r="K390" i="6"/>
  <c r="J390" i="6"/>
  <c r="F389" i="6"/>
  <c r="F388" i="6"/>
  <c r="F387" i="6"/>
  <c r="F386" i="6"/>
  <c r="I385" i="6"/>
  <c r="H385" i="6"/>
  <c r="G385" i="6"/>
  <c r="F384" i="6"/>
  <c r="F383" i="6"/>
  <c r="F382" i="6"/>
  <c r="F381" i="6"/>
  <c r="I380" i="6"/>
  <c r="G380" i="6"/>
  <c r="F379" i="6"/>
  <c r="G378" i="6"/>
  <c r="F377" i="6"/>
  <c r="F376" i="6"/>
  <c r="M375" i="6"/>
  <c r="L375" i="6"/>
  <c r="K375" i="6"/>
  <c r="J375" i="6"/>
  <c r="I375" i="6"/>
  <c r="F374" i="6"/>
  <c r="F373" i="6"/>
  <c r="F372" i="6"/>
  <c r="F371" i="6"/>
  <c r="I370" i="6"/>
  <c r="F370" i="6" s="1"/>
  <c r="F369" i="6"/>
  <c r="F368" i="6"/>
  <c r="F367" i="6"/>
  <c r="F366" i="6"/>
  <c r="I365" i="6"/>
  <c r="H365" i="6"/>
  <c r="G365" i="6"/>
  <c r="F364" i="6"/>
  <c r="F363" i="6"/>
  <c r="F362" i="6"/>
  <c r="F361" i="6"/>
  <c r="I360" i="6"/>
  <c r="H360" i="6"/>
  <c r="G360" i="6"/>
  <c r="F359" i="6"/>
  <c r="H358" i="6"/>
  <c r="G358" i="6"/>
  <c r="F358" i="6" s="1"/>
  <c r="H357" i="6"/>
  <c r="G357" i="6"/>
  <c r="I356" i="6"/>
  <c r="I355" i="6" s="1"/>
  <c r="H356" i="6"/>
  <c r="H336" i="6" s="1"/>
  <c r="H335" i="6" s="1"/>
  <c r="G356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I340" i="6"/>
  <c r="H340" i="6"/>
  <c r="G340" i="6"/>
  <c r="H339" i="6"/>
  <c r="G339" i="6"/>
  <c r="F339" i="6" s="1"/>
  <c r="M338" i="6"/>
  <c r="M335" i="6" s="1"/>
  <c r="L338" i="6"/>
  <c r="L335" i="6" s="1"/>
  <c r="K338" i="6"/>
  <c r="K335" i="6" s="1"/>
  <c r="J338" i="6"/>
  <c r="J335" i="6" s="1"/>
  <c r="F319" i="6"/>
  <c r="F318" i="6"/>
  <c r="F317" i="6"/>
  <c r="M315" i="6"/>
  <c r="L315" i="6"/>
  <c r="K315" i="6"/>
  <c r="J315" i="6"/>
  <c r="I315" i="6"/>
  <c r="H315" i="6"/>
  <c r="G315" i="6"/>
  <c r="F314" i="6"/>
  <c r="F313" i="6"/>
  <c r="F312" i="6"/>
  <c r="F311" i="6"/>
  <c r="F310" i="6"/>
  <c r="M309" i="6"/>
  <c r="L309" i="6"/>
  <c r="K309" i="6"/>
  <c r="J309" i="6"/>
  <c r="I309" i="6"/>
  <c r="H309" i="6"/>
  <c r="G309" i="6"/>
  <c r="F308" i="6"/>
  <c r="F307" i="6"/>
  <c r="F306" i="6"/>
  <c r="F305" i="6"/>
  <c r="M304" i="6"/>
  <c r="L304" i="6"/>
  <c r="K304" i="6"/>
  <c r="J304" i="6"/>
  <c r="I304" i="6"/>
  <c r="H304" i="6"/>
  <c r="G304" i="6"/>
  <c r="F303" i="6"/>
  <c r="F302" i="6"/>
  <c r="F301" i="6"/>
  <c r="F300" i="6"/>
  <c r="M299" i="6"/>
  <c r="L299" i="6"/>
  <c r="K299" i="6"/>
  <c r="J299" i="6"/>
  <c r="I299" i="6"/>
  <c r="H299" i="6"/>
  <c r="G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M247" i="6"/>
  <c r="M222" i="6" s="1"/>
  <c r="M219" i="6" s="1"/>
  <c r="L247" i="6"/>
  <c r="L244" i="6" s="1"/>
  <c r="K247" i="6"/>
  <c r="K222" i="6" s="1"/>
  <c r="K219" i="6" s="1"/>
  <c r="J247" i="6"/>
  <c r="I247" i="6"/>
  <c r="I244" i="6" s="1"/>
  <c r="H247" i="6"/>
  <c r="F246" i="6"/>
  <c r="F245" i="6"/>
  <c r="M244" i="6"/>
  <c r="F243" i="6"/>
  <c r="F242" i="6"/>
  <c r="F241" i="6"/>
  <c r="F240" i="6"/>
  <c r="I239" i="6"/>
  <c r="H239" i="6"/>
  <c r="G239" i="6"/>
  <c r="F238" i="6"/>
  <c r="F237" i="6"/>
  <c r="F236" i="6"/>
  <c r="F235" i="6"/>
  <c r="M234" i="6"/>
  <c r="L234" i="6"/>
  <c r="K234" i="6"/>
  <c r="J234" i="6"/>
  <c r="I234" i="6"/>
  <c r="H234" i="6"/>
  <c r="G234" i="6"/>
  <c r="I233" i="6"/>
  <c r="H233" i="6"/>
  <c r="G233" i="6"/>
  <c r="F232" i="6"/>
  <c r="I231" i="6"/>
  <c r="H231" i="6"/>
  <c r="G231" i="6"/>
  <c r="I230" i="6"/>
  <c r="H230" i="6"/>
  <c r="G230" i="6"/>
  <c r="M229" i="6"/>
  <c r="L229" i="6"/>
  <c r="K229" i="6"/>
  <c r="J229" i="6"/>
  <c r="F228" i="6"/>
  <c r="G227" i="6"/>
  <c r="F226" i="6"/>
  <c r="F225" i="6"/>
  <c r="M224" i="6"/>
  <c r="L224" i="6"/>
  <c r="K224" i="6"/>
  <c r="I224" i="6"/>
  <c r="H224" i="6"/>
  <c r="G224" i="6"/>
  <c r="F223" i="6"/>
  <c r="L222" i="6"/>
  <c r="L219" i="6" s="1"/>
  <c r="I222" i="6"/>
  <c r="G222" i="6"/>
  <c r="I221" i="6"/>
  <c r="H221" i="6"/>
  <c r="G221" i="6"/>
  <c r="I220" i="6"/>
  <c r="H220" i="6"/>
  <c r="G220" i="6"/>
  <c r="F218" i="6"/>
  <c r="F217" i="6"/>
  <c r="F216" i="6"/>
  <c r="F215" i="6"/>
  <c r="M214" i="6"/>
  <c r="L214" i="6"/>
  <c r="K214" i="6"/>
  <c r="J214" i="6"/>
  <c r="I214" i="6"/>
  <c r="G214" i="6"/>
  <c r="F213" i="6"/>
  <c r="F212" i="6"/>
  <c r="F211" i="6"/>
  <c r="F210" i="6"/>
  <c r="M209" i="6"/>
  <c r="L209" i="6"/>
  <c r="K209" i="6"/>
  <c r="J209" i="6"/>
  <c r="I209" i="6"/>
  <c r="H209" i="6"/>
  <c r="G209" i="6"/>
  <c r="M208" i="6"/>
  <c r="L208" i="6"/>
  <c r="K208" i="6"/>
  <c r="J208" i="6"/>
  <c r="I208" i="6"/>
  <c r="H208" i="6"/>
  <c r="G208" i="6"/>
  <c r="M207" i="6"/>
  <c r="L207" i="6"/>
  <c r="K207" i="6"/>
  <c r="J207" i="6"/>
  <c r="I207" i="6"/>
  <c r="H207" i="6"/>
  <c r="G207" i="6"/>
  <c r="M206" i="6"/>
  <c r="L206" i="6"/>
  <c r="K206" i="6"/>
  <c r="J206" i="6"/>
  <c r="I206" i="6"/>
  <c r="H206" i="6"/>
  <c r="G206" i="6"/>
  <c r="M205" i="6"/>
  <c r="L205" i="6"/>
  <c r="K205" i="6"/>
  <c r="J205" i="6"/>
  <c r="I205" i="6"/>
  <c r="H205" i="6"/>
  <c r="G205" i="6"/>
  <c r="F203" i="6"/>
  <c r="F202" i="6"/>
  <c r="F201" i="6"/>
  <c r="F200" i="6"/>
  <c r="M199" i="6"/>
  <c r="L199" i="6"/>
  <c r="K199" i="6"/>
  <c r="J199" i="6"/>
  <c r="I199" i="6"/>
  <c r="H199" i="6"/>
  <c r="F198" i="6"/>
  <c r="F197" i="6"/>
  <c r="F196" i="6"/>
  <c r="F195" i="6"/>
  <c r="M194" i="6"/>
  <c r="L194" i="6"/>
  <c r="K194" i="6"/>
  <c r="J194" i="6"/>
  <c r="I194" i="6"/>
  <c r="H194" i="6"/>
  <c r="G194" i="6"/>
  <c r="F193" i="6"/>
  <c r="F192" i="6"/>
  <c r="F191" i="6"/>
  <c r="F190" i="6"/>
  <c r="G189" i="6"/>
  <c r="F189" i="6" s="1"/>
  <c r="F188" i="6"/>
  <c r="F187" i="6"/>
  <c r="F186" i="6"/>
  <c r="F185" i="6"/>
  <c r="G184" i="6"/>
  <c r="F184" i="6" s="1"/>
  <c r="F183" i="6"/>
  <c r="K182" i="6"/>
  <c r="K179" i="6" s="1"/>
  <c r="H182" i="6"/>
  <c r="H179" i="6" s="1"/>
  <c r="F181" i="6"/>
  <c r="F180" i="6"/>
  <c r="M179" i="6"/>
  <c r="L179" i="6"/>
  <c r="F178" i="6"/>
  <c r="F177" i="6"/>
  <c r="F176" i="6"/>
  <c r="F175" i="6"/>
  <c r="I174" i="6"/>
  <c r="H174" i="6"/>
  <c r="G174" i="6"/>
  <c r="F173" i="6"/>
  <c r="F172" i="6"/>
  <c r="F171" i="6"/>
  <c r="F170" i="6"/>
  <c r="M169" i="6"/>
  <c r="L169" i="6"/>
  <c r="K169" i="6"/>
  <c r="J169" i="6"/>
  <c r="I169" i="6"/>
  <c r="H169" i="6"/>
  <c r="G169" i="6"/>
  <c r="F168" i="6"/>
  <c r="F167" i="6"/>
  <c r="F166" i="6"/>
  <c r="F165" i="6"/>
  <c r="M164" i="6"/>
  <c r="L164" i="6"/>
  <c r="K164" i="6"/>
  <c r="J164" i="6"/>
  <c r="I164" i="6"/>
  <c r="H164" i="6"/>
  <c r="G164" i="6"/>
  <c r="F163" i="6"/>
  <c r="M162" i="6"/>
  <c r="L162" i="6"/>
  <c r="K162" i="6"/>
  <c r="J162" i="6"/>
  <c r="I162" i="6"/>
  <c r="I157" i="6" s="1"/>
  <c r="H162" i="6"/>
  <c r="G162" i="6"/>
  <c r="M161" i="6"/>
  <c r="L161" i="6"/>
  <c r="K161" i="6"/>
  <c r="J161" i="6"/>
  <c r="I161" i="6"/>
  <c r="I156" i="6" s="1"/>
  <c r="G161" i="6"/>
  <c r="G156" i="6" s="1"/>
  <c r="M160" i="6"/>
  <c r="L160" i="6"/>
  <c r="K160" i="6"/>
  <c r="J160" i="6"/>
  <c r="I160" i="6"/>
  <c r="I155" i="6" s="1"/>
  <c r="H160" i="6"/>
  <c r="H159" i="6" s="1"/>
  <c r="G160" i="6"/>
  <c r="F158" i="6"/>
  <c r="H156" i="6"/>
  <c r="F153" i="6"/>
  <c r="F152" i="6"/>
  <c r="F151" i="6"/>
  <c r="F150" i="6"/>
  <c r="M149" i="6"/>
  <c r="L149" i="6"/>
  <c r="K149" i="6"/>
  <c r="J149" i="6"/>
  <c r="I149" i="6"/>
  <c r="H149" i="6"/>
  <c r="F148" i="6"/>
  <c r="F147" i="6"/>
  <c r="F146" i="6"/>
  <c r="F145" i="6"/>
  <c r="M144" i="6"/>
  <c r="L144" i="6"/>
  <c r="K144" i="6"/>
  <c r="J144" i="6"/>
  <c r="I144" i="6"/>
  <c r="H144" i="6"/>
  <c r="G144" i="6"/>
  <c r="F143" i="6"/>
  <c r="M142" i="6"/>
  <c r="M139" i="6" s="1"/>
  <c r="L142" i="6"/>
  <c r="L137" i="6" s="1"/>
  <c r="L134" i="6" s="1"/>
  <c r="K142" i="6"/>
  <c r="K139" i="6" s="1"/>
  <c r="J142" i="6"/>
  <c r="J137" i="6" s="1"/>
  <c r="J134" i="6" s="1"/>
  <c r="I142" i="6"/>
  <c r="H142" i="6"/>
  <c r="H139" i="6" s="1"/>
  <c r="G142" i="6"/>
  <c r="G139" i="6" s="1"/>
  <c r="F141" i="6"/>
  <c r="F140" i="6"/>
  <c r="F138" i="6"/>
  <c r="I136" i="6"/>
  <c r="H136" i="6"/>
  <c r="G136" i="6"/>
  <c r="I135" i="6"/>
  <c r="H135" i="6"/>
  <c r="G135" i="6"/>
  <c r="F133" i="6"/>
  <c r="F132" i="6"/>
  <c r="F131" i="6"/>
  <c r="F130" i="6"/>
  <c r="M129" i="6"/>
  <c r="L129" i="6"/>
  <c r="K129" i="6"/>
  <c r="J129" i="6"/>
  <c r="I129" i="6"/>
  <c r="H129" i="6"/>
  <c r="G129" i="6"/>
  <c r="F128" i="6"/>
  <c r="M127" i="6"/>
  <c r="L127" i="6"/>
  <c r="K127" i="6"/>
  <c r="J127" i="6"/>
  <c r="I127" i="6"/>
  <c r="H127" i="6"/>
  <c r="G127" i="6"/>
  <c r="M126" i="6"/>
  <c r="L126" i="6"/>
  <c r="K126" i="6"/>
  <c r="J126" i="6"/>
  <c r="I126" i="6"/>
  <c r="H126" i="6"/>
  <c r="G126" i="6"/>
  <c r="M125" i="6"/>
  <c r="L125" i="6"/>
  <c r="K125" i="6"/>
  <c r="J125" i="6"/>
  <c r="I125" i="6"/>
  <c r="H125" i="6"/>
  <c r="G125" i="6"/>
  <c r="F123" i="6"/>
  <c r="F122" i="6"/>
  <c r="F121" i="6"/>
  <c r="F120" i="6"/>
  <c r="H119" i="6"/>
  <c r="G119" i="6"/>
  <c r="F118" i="6"/>
  <c r="F117" i="6"/>
  <c r="F116" i="6"/>
  <c r="F115" i="6"/>
  <c r="G114" i="6"/>
  <c r="F114" i="6"/>
  <c r="F113" i="6"/>
  <c r="G112" i="6"/>
  <c r="F112" i="6" s="1"/>
  <c r="F111" i="6"/>
  <c r="F110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H92" i="6"/>
  <c r="H87" i="6" s="1"/>
  <c r="G92" i="6"/>
  <c r="G87" i="6" s="1"/>
  <c r="G84" i="6" s="1"/>
  <c r="F91" i="6"/>
  <c r="F90" i="6"/>
  <c r="I89" i="6"/>
  <c r="G89" i="6"/>
  <c r="F88" i="6"/>
  <c r="F86" i="6"/>
  <c r="F85" i="6"/>
  <c r="M84" i="6"/>
  <c r="L84" i="6"/>
  <c r="K84" i="6"/>
  <c r="J84" i="6"/>
  <c r="I84" i="6"/>
  <c r="F83" i="6"/>
  <c r="F82" i="6"/>
  <c r="F81" i="6"/>
  <c r="F80" i="6"/>
  <c r="F79" i="6"/>
  <c r="F78" i="6"/>
  <c r="K77" i="6"/>
  <c r="K72" i="6" s="1"/>
  <c r="J77" i="6"/>
  <c r="J72" i="6" s="1"/>
  <c r="I77" i="6"/>
  <c r="I72" i="6" s="1"/>
  <c r="F76" i="6"/>
  <c r="F75" i="6"/>
  <c r="M74" i="6"/>
  <c r="L74" i="6"/>
  <c r="H74" i="6"/>
  <c r="G74" i="6"/>
  <c r="I73" i="6"/>
  <c r="H73" i="6"/>
  <c r="G73" i="6"/>
  <c r="M72" i="6"/>
  <c r="L72" i="6"/>
  <c r="H72" i="6"/>
  <c r="G72" i="6"/>
  <c r="M71" i="6"/>
  <c r="M15" i="6" s="1"/>
  <c r="L71" i="6"/>
  <c r="K71" i="6"/>
  <c r="K15" i="6" s="1"/>
  <c r="J71" i="6"/>
  <c r="I71" i="6"/>
  <c r="H71" i="6"/>
  <c r="G71" i="6"/>
  <c r="I70" i="6"/>
  <c r="H70" i="6"/>
  <c r="G70" i="6"/>
  <c r="F68" i="6"/>
  <c r="F67" i="6"/>
  <c r="F66" i="6"/>
  <c r="F65" i="6"/>
  <c r="M64" i="6"/>
  <c r="L64" i="6"/>
  <c r="K64" i="6"/>
  <c r="J64" i="6"/>
  <c r="I64" i="6"/>
  <c r="H64" i="6"/>
  <c r="G64" i="6"/>
  <c r="F63" i="6"/>
  <c r="F62" i="6"/>
  <c r="F61" i="6"/>
  <c r="F60" i="6"/>
  <c r="F59" i="6"/>
  <c r="M58" i="6"/>
  <c r="L58" i="6"/>
  <c r="K58" i="6"/>
  <c r="J58" i="6"/>
  <c r="I58" i="6"/>
  <c r="H58" i="6"/>
  <c r="G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I42" i="6"/>
  <c r="H42" i="6"/>
  <c r="G42" i="6"/>
  <c r="M41" i="6"/>
  <c r="L41" i="6"/>
  <c r="L38" i="6" s="1"/>
  <c r="K41" i="6"/>
  <c r="K38" i="6" s="1"/>
  <c r="J41" i="6"/>
  <c r="J38" i="6" s="1"/>
  <c r="I41" i="6"/>
  <c r="H41" i="6"/>
  <c r="G41" i="6"/>
  <c r="I40" i="6"/>
  <c r="H40" i="6"/>
  <c r="I39" i="6"/>
  <c r="H39" i="6"/>
  <c r="G39" i="6"/>
  <c r="M38" i="6"/>
  <c r="F37" i="6"/>
  <c r="F36" i="6"/>
  <c r="F35" i="6"/>
  <c r="F34" i="6"/>
  <c r="G33" i="6"/>
  <c r="F33" i="6" s="1"/>
  <c r="I32" i="6"/>
  <c r="H32" i="6"/>
  <c r="G32" i="6"/>
  <c r="I31" i="6"/>
  <c r="H31" i="6"/>
  <c r="G31" i="6"/>
  <c r="I30" i="6"/>
  <c r="H30" i="6"/>
  <c r="G30" i="6"/>
  <c r="I29" i="6"/>
  <c r="H29" i="6"/>
  <c r="G29" i="6"/>
  <c r="M28" i="6"/>
  <c r="L28" i="6"/>
  <c r="K28" i="6"/>
  <c r="J28" i="6"/>
  <c r="F27" i="6"/>
  <c r="F26" i="6"/>
  <c r="F25" i="6"/>
  <c r="F24" i="6"/>
  <c r="M23" i="6"/>
  <c r="L23" i="6"/>
  <c r="K23" i="6"/>
  <c r="J23" i="6"/>
  <c r="I23" i="6"/>
  <c r="H23" i="6"/>
  <c r="G23" i="6"/>
  <c r="F22" i="6"/>
  <c r="M21" i="6"/>
  <c r="M18" i="6" s="1"/>
  <c r="L21" i="6"/>
  <c r="K21" i="6"/>
  <c r="J21" i="6"/>
  <c r="I21" i="6"/>
  <c r="H21" i="6"/>
  <c r="G21" i="6"/>
  <c r="F20" i="6"/>
  <c r="F19" i="6"/>
  <c r="F17" i="6"/>
  <c r="J9" i="6"/>
  <c r="M12" i="6"/>
  <c r="J12" i="6"/>
  <c r="L9" i="6"/>
  <c r="K9" i="6"/>
  <c r="M137" i="6" l="1"/>
  <c r="M134" i="6" s="1"/>
  <c r="F380" i="6"/>
  <c r="K518" i="6"/>
  <c r="F365" i="6"/>
  <c r="L15" i="6"/>
  <c r="F385" i="6"/>
  <c r="G337" i="6"/>
  <c r="F234" i="6"/>
  <c r="I14" i="6"/>
  <c r="G38" i="6"/>
  <c r="I74" i="6"/>
  <c r="G375" i="6"/>
  <c r="F375" i="6" s="1"/>
  <c r="M476" i="6"/>
  <c r="M473" i="6" s="1"/>
  <c r="I594" i="6"/>
  <c r="M584" i="6"/>
  <c r="H629" i="6"/>
  <c r="J629" i="6"/>
  <c r="J139" i="6"/>
  <c r="G518" i="6"/>
  <c r="F337" i="6"/>
  <c r="F119" i="6"/>
  <c r="H423" i="6"/>
  <c r="G423" i="6" s="1"/>
  <c r="G407" i="6" s="1"/>
  <c r="F496" i="6"/>
  <c r="J74" i="6"/>
  <c r="H89" i="6"/>
  <c r="F92" i="6"/>
  <c r="K594" i="6"/>
  <c r="G109" i="6"/>
  <c r="F109" i="6" s="1"/>
  <c r="F129" i="6"/>
  <c r="F199" i="6"/>
  <c r="F498" i="6"/>
  <c r="G159" i="6"/>
  <c r="F159" i="6" s="1"/>
  <c r="H433" i="6"/>
  <c r="F475" i="6"/>
  <c r="J544" i="6"/>
  <c r="G594" i="6"/>
  <c r="F614" i="6"/>
  <c r="H624" i="6"/>
  <c r="H12" i="6"/>
  <c r="H390" i="6"/>
  <c r="H15" i="6"/>
  <c r="M204" i="6"/>
  <c r="H219" i="6"/>
  <c r="H420" i="6"/>
  <c r="G420" i="6" s="1"/>
  <c r="F420" i="6" s="1"/>
  <c r="J15" i="6"/>
  <c r="J18" i="6"/>
  <c r="K74" i="6"/>
  <c r="G155" i="6"/>
  <c r="G14" i="6" s="1"/>
  <c r="I15" i="6"/>
  <c r="F77" i="6"/>
  <c r="K157" i="6"/>
  <c r="K154" i="6" s="1"/>
  <c r="H425" i="6"/>
  <c r="G425" i="6" s="1"/>
  <c r="F425" i="6" s="1"/>
  <c r="J454" i="6"/>
  <c r="J434" i="6" s="1"/>
  <c r="J466" i="6"/>
  <c r="I493" i="6"/>
  <c r="F493" i="6" s="1"/>
  <c r="I584" i="6"/>
  <c r="L18" i="6"/>
  <c r="I38" i="6"/>
  <c r="F41" i="6"/>
  <c r="F156" i="6"/>
  <c r="H416" i="6"/>
  <c r="G416" i="6" s="1"/>
  <c r="F416" i="6" s="1"/>
  <c r="H418" i="6"/>
  <c r="G418" i="6" s="1"/>
  <c r="F418" i="6" s="1"/>
  <c r="H454" i="6"/>
  <c r="F461" i="6"/>
  <c r="F488" i="6"/>
  <c r="F513" i="6"/>
  <c r="L544" i="6"/>
  <c r="I589" i="6"/>
  <c r="F599" i="6"/>
  <c r="L626" i="6"/>
  <c r="L624" i="6" s="1"/>
  <c r="F470" i="6"/>
  <c r="G18" i="6"/>
  <c r="K18" i="6"/>
  <c r="H14" i="6"/>
  <c r="F169" i="6"/>
  <c r="F360" i="6"/>
  <c r="F549" i="6"/>
  <c r="M594" i="6"/>
  <c r="I18" i="6"/>
  <c r="G15" i="6"/>
  <c r="F87" i="6"/>
  <c r="L139" i="6"/>
  <c r="H204" i="6"/>
  <c r="J157" i="6"/>
  <c r="J154" i="6" s="1"/>
  <c r="F209" i="6"/>
  <c r="H466" i="6"/>
  <c r="F483" i="6"/>
  <c r="F520" i="6"/>
  <c r="M589" i="6"/>
  <c r="K587" i="6"/>
  <c r="K584" i="6" s="1"/>
  <c r="K589" i="6"/>
  <c r="L433" i="6"/>
  <c r="G586" i="6"/>
  <c r="G584" i="6" s="1"/>
  <c r="G589" i="6"/>
  <c r="H451" i="6"/>
  <c r="F64" i="6"/>
  <c r="F89" i="6"/>
  <c r="F164" i="6"/>
  <c r="F194" i="6"/>
  <c r="F395" i="6"/>
  <c r="F554" i="6"/>
  <c r="F597" i="6"/>
  <c r="J627" i="6"/>
  <c r="H137" i="6"/>
  <c r="H134" i="6" s="1"/>
  <c r="F142" i="6"/>
  <c r="I137" i="6"/>
  <c r="I134" i="6" s="1"/>
  <c r="F160" i="6"/>
  <c r="M157" i="6"/>
  <c r="M154" i="6" s="1"/>
  <c r="J204" i="6"/>
  <c r="H157" i="6"/>
  <c r="L157" i="6"/>
  <c r="L154" i="6" s="1"/>
  <c r="K244" i="6"/>
  <c r="F304" i="6"/>
  <c r="F315" i="6"/>
  <c r="F340" i="6"/>
  <c r="I390" i="6"/>
  <c r="H400" i="6"/>
  <c r="F477" i="6"/>
  <c r="K544" i="6"/>
  <c r="H594" i="6"/>
  <c r="F161" i="6"/>
  <c r="I335" i="6"/>
  <c r="L454" i="6"/>
  <c r="L476" i="6"/>
  <c r="L473" i="6" s="1"/>
  <c r="F533" i="6"/>
  <c r="F23" i="6"/>
  <c r="F42" i="6"/>
  <c r="K137" i="6"/>
  <c r="K134" i="6" s="1"/>
  <c r="F149" i="6"/>
  <c r="F174" i="6"/>
  <c r="F214" i="6"/>
  <c r="F239" i="6"/>
  <c r="F299" i="6"/>
  <c r="F357" i="6"/>
  <c r="H355" i="6"/>
  <c r="F392" i="6"/>
  <c r="F411" i="6"/>
  <c r="F471" i="6"/>
  <c r="F604" i="6"/>
  <c r="I204" i="6"/>
  <c r="I69" i="6"/>
  <c r="L204" i="6"/>
  <c r="H28" i="6"/>
  <c r="H124" i="6"/>
  <c r="I124" i="6"/>
  <c r="F136" i="6"/>
  <c r="J124" i="6"/>
  <c r="L124" i="6"/>
  <c r="M124" i="6"/>
  <c r="J69" i="6"/>
  <c r="F30" i="6"/>
  <c r="I28" i="6"/>
  <c r="M69" i="6"/>
  <c r="K69" i="6"/>
  <c r="F72" i="6"/>
  <c r="F135" i="6"/>
  <c r="G204" i="6"/>
  <c r="K204" i="6"/>
  <c r="F29" i="6"/>
  <c r="G69" i="6"/>
  <c r="F125" i="6"/>
  <c r="F71" i="6"/>
  <c r="F206" i="6"/>
  <c r="I219" i="6"/>
  <c r="H229" i="6"/>
  <c r="F205" i="6"/>
  <c r="F221" i="6"/>
  <c r="I229" i="6"/>
  <c r="G28" i="6"/>
  <c r="H69" i="6"/>
  <c r="L69" i="6"/>
  <c r="F73" i="6"/>
  <c r="F126" i="6"/>
  <c r="F208" i="6"/>
  <c r="I139" i="6"/>
  <c r="F21" i="6"/>
  <c r="F32" i="6"/>
  <c r="F39" i="6"/>
  <c r="F58" i="6"/>
  <c r="F70" i="6"/>
  <c r="G124" i="6"/>
  <c r="K124" i="6"/>
  <c r="F144" i="6"/>
  <c r="G182" i="6"/>
  <c r="G157" i="6" s="1"/>
  <c r="F207" i="6"/>
  <c r="F220" i="6"/>
  <c r="F231" i="6"/>
  <c r="F233" i="6"/>
  <c r="J244" i="6"/>
  <c r="J227" i="6"/>
  <c r="F227" i="6" s="1"/>
  <c r="F391" i="6"/>
  <c r="F402" i="6"/>
  <c r="H417" i="6"/>
  <c r="G417" i="6" s="1"/>
  <c r="F417" i="6" s="1"/>
  <c r="H419" i="6"/>
  <c r="G419" i="6" s="1"/>
  <c r="H424" i="6"/>
  <c r="F435" i="6"/>
  <c r="F481" i="6"/>
  <c r="F508" i="6"/>
  <c r="I526" i="6"/>
  <c r="H523" i="6"/>
  <c r="H591" i="6"/>
  <c r="H592" i="6"/>
  <c r="F596" i="6"/>
  <c r="J594" i="6"/>
  <c r="J591" i="6"/>
  <c r="G12" i="6"/>
  <c r="H18" i="6"/>
  <c r="F31" i="6"/>
  <c r="H84" i="6"/>
  <c r="F84" i="6" s="1"/>
  <c r="F127" i="6"/>
  <c r="F162" i="6"/>
  <c r="F230" i="6"/>
  <c r="F309" i="6"/>
  <c r="F356" i="6"/>
  <c r="G336" i="6"/>
  <c r="F378" i="6"/>
  <c r="G390" i="6"/>
  <c r="H422" i="6"/>
  <c r="F432" i="6"/>
  <c r="F442" i="6"/>
  <c r="G441" i="6"/>
  <c r="F441" i="6" s="1"/>
  <c r="F468" i="6"/>
  <c r="G466" i="6"/>
  <c r="G453" i="6"/>
  <c r="K466" i="6"/>
  <c r="K453" i="6"/>
  <c r="F474" i="6"/>
  <c r="H518" i="6"/>
  <c r="H528" i="6"/>
  <c r="I531" i="6"/>
  <c r="F531" i="6" s="1"/>
  <c r="F609" i="6"/>
  <c r="F247" i="6"/>
  <c r="H244" i="6"/>
  <c r="F401" i="6"/>
  <c r="F423" i="6"/>
  <c r="I478" i="6"/>
  <c r="F478" i="6" s="1"/>
  <c r="I476" i="6"/>
  <c r="I473" i="6" s="1"/>
  <c r="G544" i="6"/>
  <c r="F574" i="6"/>
  <c r="H569" i="6"/>
  <c r="F569" i="6" s="1"/>
  <c r="L594" i="6"/>
  <c r="L591" i="6"/>
  <c r="I625" i="6"/>
  <c r="I629" i="6"/>
  <c r="F632" i="6"/>
  <c r="G627" i="6"/>
  <c r="H38" i="6"/>
  <c r="F40" i="6"/>
  <c r="H155" i="6"/>
  <c r="G219" i="6"/>
  <c r="G229" i="6"/>
  <c r="G355" i="6"/>
  <c r="G439" i="6"/>
  <c r="F444" i="6"/>
  <c r="J433" i="6"/>
  <c r="J431" i="6" s="1"/>
  <c r="I453" i="6"/>
  <c r="M466" i="6"/>
  <c r="M453" i="6"/>
  <c r="G476" i="6"/>
  <c r="G473" i="6" s="1"/>
  <c r="J624" i="6"/>
  <c r="F630" i="6"/>
  <c r="F634" i="6"/>
  <c r="G137" i="6"/>
  <c r="F456" i="6"/>
  <c r="F459" i="6"/>
  <c r="G454" i="6"/>
  <c r="K454" i="6"/>
  <c r="K434" i="6" s="1"/>
  <c r="F469" i="6"/>
  <c r="H503" i="6"/>
  <c r="F503" i="6" s="1"/>
  <c r="F506" i="6"/>
  <c r="F546" i="6"/>
  <c r="I544" i="6"/>
  <c r="M544" i="6"/>
  <c r="F619" i="6"/>
  <c r="G629" i="6"/>
  <c r="K629" i="6"/>
  <c r="M624" i="6"/>
  <c r="F633" i="6"/>
  <c r="I454" i="6"/>
  <c r="M454" i="6"/>
  <c r="M434" i="6" s="1"/>
  <c r="F572" i="6"/>
  <c r="H547" i="6"/>
  <c r="H544" i="6" s="1"/>
  <c r="M629" i="6"/>
  <c r="F631" i="6"/>
  <c r="G626" i="6"/>
  <c r="K624" i="6"/>
  <c r="H476" i="6"/>
  <c r="G16" i="6" l="1"/>
  <c r="F38" i="6"/>
  <c r="F74" i="6"/>
  <c r="F627" i="6"/>
  <c r="L16" i="6"/>
  <c r="L13" i="6" s="1"/>
  <c r="F12" i="6"/>
  <c r="F139" i="6"/>
  <c r="I523" i="6"/>
  <c r="F523" i="6" s="1"/>
  <c r="I521" i="6"/>
  <c r="I434" i="6" s="1"/>
  <c r="H407" i="6"/>
  <c r="F407" i="6" s="1"/>
  <c r="J451" i="6"/>
  <c r="F547" i="6"/>
  <c r="F18" i="6"/>
  <c r="L434" i="6"/>
  <c r="L431" i="6" s="1"/>
  <c r="M16" i="6"/>
  <c r="K16" i="6"/>
  <c r="K13" i="6" s="1"/>
  <c r="I16" i="6"/>
  <c r="I13" i="6" s="1"/>
  <c r="H16" i="6"/>
  <c r="L451" i="6"/>
  <c r="F390" i="6"/>
  <c r="F355" i="6"/>
  <c r="F594" i="6"/>
  <c r="F28" i="6"/>
  <c r="F204" i="6"/>
  <c r="F69" i="6"/>
  <c r="F124" i="6"/>
  <c r="F229" i="6"/>
  <c r="G436" i="6"/>
  <c r="F436" i="6" s="1"/>
  <c r="F439" i="6"/>
  <c r="H406" i="6"/>
  <c r="G422" i="6"/>
  <c r="F336" i="6"/>
  <c r="G9" i="6"/>
  <c r="F419" i="6"/>
  <c r="G409" i="6"/>
  <c r="G624" i="6"/>
  <c r="F626" i="6"/>
  <c r="F629" i="6"/>
  <c r="M451" i="6"/>
  <c r="M433" i="6"/>
  <c r="G451" i="6"/>
  <c r="G433" i="6"/>
  <c r="G10" i="6" s="1"/>
  <c r="F453" i="6"/>
  <c r="F526" i="6"/>
  <c r="J224" i="6"/>
  <c r="F224" i="6" s="1"/>
  <c r="J222" i="6"/>
  <c r="J16" i="6" s="1"/>
  <c r="G134" i="6"/>
  <c r="F134" i="6" s="1"/>
  <c r="G13" i="6"/>
  <c r="F137" i="6"/>
  <c r="I154" i="6"/>
  <c r="I624" i="6"/>
  <c r="F625" i="6"/>
  <c r="F466" i="6"/>
  <c r="H587" i="6"/>
  <c r="F587" i="6" s="1"/>
  <c r="F592" i="6"/>
  <c r="F15" i="6"/>
  <c r="H473" i="6"/>
  <c r="F473" i="6" s="1"/>
  <c r="H434" i="6"/>
  <c r="H431" i="6" s="1"/>
  <c r="G434" i="6"/>
  <c r="F454" i="6"/>
  <c r="F476" i="6"/>
  <c r="I433" i="6"/>
  <c r="I451" i="6"/>
  <c r="H154" i="6"/>
  <c r="F155" i="6"/>
  <c r="L589" i="6"/>
  <c r="L586" i="6"/>
  <c r="F544" i="6"/>
  <c r="F244" i="6"/>
  <c r="I528" i="6"/>
  <c r="F528" i="6" s="1"/>
  <c r="K451" i="6"/>
  <c r="K433" i="6"/>
  <c r="G154" i="6"/>
  <c r="F157" i="6"/>
  <c r="J589" i="6"/>
  <c r="J586" i="6"/>
  <c r="H589" i="6"/>
  <c r="H586" i="6"/>
  <c r="F591" i="6"/>
  <c r="F424" i="6"/>
  <c r="H421" i="6"/>
  <c r="F421" i="6" s="1"/>
  <c r="F182" i="6"/>
  <c r="G179" i="6"/>
  <c r="F179" i="6" s="1"/>
  <c r="I9" i="6"/>
  <c r="F228" i="3"/>
  <c r="F227" i="3"/>
  <c r="F226" i="3"/>
  <c r="F225" i="3"/>
  <c r="M224" i="3"/>
  <c r="L224" i="3"/>
  <c r="K224" i="3"/>
  <c r="J224" i="3"/>
  <c r="I224" i="3"/>
  <c r="G224" i="3"/>
  <c r="F223" i="3"/>
  <c r="F222" i="3"/>
  <c r="F221" i="3"/>
  <c r="F220" i="3"/>
  <c r="M219" i="3"/>
  <c r="L219" i="3"/>
  <c r="K219" i="3"/>
  <c r="J219" i="3"/>
  <c r="I219" i="3"/>
  <c r="G219" i="3"/>
  <c r="I232" i="3"/>
  <c r="F219" i="3" l="1"/>
  <c r="F224" i="3"/>
  <c r="H405" i="6"/>
  <c r="L11" i="6"/>
  <c r="K11" i="6"/>
  <c r="M11" i="6"/>
  <c r="M13" i="6"/>
  <c r="F589" i="6"/>
  <c r="F451" i="6"/>
  <c r="F624" i="6"/>
  <c r="H9" i="6"/>
  <c r="F9" i="6" s="1"/>
  <c r="H13" i="6"/>
  <c r="F14" i="6"/>
  <c r="H584" i="6"/>
  <c r="F586" i="6"/>
  <c r="F409" i="6"/>
  <c r="G403" i="6"/>
  <c r="H10" i="6"/>
  <c r="F154" i="6"/>
  <c r="L584" i="6"/>
  <c r="L10" i="6"/>
  <c r="F434" i="6"/>
  <c r="J584" i="6"/>
  <c r="J10" i="6"/>
  <c r="K10" i="6"/>
  <c r="K431" i="6"/>
  <c r="I10" i="6"/>
  <c r="I431" i="6"/>
  <c r="J219" i="6"/>
  <c r="F219" i="6" s="1"/>
  <c r="F222" i="6"/>
  <c r="M10" i="6"/>
  <c r="M431" i="6"/>
  <c r="F433" i="6"/>
  <c r="G431" i="6"/>
  <c r="I11" i="6"/>
  <c r="I518" i="6"/>
  <c r="F518" i="6" s="1"/>
  <c r="F521" i="6"/>
  <c r="H11" i="6"/>
  <c r="F422" i="6"/>
  <c r="G406" i="6"/>
  <c r="I518" i="4"/>
  <c r="H478" i="4"/>
  <c r="I523" i="4"/>
  <c r="H626" i="4"/>
  <c r="H625" i="4"/>
  <c r="H624" i="4"/>
  <c r="H619" i="4" s="1"/>
  <c r="H623" i="4"/>
  <c r="H618" i="4" s="1"/>
  <c r="H622" i="4"/>
  <c r="H611" i="4"/>
  <c r="H606" i="4"/>
  <c r="H601" i="4"/>
  <c r="H596" i="4"/>
  <c r="H591" i="4"/>
  <c r="H589" i="4"/>
  <c r="H588" i="4"/>
  <c r="H583" i="4" s="1"/>
  <c r="H578" i="4" s="1"/>
  <c r="H566" i="4"/>
  <c r="H561" i="4" s="1"/>
  <c r="H564" i="4"/>
  <c r="H539" i="4" s="1"/>
  <c r="H546" i="4"/>
  <c r="H541" i="4"/>
  <c r="H538" i="4"/>
  <c r="H530" i="4"/>
  <c r="H528" i="4"/>
  <c r="H525" i="4" s="1"/>
  <c r="H523" i="4"/>
  <c r="H520" i="4" s="1"/>
  <c r="H517" i="4"/>
  <c r="H510" i="4"/>
  <c r="H505" i="4"/>
  <c r="H503" i="4"/>
  <c r="H500" i="4" s="1"/>
  <c r="H495" i="4"/>
  <c r="H493" i="4"/>
  <c r="H490" i="4" s="1"/>
  <c r="H485" i="4"/>
  <c r="H480" i="4"/>
  <c r="H474" i="4"/>
  <c r="H472" i="4"/>
  <c r="H471" i="4"/>
  <c r="H422" i="4" s="1"/>
  <c r="H463" i="4"/>
  <c r="H461" i="4"/>
  <c r="H460" i="4"/>
  <c r="H459" i="4"/>
  <c r="H458" i="4"/>
  <c r="H443" i="4" s="1"/>
  <c r="H451" i="4"/>
  <c r="H449" i="4"/>
  <c r="H429" i="4"/>
  <c r="H426" i="4" s="1"/>
  <c r="H425" i="4"/>
  <c r="H12" i="4" s="1"/>
  <c r="H248" i="4" s="1"/>
  <c r="H401" i="4"/>
  <c r="H393" i="4"/>
  <c r="H328" i="4" s="1"/>
  <c r="H392" i="4"/>
  <c r="H391" i="4"/>
  <c r="H385" i="4"/>
  <c r="H382" i="4"/>
  <c r="H381" i="4"/>
  <c r="H375" i="4"/>
  <c r="H355" i="4"/>
  <c r="H350" i="4"/>
  <c r="H348" i="4"/>
  <c r="H347" i="4"/>
  <c r="H346" i="4"/>
  <c r="H330" i="4"/>
  <c r="H329" i="4"/>
  <c r="H320" i="4"/>
  <c r="H314" i="4"/>
  <c r="H309" i="4"/>
  <c r="H304" i="4"/>
  <c r="H252" i="4"/>
  <c r="H249" i="4" s="1"/>
  <c r="H239" i="4"/>
  <c r="H234" i="4"/>
  <c r="H233" i="4"/>
  <c r="H231" i="4"/>
  <c r="H230" i="4"/>
  <c r="H224" i="4"/>
  <c r="H221" i="4"/>
  <c r="H220" i="4"/>
  <c r="H209" i="4"/>
  <c r="H208" i="4"/>
  <c r="H207" i="4"/>
  <c r="H206" i="4"/>
  <c r="H205" i="4"/>
  <c r="H199" i="4"/>
  <c r="H194" i="4"/>
  <c r="H182" i="4"/>
  <c r="H179" i="4" s="1"/>
  <c r="H174" i="4"/>
  <c r="H169" i="4"/>
  <c r="H164" i="4"/>
  <c r="H162" i="4"/>
  <c r="H160" i="4"/>
  <c r="H155" i="4" s="1"/>
  <c r="H156" i="4"/>
  <c r="H149" i="4"/>
  <c r="H144" i="4"/>
  <c r="H142" i="4"/>
  <c r="H139" i="4" s="1"/>
  <c r="H136" i="4"/>
  <c r="H135" i="4"/>
  <c r="H129" i="4"/>
  <c r="H127" i="4"/>
  <c r="H126" i="4"/>
  <c r="H125" i="4"/>
  <c r="H119" i="4"/>
  <c r="H92" i="4"/>
  <c r="H87" i="4" s="1"/>
  <c r="H84" i="4" s="1"/>
  <c r="H74" i="4"/>
  <c r="H73" i="4"/>
  <c r="H72" i="4"/>
  <c r="H71" i="4"/>
  <c r="H70" i="4"/>
  <c r="H64" i="4"/>
  <c r="H58" i="4"/>
  <c r="H42" i="4"/>
  <c r="H41" i="4"/>
  <c r="H40" i="4"/>
  <c r="H39" i="4"/>
  <c r="H32" i="4"/>
  <c r="H31" i="4"/>
  <c r="H30" i="4"/>
  <c r="H29" i="4"/>
  <c r="H23" i="4"/>
  <c r="H21" i="4"/>
  <c r="H257" i="3"/>
  <c r="I222" i="4"/>
  <c r="H536" i="4" l="1"/>
  <c r="L8" i="6"/>
  <c r="H473" i="4"/>
  <c r="H470" i="4" s="1"/>
  <c r="H475" i="4"/>
  <c r="H204" i="4"/>
  <c r="H345" i="4"/>
  <c r="F584" i="6"/>
  <c r="K8" i="6"/>
  <c r="M8" i="6"/>
  <c r="F431" i="6"/>
  <c r="F10" i="6"/>
  <c r="I8" i="6"/>
  <c r="H8" i="6"/>
  <c r="F406" i="6"/>
  <c r="G405" i="6"/>
  <c r="F405" i="6" s="1"/>
  <c r="J11" i="6"/>
  <c r="J8" i="6" s="1"/>
  <c r="J13" i="6"/>
  <c r="F13" i="6" s="1"/>
  <c r="F16" i="6"/>
  <c r="F403" i="6"/>
  <c r="G338" i="6"/>
  <c r="G400" i="6"/>
  <c r="F400" i="6" s="1"/>
  <c r="H38" i="4"/>
  <c r="H89" i="4"/>
  <c r="H444" i="4"/>
  <c r="H586" i="4"/>
  <c r="H124" i="4"/>
  <c r="H390" i="4"/>
  <c r="H14" i="4"/>
  <c r="H245" i="4" s="1"/>
  <c r="H28" i="4"/>
  <c r="H616" i="4"/>
  <c r="H137" i="4"/>
  <c r="H219" i="4"/>
  <c r="H380" i="4"/>
  <c r="H518" i="4"/>
  <c r="H515" i="4" s="1"/>
  <c r="H157" i="4"/>
  <c r="H154" i="4" s="1"/>
  <c r="H229" i="4"/>
  <c r="H69" i="4"/>
  <c r="H159" i="4"/>
  <c r="H326" i="4"/>
  <c r="H325" i="4" s="1"/>
  <c r="H423" i="4"/>
  <c r="H456" i="4"/>
  <c r="H621" i="4"/>
  <c r="H18" i="4"/>
  <c r="H446" i="4"/>
  <c r="H15" i="4"/>
  <c r="H584" i="4"/>
  <c r="H579" i="4" s="1"/>
  <c r="H576" i="4" s="1"/>
  <c r="F631" i="4"/>
  <c r="F630" i="4"/>
  <c r="F629" i="4"/>
  <c r="F628" i="4"/>
  <c r="F627" i="4"/>
  <c r="M626" i="4"/>
  <c r="L626" i="4"/>
  <c r="K626" i="4"/>
  <c r="J626" i="4"/>
  <c r="I626" i="4"/>
  <c r="G626" i="4"/>
  <c r="I625" i="4"/>
  <c r="G625" i="4"/>
  <c r="M624" i="4"/>
  <c r="M619" i="4" s="1"/>
  <c r="L624" i="4"/>
  <c r="L619" i="4" s="1"/>
  <c r="K624" i="4"/>
  <c r="K619" i="4" s="1"/>
  <c r="J624" i="4"/>
  <c r="I624" i="4"/>
  <c r="I619" i="4" s="1"/>
  <c r="G624" i="4"/>
  <c r="M623" i="4"/>
  <c r="M618" i="4" s="1"/>
  <c r="L623" i="4"/>
  <c r="K623" i="4"/>
  <c r="K618" i="4" s="1"/>
  <c r="J623" i="4"/>
  <c r="J621" i="4" s="1"/>
  <c r="I623" i="4"/>
  <c r="I618" i="4" s="1"/>
  <c r="G623" i="4"/>
  <c r="I622" i="4"/>
  <c r="I617" i="4" s="1"/>
  <c r="G622" i="4"/>
  <c r="F620" i="4"/>
  <c r="J619" i="4"/>
  <c r="L618" i="4"/>
  <c r="F615" i="4"/>
  <c r="F614" i="4"/>
  <c r="F613" i="4"/>
  <c r="F612" i="4"/>
  <c r="M611" i="4"/>
  <c r="L611" i="4"/>
  <c r="K611" i="4"/>
  <c r="J611" i="4"/>
  <c r="I611" i="4"/>
  <c r="F610" i="4"/>
  <c r="F609" i="4"/>
  <c r="F608" i="4"/>
  <c r="F607" i="4"/>
  <c r="M606" i="4"/>
  <c r="L606" i="4"/>
  <c r="K606" i="4"/>
  <c r="I606" i="4"/>
  <c r="G606" i="4"/>
  <c r="F605" i="4"/>
  <c r="F604" i="4"/>
  <c r="F603" i="4"/>
  <c r="F602" i="4"/>
  <c r="M601" i="4"/>
  <c r="L601" i="4"/>
  <c r="K601" i="4"/>
  <c r="I601" i="4"/>
  <c r="G601" i="4"/>
  <c r="F600" i="4"/>
  <c r="F599" i="4"/>
  <c r="F598" i="4"/>
  <c r="F597" i="4"/>
  <c r="M596" i="4"/>
  <c r="L596" i="4"/>
  <c r="K596" i="4"/>
  <c r="I596" i="4"/>
  <c r="G596" i="4"/>
  <c r="F595" i="4"/>
  <c r="F594" i="4"/>
  <c r="F593" i="4"/>
  <c r="F592" i="4"/>
  <c r="M591" i="4"/>
  <c r="L591" i="4"/>
  <c r="K591" i="4"/>
  <c r="I591" i="4"/>
  <c r="G591" i="4"/>
  <c r="F590" i="4"/>
  <c r="M589" i="4"/>
  <c r="M584" i="4" s="1"/>
  <c r="M579" i="4" s="1"/>
  <c r="L589" i="4"/>
  <c r="L584" i="4" s="1"/>
  <c r="L579" i="4" s="1"/>
  <c r="K589" i="4"/>
  <c r="J589" i="4"/>
  <c r="J584" i="4" s="1"/>
  <c r="J579" i="4" s="1"/>
  <c r="I589" i="4"/>
  <c r="I584" i="4" s="1"/>
  <c r="I579" i="4" s="1"/>
  <c r="G589" i="4"/>
  <c r="M588" i="4"/>
  <c r="M583" i="4" s="1"/>
  <c r="M578" i="4" s="1"/>
  <c r="M576" i="4" s="1"/>
  <c r="L588" i="4"/>
  <c r="K588" i="4"/>
  <c r="J588" i="4"/>
  <c r="I588" i="4"/>
  <c r="I583" i="4" s="1"/>
  <c r="I578" i="4" s="1"/>
  <c r="G588" i="4"/>
  <c r="G583" i="4" s="1"/>
  <c r="G578" i="4" s="1"/>
  <c r="F587" i="4"/>
  <c r="F585" i="4"/>
  <c r="K584" i="4"/>
  <c r="K579" i="4" s="1"/>
  <c r="K583" i="4"/>
  <c r="K578" i="4" s="1"/>
  <c r="F582" i="4"/>
  <c r="F580" i="4"/>
  <c r="F577" i="4"/>
  <c r="F575" i="4"/>
  <c r="F574" i="4"/>
  <c r="F573" i="4"/>
  <c r="F572" i="4"/>
  <c r="F571" i="4"/>
  <c r="F570" i="4"/>
  <c r="F569" i="4"/>
  <c r="F568" i="4"/>
  <c r="F567" i="4"/>
  <c r="I566" i="4"/>
  <c r="I561" i="4" s="1"/>
  <c r="F565" i="4"/>
  <c r="I564" i="4"/>
  <c r="I539" i="4" s="1"/>
  <c r="F563" i="4"/>
  <c r="F562" i="4"/>
  <c r="F560" i="4"/>
  <c r="F559" i="4"/>
  <c r="F558" i="4"/>
  <c r="F557" i="4"/>
  <c r="F556" i="4"/>
  <c r="F555" i="4"/>
  <c r="F554" i="4"/>
  <c r="F553" i="4"/>
  <c r="F552" i="4"/>
  <c r="F551" i="4"/>
  <c r="F550" i="4"/>
  <c r="F549" i="4"/>
  <c r="F548" i="4"/>
  <c r="F547" i="4"/>
  <c r="M546" i="4"/>
  <c r="L546" i="4"/>
  <c r="K546" i="4"/>
  <c r="J546" i="4"/>
  <c r="I546" i="4"/>
  <c r="G546" i="4"/>
  <c r="F545" i="4"/>
  <c r="F544" i="4"/>
  <c r="F543" i="4"/>
  <c r="F542" i="4"/>
  <c r="M541" i="4"/>
  <c r="L541" i="4"/>
  <c r="K541" i="4"/>
  <c r="G541" i="4"/>
  <c r="F540" i="4"/>
  <c r="M539" i="4"/>
  <c r="L539" i="4"/>
  <c r="K539" i="4"/>
  <c r="J539" i="4"/>
  <c r="G539" i="4"/>
  <c r="M538" i="4"/>
  <c r="L538" i="4"/>
  <c r="K538" i="4"/>
  <c r="J538" i="4"/>
  <c r="I538" i="4"/>
  <c r="G538" i="4"/>
  <c r="F537" i="4"/>
  <c r="F535" i="4"/>
  <c r="F534" i="4"/>
  <c r="F533" i="4"/>
  <c r="F532" i="4"/>
  <c r="F531" i="4"/>
  <c r="M530" i="4"/>
  <c r="L530" i="4"/>
  <c r="K530" i="4"/>
  <c r="J530" i="4"/>
  <c r="I530" i="4"/>
  <c r="G530" i="4"/>
  <c r="F529" i="4"/>
  <c r="I525" i="4"/>
  <c r="F527" i="4"/>
  <c r="F526" i="4"/>
  <c r="G525" i="4"/>
  <c r="F524" i="4"/>
  <c r="I520" i="4"/>
  <c r="F522" i="4"/>
  <c r="F521" i="4"/>
  <c r="G520" i="4"/>
  <c r="F519" i="4"/>
  <c r="M518" i="4"/>
  <c r="L518" i="4"/>
  <c r="K518" i="4"/>
  <c r="J518" i="4"/>
  <c r="J515" i="4" s="1"/>
  <c r="G518" i="4"/>
  <c r="K517" i="4"/>
  <c r="J517" i="4"/>
  <c r="I517" i="4"/>
  <c r="G517" i="4"/>
  <c r="F516" i="4"/>
  <c r="F514" i="4"/>
  <c r="F513" i="4"/>
  <c r="F512" i="4"/>
  <c r="F511" i="4"/>
  <c r="M510" i="4"/>
  <c r="L510" i="4"/>
  <c r="K510" i="4"/>
  <c r="J510" i="4"/>
  <c r="I510" i="4"/>
  <c r="G510" i="4"/>
  <c r="F509" i="4"/>
  <c r="F508" i="4"/>
  <c r="F507" i="4"/>
  <c r="F506" i="4"/>
  <c r="M505" i="4"/>
  <c r="L505" i="4"/>
  <c r="I505" i="4"/>
  <c r="G505" i="4"/>
  <c r="F504" i="4"/>
  <c r="M503" i="4"/>
  <c r="M500" i="4" s="1"/>
  <c r="L503" i="4"/>
  <c r="L500" i="4" s="1"/>
  <c r="I503" i="4"/>
  <c r="I500" i="4" s="1"/>
  <c r="F502" i="4"/>
  <c r="F501" i="4"/>
  <c r="G500" i="4"/>
  <c r="F499" i="4"/>
  <c r="F498" i="4"/>
  <c r="F497" i="4"/>
  <c r="F496" i="4"/>
  <c r="M495" i="4"/>
  <c r="L495" i="4"/>
  <c r="I495" i="4"/>
  <c r="G495" i="4"/>
  <c r="F494" i="4"/>
  <c r="M493" i="4"/>
  <c r="M490" i="4" s="1"/>
  <c r="L493" i="4"/>
  <c r="L490" i="4" s="1"/>
  <c r="I493" i="4"/>
  <c r="I490" i="4" s="1"/>
  <c r="G493" i="4"/>
  <c r="G490" i="4" s="1"/>
  <c r="F492" i="4"/>
  <c r="F491" i="4"/>
  <c r="F489" i="4"/>
  <c r="F488" i="4"/>
  <c r="F487" i="4"/>
  <c r="F486" i="4"/>
  <c r="M485" i="4"/>
  <c r="L485" i="4"/>
  <c r="K485" i="4"/>
  <c r="J485" i="4"/>
  <c r="I485" i="4"/>
  <c r="G485" i="4"/>
  <c r="F484" i="4"/>
  <c r="F483" i="4"/>
  <c r="F482" i="4"/>
  <c r="F481" i="4"/>
  <c r="M480" i="4"/>
  <c r="L480" i="4"/>
  <c r="K480" i="4"/>
  <c r="J480" i="4"/>
  <c r="I480" i="4"/>
  <c r="G480" i="4"/>
  <c r="F479" i="4"/>
  <c r="M478" i="4"/>
  <c r="M475" i="4" s="1"/>
  <c r="L478" i="4"/>
  <c r="I478" i="4"/>
  <c r="I475" i="4" s="1"/>
  <c r="G478" i="4"/>
  <c r="G475" i="4" s="1"/>
  <c r="F477" i="4"/>
  <c r="F476" i="4"/>
  <c r="L475" i="4"/>
  <c r="K475" i="4"/>
  <c r="J475" i="4"/>
  <c r="I474" i="4"/>
  <c r="G474" i="4"/>
  <c r="F474" i="4" s="1"/>
  <c r="K473" i="4"/>
  <c r="K470" i="4" s="1"/>
  <c r="J473" i="4"/>
  <c r="J470" i="4" s="1"/>
  <c r="I472" i="4"/>
  <c r="G472" i="4"/>
  <c r="I471" i="4"/>
  <c r="I422" i="4" s="1"/>
  <c r="G471" i="4"/>
  <c r="G422" i="4" s="1"/>
  <c r="F469" i="4"/>
  <c r="F468" i="4"/>
  <c r="F467" i="4"/>
  <c r="F466" i="4"/>
  <c r="F465" i="4"/>
  <c r="F464" i="4"/>
  <c r="M463" i="4"/>
  <c r="L463" i="4"/>
  <c r="K463" i="4"/>
  <c r="J463" i="4"/>
  <c r="I463" i="4"/>
  <c r="G463" i="4"/>
  <c r="F462" i="4"/>
  <c r="M461" i="4"/>
  <c r="L461" i="4"/>
  <c r="K461" i="4"/>
  <c r="J461" i="4"/>
  <c r="G461" i="4"/>
  <c r="M460" i="4"/>
  <c r="L460" i="4"/>
  <c r="K460" i="4"/>
  <c r="J460" i="4"/>
  <c r="I460" i="4"/>
  <c r="G460" i="4"/>
  <c r="M459" i="4"/>
  <c r="L459" i="4"/>
  <c r="K459" i="4"/>
  <c r="J459" i="4"/>
  <c r="I459" i="4"/>
  <c r="G459" i="4"/>
  <c r="M458" i="4"/>
  <c r="L458" i="4"/>
  <c r="K458" i="4"/>
  <c r="K443" i="4" s="1"/>
  <c r="J458" i="4"/>
  <c r="I458" i="4"/>
  <c r="I443" i="4" s="1"/>
  <c r="G458" i="4"/>
  <c r="F457" i="4"/>
  <c r="F455" i="4"/>
  <c r="F454" i="4"/>
  <c r="F453" i="4"/>
  <c r="F452" i="4"/>
  <c r="M451" i="4"/>
  <c r="L451" i="4"/>
  <c r="K451" i="4"/>
  <c r="J451" i="4"/>
  <c r="I451" i="4"/>
  <c r="G451" i="4"/>
  <c r="F450" i="4"/>
  <c r="M449" i="4"/>
  <c r="M446" i="4" s="1"/>
  <c r="L449" i="4"/>
  <c r="L446" i="4" s="1"/>
  <c r="K449" i="4"/>
  <c r="K446" i="4" s="1"/>
  <c r="J449" i="4"/>
  <c r="J446" i="4" s="1"/>
  <c r="I449" i="4"/>
  <c r="G449" i="4"/>
  <c r="G446" i="4" s="1"/>
  <c r="F448" i="4"/>
  <c r="F447" i="4"/>
  <c r="I446" i="4"/>
  <c r="F445" i="4"/>
  <c r="M443" i="4"/>
  <c r="G443" i="4"/>
  <c r="F442" i="4"/>
  <c r="F440" i="4"/>
  <c r="F439" i="4"/>
  <c r="F438" i="4"/>
  <c r="F437" i="4"/>
  <c r="G436" i="4"/>
  <c r="F436" i="4" s="1"/>
  <c r="G435" i="4"/>
  <c r="F435" i="4" s="1"/>
  <c r="G434" i="4"/>
  <c r="F434" i="4" s="1"/>
  <c r="G433" i="4"/>
  <c r="F433" i="4" s="1"/>
  <c r="G432" i="4"/>
  <c r="F432" i="4"/>
  <c r="F430" i="4"/>
  <c r="I429" i="4"/>
  <c r="G429" i="4"/>
  <c r="G426" i="4" s="1"/>
  <c r="F428" i="4"/>
  <c r="F427" i="4"/>
  <c r="I426" i="4"/>
  <c r="M425" i="4"/>
  <c r="M12" i="4" s="1"/>
  <c r="L425" i="4"/>
  <c r="L12" i="4" s="1"/>
  <c r="K425" i="4"/>
  <c r="K12" i="4" s="1"/>
  <c r="I425" i="4"/>
  <c r="G425" i="4"/>
  <c r="M422" i="4"/>
  <c r="M9" i="4" s="1"/>
  <c r="L422" i="4"/>
  <c r="L9" i="4" s="1"/>
  <c r="K422" i="4"/>
  <c r="F420" i="4"/>
  <c r="F419" i="4"/>
  <c r="F418" i="4"/>
  <c r="F417" i="4"/>
  <c r="I416" i="4"/>
  <c r="F416" i="4" s="1"/>
  <c r="M415" i="4"/>
  <c r="L415" i="4"/>
  <c r="K415" i="4"/>
  <c r="J415" i="4"/>
  <c r="I415" i="4"/>
  <c r="G415" i="4" s="1"/>
  <c r="M414" i="4"/>
  <c r="M411" i="4" s="1"/>
  <c r="L414" i="4"/>
  <c r="K414" i="4"/>
  <c r="K411" i="4" s="1"/>
  <c r="J414" i="4"/>
  <c r="J411" i="4" s="1"/>
  <c r="I414" i="4"/>
  <c r="M413" i="4"/>
  <c r="L413" i="4"/>
  <c r="K413" i="4"/>
  <c r="J413" i="4"/>
  <c r="I413" i="4"/>
  <c r="M412" i="4"/>
  <c r="L412" i="4"/>
  <c r="K412" i="4"/>
  <c r="J412" i="4"/>
  <c r="I412" i="4"/>
  <c r="L411" i="4"/>
  <c r="G411" i="4"/>
  <c r="M410" i="4"/>
  <c r="L410" i="4"/>
  <c r="K410" i="4"/>
  <c r="J410" i="4"/>
  <c r="I410" i="4"/>
  <c r="M409" i="4"/>
  <c r="L409" i="4"/>
  <c r="K409" i="4"/>
  <c r="J409" i="4"/>
  <c r="I409" i="4"/>
  <c r="M408" i="4"/>
  <c r="L408" i="4"/>
  <c r="K408" i="4"/>
  <c r="J408" i="4"/>
  <c r="I408" i="4"/>
  <c r="M407" i="4"/>
  <c r="L407" i="4"/>
  <c r="K407" i="4"/>
  <c r="J407" i="4"/>
  <c r="I407" i="4"/>
  <c r="M406" i="4"/>
  <c r="L406" i="4"/>
  <c r="K406" i="4"/>
  <c r="J406" i="4"/>
  <c r="I406" i="4"/>
  <c r="F405" i="4"/>
  <c r="F404" i="4"/>
  <c r="F403" i="4"/>
  <c r="F402" i="4"/>
  <c r="M401" i="4"/>
  <c r="M397" i="4" s="1"/>
  <c r="M396" i="4" s="1"/>
  <c r="M395" i="4" s="1"/>
  <c r="L401" i="4"/>
  <c r="L397" i="4" s="1"/>
  <c r="L396" i="4" s="1"/>
  <c r="L395" i="4" s="1"/>
  <c r="K401" i="4"/>
  <c r="J401" i="4"/>
  <c r="J397" i="4" s="1"/>
  <c r="J396" i="4" s="1"/>
  <c r="J395" i="4" s="1"/>
  <c r="I401" i="4"/>
  <c r="I397" i="4" s="1"/>
  <c r="I396" i="4" s="1"/>
  <c r="I395" i="4" s="1"/>
  <c r="G401" i="4"/>
  <c r="F400" i="4"/>
  <c r="F398" i="4"/>
  <c r="K397" i="4"/>
  <c r="K396" i="4" s="1"/>
  <c r="K395" i="4" s="1"/>
  <c r="F394" i="4"/>
  <c r="I393" i="4"/>
  <c r="I328" i="4" s="1"/>
  <c r="G392" i="4"/>
  <c r="F392" i="4" s="1"/>
  <c r="G391" i="4"/>
  <c r="M390" i="4"/>
  <c r="L390" i="4"/>
  <c r="K390" i="4"/>
  <c r="J390" i="4"/>
  <c r="F389" i="4"/>
  <c r="F388" i="4"/>
  <c r="F387" i="4"/>
  <c r="F386" i="4"/>
  <c r="M385" i="4"/>
  <c r="L385" i="4"/>
  <c r="K385" i="4"/>
  <c r="J385" i="4"/>
  <c r="I385" i="4"/>
  <c r="G385" i="4"/>
  <c r="F384" i="4"/>
  <c r="G383" i="4"/>
  <c r="F383" i="4" s="1"/>
  <c r="I382" i="4"/>
  <c r="I327" i="4" s="1"/>
  <c r="G382" i="4"/>
  <c r="I381" i="4"/>
  <c r="G381" i="4"/>
  <c r="G380" i="4" s="1"/>
  <c r="M380" i="4"/>
  <c r="L380" i="4"/>
  <c r="K380" i="4"/>
  <c r="J380" i="4"/>
  <c r="F379" i="4"/>
  <c r="F378" i="4"/>
  <c r="F377" i="4"/>
  <c r="F376" i="4"/>
  <c r="I375" i="4"/>
  <c r="F375" i="4" s="1"/>
  <c r="G375" i="4"/>
  <c r="F374" i="4"/>
  <c r="F373" i="4"/>
  <c r="F372" i="4"/>
  <c r="F371" i="4"/>
  <c r="I370" i="4"/>
  <c r="G370" i="4"/>
  <c r="G365" i="4" s="1"/>
  <c r="F369" i="4"/>
  <c r="G368" i="4"/>
  <c r="F368" i="4" s="1"/>
  <c r="F367" i="4"/>
  <c r="F366" i="4"/>
  <c r="M365" i="4"/>
  <c r="L365" i="4"/>
  <c r="K365" i="4"/>
  <c r="J365" i="4"/>
  <c r="I365" i="4"/>
  <c r="F364" i="4"/>
  <c r="F363" i="4"/>
  <c r="F362" i="4"/>
  <c r="F361" i="4"/>
  <c r="I360" i="4"/>
  <c r="F360" i="4" s="1"/>
  <c r="F359" i="4"/>
  <c r="F358" i="4"/>
  <c r="F357" i="4"/>
  <c r="F356" i="4"/>
  <c r="I355" i="4"/>
  <c r="G355" i="4"/>
  <c r="F354" i="4"/>
  <c r="F353" i="4"/>
  <c r="F352" i="4"/>
  <c r="F351" i="4"/>
  <c r="I350" i="4"/>
  <c r="G350" i="4"/>
  <c r="F349" i="4"/>
  <c r="G348" i="4"/>
  <c r="F348" i="4" s="1"/>
  <c r="G347" i="4"/>
  <c r="F347" i="4" s="1"/>
  <c r="I346" i="4"/>
  <c r="I345" i="4" s="1"/>
  <c r="G346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I330" i="4"/>
  <c r="G330" i="4"/>
  <c r="G329" i="4"/>
  <c r="M328" i="4"/>
  <c r="M325" i="4" s="1"/>
  <c r="L328" i="4"/>
  <c r="L325" i="4" s="1"/>
  <c r="K328" i="4"/>
  <c r="K325" i="4" s="1"/>
  <c r="J328" i="4"/>
  <c r="J325" i="4" s="1"/>
  <c r="G327" i="4"/>
  <c r="F324" i="4"/>
  <c r="F323" i="4"/>
  <c r="F322" i="4"/>
  <c r="F321" i="4"/>
  <c r="M320" i="4"/>
  <c r="L320" i="4"/>
  <c r="K320" i="4"/>
  <c r="J320" i="4"/>
  <c r="I320" i="4"/>
  <c r="G320" i="4"/>
  <c r="F319" i="4"/>
  <c r="F318" i="4"/>
  <c r="F317" i="4"/>
  <c r="F316" i="4"/>
  <c r="F315" i="4"/>
  <c r="M314" i="4"/>
  <c r="L314" i="4"/>
  <c r="K314" i="4"/>
  <c r="J314" i="4"/>
  <c r="I314" i="4"/>
  <c r="G314" i="4"/>
  <c r="F313" i="4"/>
  <c r="F312" i="4"/>
  <c r="F311" i="4"/>
  <c r="F310" i="4"/>
  <c r="M309" i="4"/>
  <c r="L309" i="4"/>
  <c r="K309" i="4"/>
  <c r="J309" i="4"/>
  <c r="I309" i="4"/>
  <c r="G309" i="4"/>
  <c r="F308" i="4"/>
  <c r="F307" i="4"/>
  <c r="F306" i="4"/>
  <c r="F305" i="4"/>
  <c r="M304" i="4"/>
  <c r="L304" i="4"/>
  <c r="K304" i="4"/>
  <c r="J304" i="4"/>
  <c r="I304" i="4"/>
  <c r="G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M252" i="4"/>
  <c r="M222" i="4" s="1"/>
  <c r="M219" i="4" s="1"/>
  <c r="L252" i="4"/>
  <c r="L249" i="4" s="1"/>
  <c r="K252" i="4"/>
  <c r="K249" i="4" s="1"/>
  <c r="J252" i="4"/>
  <c r="J249" i="4" s="1"/>
  <c r="I252" i="4"/>
  <c r="I249" i="4" s="1"/>
  <c r="F251" i="4"/>
  <c r="F250" i="4"/>
  <c r="F243" i="4"/>
  <c r="F242" i="4"/>
  <c r="F241" i="4"/>
  <c r="F240" i="4"/>
  <c r="I239" i="4"/>
  <c r="G239" i="4"/>
  <c r="F238" i="4"/>
  <c r="F237" i="4"/>
  <c r="F236" i="4"/>
  <c r="F235" i="4"/>
  <c r="M234" i="4"/>
  <c r="L234" i="4"/>
  <c r="K234" i="4"/>
  <c r="J234" i="4"/>
  <c r="I234" i="4"/>
  <c r="G234" i="4"/>
  <c r="I233" i="4"/>
  <c r="G233" i="4"/>
  <c r="F232" i="4"/>
  <c r="I231" i="4"/>
  <c r="G231" i="4"/>
  <c r="F231" i="4" s="1"/>
  <c r="I230" i="4"/>
  <c r="G230" i="4"/>
  <c r="M229" i="4"/>
  <c r="L229" i="4"/>
  <c r="K229" i="4"/>
  <c r="J229" i="4"/>
  <c r="F228" i="4"/>
  <c r="F226" i="4"/>
  <c r="F225" i="4"/>
  <c r="M224" i="4"/>
  <c r="L224" i="4"/>
  <c r="K224" i="4"/>
  <c r="I224" i="4"/>
  <c r="F223" i="4"/>
  <c r="I221" i="4"/>
  <c r="G221" i="4"/>
  <c r="I220" i="4"/>
  <c r="G220" i="4"/>
  <c r="F218" i="4"/>
  <c r="F217" i="4"/>
  <c r="F216" i="4"/>
  <c r="F215" i="4"/>
  <c r="M214" i="4"/>
  <c r="L214" i="4"/>
  <c r="K214" i="4"/>
  <c r="J214" i="4"/>
  <c r="I214" i="4"/>
  <c r="G214" i="4"/>
  <c r="F213" i="4"/>
  <c r="F212" i="4"/>
  <c r="F211" i="4"/>
  <c r="F210" i="4"/>
  <c r="M209" i="4"/>
  <c r="L209" i="4"/>
  <c r="K209" i="4"/>
  <c r="J209" i="4"/>
  <c r="I209" i="4"/>
  <c r="G209" i="4"/>
  <c r="M208" i="4"/>
  <c r="L208" i="4"/>
  <c r="K208" i="4"/>
  <c r="J208" i="4"/>
  <c r="I208" i="4"/>
  <c r="G208" i="4"/>
  <c r="M207" i="4"/>
  <c r="L207" i="4"/>
  <c r="K207" i="4"/>
  <c r="J207" i="4"/>
  <c r="I207" i="4"/>
  <c r="G207" i="4"/>
  <c r="M206" i="4"/>
  <c r="L206" i="4"/>
  <c r="K206" i="4"/>
  <c r="J206" i="4"/>
  <c r="I206" i="4"/>
  <c r="G206" i="4"/>
  <c r="M205" i="4"/>
  <c r="L205" i="4"/>
  <c r="K205" i="4"/>
  <c r="J205" i="4"/>
  <c r="I205" i="4"/>
  <c r="G205" i="4"/>
  <c r="F203" i="4"/>
  <c r="F202" i="4"/>
  <c r="F201" i="4"/>
  <c r="F200" i="4"/>
  <c r="M199" i="4"/>
  <c r="L199" i="4"/>
  <c r="K199" i="4"/>
  <c r="J199" i="4"/>
  <c r="I199" i="4"/>
  <c r="F198" i="4"/>
  <c r="F197" i="4"/>
  <c r="F196" i="4"/>
  <c r="F195" i="4"/>
  <c r="M194" i="4"/>
  <c r="L194" i="4"/>
  <c r="K194" i="4"/>
  <c r="J194" i="4"/>
  <c r="I194" i="4"/>
  <c r="G194" i="4"/>
  <c r="F193" i="4"/>
  <c r="F192" i="4"/>
  <c r="F191" i="4"/>
  <c r="F190" i="4"/>
  <c r="G189" i="4"/>
  <c r="F189" i="4" s="1"/>
  <c r="F188" i="4"/>
  <c r="F187" i="4"/>
  <c r="F186" i="4"/>
  <c r="F185" i="4"/>
  <c r="G184" i="4"/>
  <c r="F183" i="4"/>
  <c r="K182" i="4"/>
  <c r="K179" i="4" s="1"/>
  <c r="I182" i="4"/>
  <c r="F181" i="4"/>
  <c r="F180" i="4"/>
  <c r="M179" i="4"/>
  <c r="L179" i="4"/>
  <c r="F178" i="4"/>
  <c r="F177" i="4"/>
  <c r="F176" i="4"/>
  <c r="F175" i="4"/>
  <c r="I174" i="4"/>
  <c r="G174" i="4"/>
  <c r="F173" i="4"/>
  <c r="F172" i="4"/>
  <c r="F171" i="4"/>
  <c r="F170" i="4"/>
  <c r="M169" i="4"/>
  <c r="L169" i="4"/>
  <c r="K169" i="4"/>
  <c r="J169" i="4"/>
  <c r="I169" i="4"/>
  <c r="G169" i="4"/>
  <c r="F168" i="4"/>
  <c r="F167" i="4"/>
  <c r="F166" i="4"/>
  <c r="F165" i="4"/>
  <c r="M164" i="4"/>
  <c r="L164" i="4"/>
  <c r="K164" i="4"/>
  <c r="J164" i="4"/>
  <c r="I164" i="4"/>
  <c r="G164" i="4"/>
  <c r="F163" i="4"/>
  <c r="M162" i="4"/>
  <c r="L162" i="4"/>
  <c r="K162" i="4"/>
  <c r="J162" i="4"/>
  <c r="I162" i="4"/>
  <c r="G162" i="4"/>
  <c r="M161" i="4"/>
  <c r="L161" i="4"/>
  <c r="K161" i="4"/>
  <c r="J161" i="4"/>
  <c r="I161" i="4"/>
  <c r="I156" i="4" s="1"/>
  <c r="G161" i="4"/>
  <c r="G156" i="4" s="1"/>
  <c r="M160" i="4"/>
  <c r="L160" i="4"/>
  <c r="K160" i="4"/>
  <c r="J160" i="4"/>
  <c r="I160" i="4"/>
  <c r="G160" i="4"/>
  <c r="G155" i="4" s="1"/>
  <c r="F158" i="4"/>
  <c r="I155" i="4"/>
  <c r="F153" i="4"/>
  <c r="F152" i="4"/>
  <c r="F151" i="4"/>
  <c r="F150" i="4"/>
  <c r="M149" i="4"/>
  <c r="L149" i="4"/>
  <c r="K149" i="4"/>
  <c r="J149" i="4"/>
  <c r="I149" i="4"/>
  <c r="F148" i="4"/>
  <c r="F147" i="4"/>
  <c r="F146" i="4"/>
  <c r="F145" i="4"/>
  <c r="M144" i="4"/>
  <c r="L144" i="4"/>
  <c r="K144" i="4"/>
  <c r="J144" i="4"/>
  <c r="I144" i="4"/>
  <c r="G144" i="4"/>
  <c r="F143" i="4"/>
  <c r="M142" i="4"/>
  <c r="M139" i="4" s="1"/>
  <c r="L142" i="4"/>
  <c r="L137" i="4" s="1"/>
  <c r="L134" i="4" s="1"/>
  <c r="K142" i="4"/>
  <c r="K137" i="4" s="1"/>
  <c r="K134" i="4" s="1"/>
  <c r="J142" i="4"/>
  <c r="I142" i="4"/>
  <c r="I139" i="4" s="1"/>
  <c r="G142" i="4"/>
  <c r="G137" i="4" s="1"/>
  <c r="F141" i="4"/>
  <c r="F140" i="4"/>
  <c r="F138" i="4"/>
  <c r="I136" i="4"/>
  <c r="I134" i="4" s="1"/>
  <c r="G136" i="4"/>
  <c r="F136" i="4" s="1"/>
  <c r="I135" i="4"/>
  <c r="G135" i="4"/>
  <c r="F133" i="4"/>
  <c r="F132" i="4"/>
  <c r="F131" i="4"/>
  <c r="F130" i="4"/>
  <c r="M129" i="4"/>
  <c r="L129" i="4"/>
  <c r="K129" i="4"/>
  <c r="J129" i="4"/>
  <c r="I129" i="4"/>
  <c r="G129" i="4"/>
  <c r="F128" i="4"/>
  <c r="M127" i="4"/>
  <c r="L127" i="4"/>
  <c r="K127" i="4"/>
  <c r="J127" i="4"/>
  <c r="I127" i="4"/>
  <c r="G127" i="4"/>
  <c r="M126" i="4"/>
  <c r="L126" i="4"/>
  <c r="K126" i="4"/>
  <c r="J126" i="4"/>
  <c r="I126" i="4"/>
  <c r="G126" i="4"/>
  <c r="M125" i="4"/>
  <c r="L125" i="4"/>
  <c r="K125" i="4"/>
  <c r="J125" i="4"/>
  <c r="J124" i="4" s="1"/>
  <c r="I125" i="4"/>
  <c r="G125" i="4"/>
  <c r="F123" i="4"/>
  <c r="F122" i="4"/>
  <c r="F121" i="4"/>
  <c r="F120" i="4"/>
  <c r="G119" i="4"/>
  <c r="F119" i="4" s="1"/>
  <c r="F118" i="4"/>
  <c r="F117" i="4"/>
  <c r="F116" i="4"/>
  <c r="F115" i="4"/>
  <c r="G114" i="4"/>
  <c r="F114" i="4" s="1"/>
  <c r="F113" i="4"/>
  <c r="G112" i="4"/>
  <c r="F112" i="4" s="1"/>
  <c r="F111" i="4"/>
  <c r="F110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G92" i="4"/>
  <c r="G89" i="4" s="1"/>
  <c r="F91" i="4"/>
  <c r="F90" i="4"/>
  <c r="I89" i="4"/>
  <c r="F88" i="4"/>
  <c r="F86" i="4"/>
  <c r="F85" i="4"/>
  <c r="M84" i="4"/>
  <c r="L84" i="4"/>
  <c r="K84" i="4"/>
  <c r="J84" i="4"/>
  <c r="I84" i="4"/>
  <c r="F83" i="4"/>
  <c r="F82" i="4"/>
  <c r="F81" i="4"/>
  <c r="F80" i="4"/>
  <c r="F79" i="4"/>
  <c r="F78" i="4"/>
  <c r="I77" i="4"/>
  <c r="I74" i="4" s="1"/>
  <c r="F76" i="4"/>
  <c r="F75" i="4"/>
  <c r="M74" i="4"/>
  <c r="L74" i="4"/>
  <c r="K74" i="4"/>
  <c r="J74" i="4"/>
  <c r="G74" i="4"/>
  <c r="I73" i="4"/>
  <c r="G73" i="4"/>
  <c r="M72" i="4"/>
  <c r="L72" i="4"/>
  <c r="L69" i="4" s="1"/>
  <c r="K72" i="4"/>
  <c r="J72" i="4"/>
  <c r="G72" i="4"/>
  <c r="M71" i="4"/>
  <c r="L71" i="4"/>
  <c r="K71" i="4"/>
  <c r="J71" i="4"/>
  <c r="I71" i="4"/>
  <c r="G71" i="4"/>
  <c r="I70" i="4"/>
  <c r="G70" i="4"/>
  <c r="F68" i="4"/>
  <c r="F67" i="4"/>
  <c r="F66" i="4"/>
  <c r="F65" i="4"/>
  <c r="M64" i="4"/>
  <c r="L64" i="4"/>
  <c r="K64" i="4"/>
  <c r="J64" i="4"/>
  <c r="I64" i="4"/>
  <c r="G64" i="4"/>
  <c r="F63" i="4"/>
  <c r="F62" i="4"/>
  <c r="F61" i="4"/>
  <c r="F60" i="4"/>
  <c r="F59" i="4"/>
  <c r="M58" i="4"/>
  <c r="L58" i="4"/>
  <c r="K58" i="4"/>
  <c r="J58" i="4"/>
  <c r="I58" i="4"/>
  <c r="G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I42" i="4"/>
  <c r="F42" i="4" s="1"/>
  <c r="G42" i="4"/>
  <c r="M41" i="4"/>
  <c r="M38" i="4" s="1"/>
  <c r="L41" i="4"/>
  <c r="L38" i="4" s="1"/>
  <c r="K41" i="4"/>
  <c r="J41" i="4"/>
  <c r="J38" i="4" s="1"/>
  <c r="I41" i="4"/>
  <c r="G41" i="4"/>
  <c r="I40" i="4"/>
  <c r="I39" i="4"/>
  <c r="G39" i="4"/>
  <c r="K38" i="4"/>
  <c r="F37" i="4"/>
  <c r="F36" i="4"/>
  <c r="F35" i="4"/>
  <c r="F34" i="4"/>
  <c r="G33" i="4"/>
  <c r="F33" i="4" s="1"/>
  <c r="I32" i="4"/>
  <c r="G32" i="4"/>
  <c r="I31" i="4"/>
  <c r="G31" i="4"/>
  <c r="I30" i="4"/>
  <c r="G30" i="4"/>
  <c r="I29" i="4"/>
  <c r="G29" i="4"/>
  <c r="M28" i="4"/>
  <c r="L28" i="4"/>
  <c r="K28" i="4"/>
  <c r="J28" i="4"/>
  <c r="F27" i="4"/>
  <c r="F26" i="4"/>
  <c r="F25" i="4"/>
  <c r="F24" i="4"/>
  <c r="M23" i="4"/>
  <c r="L23" i="4"/>
  <c r="K23" i="4"/>
  <c r="J23" i="4"/>
  <c r="I23" i="4"/>
  <c r="G23" i="4"/>
  <c r="F22" i="4"/>
  <c r="M21" i="4"/>
  <c r="L21" i="4"/>
  <c r="K21" i="4"/>
  <c r="K18" i="4" s="1"/>
  <c r="J21" i="4"/>
  <c r="J18" i="4" s="1"/>
  <c r="I21" i="4"/>
  <c r="I18" i="4" s="1"/>
  <c r="G21" i="4"/>
  <c r="G18" i="4" s="1"/>
  <c r="F20" i="4"/>
  <c r="F19" i="4"/>
  <c r="M18" i="4"/>
  <c r="F17" i="4"/>
  <c r="K14" i="4"/>
  <c r="K9" i="4" s="1"/>
  <c r="J14" i="4"/>
  <c r="J9" i="4" s="1"/>
  <c r="J12" i="4"/>
  <c r="F70" i="4" l="1"/>
  <c r="J15" i="4"/>
  <c r="G12" i="4"/>
  <c r="H16" i="4"/>
  <c r="H11" i="4" s="1"/>
  <c r="J227" i="4"/>
  <c r="J222" i="4" s="1"/>
  <c r="J219" i="4" s="1"/>
  <c r="F485" i="4"/>
  <c r="F505" i="4"/>
  <c r="F77" i="4"/>
  <c r="F174" i="4"/>
  <c r="F208" i="4"/>
  <c r="F221" i="4"/>
  <c r="F239" i="4"/>
  <c r="F350" i="4"/>
  <c r="F458" i="4"/>
  <c r="F459" i="4"/>
  <c r="K586" i="4"/>
  <c r="F622" i="4"/>
  <c r="L616" i="4"/>
  <c r="K204" i="4"/>
  <c r="I38" i="4"/>
  <c r="I72" i="4"/>
  <c r="I69" i="4" s="1"/>
  <c r="M69" i="4"/>
  <c r="G204" i="4"/>
  <c r="F425" i="4"/>
  <c r="G456" i="4"/>
  <c r="F471" i="4"/>
  <c r="F589" i="4"/>
  <c r="F596" i="4"/>
  <c r="F304" i="4"/>
  <c r="F370" i="4"/>
  <c r="G431" i="4"/>
  <c r="F431" i="4" s="1"/>
  <c r="F31" i="4"/>
  <c r="F156" i="4"/>
  <c r="J157" i="4"/>
  <c r="J154" i="4" s="1"/>
  <c r="F355" i="4"/>
  <c r="G444" i="4"/>
  <c r="G441" i="4" s="1"/>
  <c r="F463" i="4"/>
  <c r="F546" i="4"/>
  <c r="H424" i="4"/>
  <c r="H421" i="4" s="1"/>
  <c r="F338" i="6"/>
  <c r="G335" i="6"/>
  <c r="F335" i="6" s="1"/>
  <c r="G11" i="6"/>
  <c r="F149" i="4"/>
  <c r="J69" i="4"/>
  <c r="F23" i="4"/>
  <c r="G38" i="4"/>
  <c r="K69" i="4"/>
  <c r="F161" i="4"/>
  <c r="M157" i="4"/>
  <c r="M154" i="4" s="1"/>
  <c r="I444" i="4"/>
  <c r="I441" i="4" s="1"/>
  <c r="K444" i="4"/>
  <c r="K424" i="4" s="1"/>
  <c r="I456" i="4"/>
  <c r="F472" i="4"/>
  <c r="L473" i="4"/>
  <c r="L470" i="4" s="1"/>
  <c r="F510" i="4"/>
  <c r="L536" i="4"/>
  <c r="I576" i="4"/>
  <c r="L621" i="4"/>
  <c r="H134" i="4"/>
  <c r="L139" i="4"/>
  <c r="F199" i="4"/>
  <c r="F309" i="4"/>
  <c r="F320" i="4"/>
  <c r="G412" i="4"/>
  <c r="G396" i="4" s="1"/>
  <c r="M456" i="4"/>
  <c r="F478" i="4"/>
  <c r="F495" i="4"/>
  <c r="F541" i="4"/>
  <c r="F601" i="4"/>
  <c r="F626" i="4"/>
  <c r="H441" i="4"/>
  <c r="G139" i="4"/>
  <c r="G134" i="4"/>
  <c r="M249" i="4"/>
  <c r="F314" i="4"/>
  <c r="F385" i="4"/>
  <c r="H413" i="4"/>
  <c r="H397" i="4" s="1"/>
  <c r="F460" i="4"/>
  <c r="G586" i="4"/>
  <c r="L586" i="4"/>
  <c r="F606" i="4"/>
  <c r="F520" i="4"/>
  <c r="F525" i="4"/>
  <c r="F475" i="4"/>
  <c r="I12" i="4"/>
  <c r="I248" i="4" s="1"/>
  <c r="F64" i="4"/>
  <c r="F74" i="4"/>
  <c r="G109" i="4"/>
  <c r="F109" i="4" s="1"/>
  <c r="F365" i="4"/>
  <c r="H414" i="4"/>
  <c r="H411" i="4" s="1"/>
  <c r="K581" i="4"/>
  <c r="M586" i="4"/>
  <c r="J618" i="4"/>
  <c r="J616" i="4" s="1"/>
  <c r="K15" i="4"/>
  <c r="K124" i="4"/>
  <c r="K139" i="4"/>
  <c r="K157" i="4"/>
  <c r="K154" i="4" s="1"/>
  <c r="F164" i="4"/>
  <c r="I204" i="4"/>
  <c r="M204" i="4"/>
  <c r="J224" i="4"/>
  <c r="F449" i="4"/>
  <c r="F451" i="4"/>
  <c r="M444" i="4"/>
  <c r="M441" i="4" s="1"/>
  <c r="F480" i="4"/>
  <c r="F503" i="4"/>
  <c r="K536" i="4"/>
  <c r="M581" i="4"/>
  <c r="G584" i="4"/>
  <c r="G579" i="4" s="1"/>
  <c r="K456" i="4"/>
  <c r="I581" i="4"/>
  <c r="F461" i="4"/>
  <c r="K576" i="4"/>
  <c r="J586" i="4"/>
  <c r="F591" i="4"/>
  <c r="I14" i="4"/>
  <c r="I245" i="4" s="1"/>
  <c r="F39" i="4"/>
  <c r="G69" i="4"/>
  <c r="G15" i="4"/>
  <c r="G246" i="4" s="1"/>
  <c r="F73" i="4"/>
  <c r="G124" i="4"/>
  <c r="L124" i="4"/>
  <c r="F194" i="4"/>
  <c r="J204" i="4"/>
  <c r="F220" i="4"/>
  <c r="K222" i="4"/>
  <c r="K219" i="4" s="1"/>
  <c r="G326" i="4"/>
  <c r="F326" i="4" s="1"/>
  <c r="I325" i="4"/>
  <c r="H412" i="4"/>
  <c r="H396" i="4" s="1"/>
  <c r="H395" i="4" s="1"/>
  <c r="H415" i="4"/>
  <c r="F415" i="4" s="1"/>
  <c r="J536" i="4"/>
  <c r="I586" i="4"/>
  <c r="H9" i="4"/>
  <c r="F32" i="4"/>
  <c r="F58" i="4"/>
  <c r="F71" i="4"/>
  <c r="F129" i="4"/>
  <c r="F160" i="4"/>
  <c r="F205" i="4"/>
  <c r="L204" i="4"/>
  <c r="F209" i="4"/>
  <c r="F381" i="4"/>
  <c r="H581" i="4"/>
  <c r="F41" i="4"/>
  <c r="G410" i="4"/>
  <c r="H410" i="4"/>
  <c r="I28" i="4"/>
  <c r="F30" i="4"/>
  <c r="L15" i="4"/>
  <c r="I15" i="4"/>
  <c r="I246" i="4" s="1"/>
  <c r="M15" i="4"/>
  <c r="F135" i="4"/>
  <c r="M137" i="4"/>
  <c r="M134" i="4" s="1"/>
  <c r="F142" i="4"/>
  <c r="F169" i="4"/>
  <c r="L157" i="4"/>
  <c r="L154" i="4" s="1"/>
  <c r="F230" i="4"/>
  <c r="I229" i="4"/>
  <c r="F327" i="4"/>
  <c r="G406" i="4"/>
  <c r="H406" i="4"/>
  <c r="G408" i="4"/>
  <c r="H408" i="4"/>
  <c r="G409" i="4"/>
  <c r="H409" i="4"/>
  <c r="F446" i="4"/>
  <c r="G407" i="4"/>
  <c r="H407" i="4"/>
  <c r="I124" i="4"/>
  <c r="M124" i="4"/>
  <c r="F127" i="4"/>
  <c r="F206" i="4"/>
  <c r="F214" i="4"/>
  <c r="I219" i="4"/>
  <c r="F401" i="4"/>
  <c r="H246" i="4"/>
  <c r="H10" i="4"/>
  <c r="H13" i="4"/>
  <c r="F500" i="4"/>
  <c r="F530" i="4"/>
  <c r="F29" i="4"/>
  <c r="G14" i="4"/>
  <c r="F162" i="4"/>
  <c r="G159" i="4"/>
  <c r="F159" i="4" s="1"/>
  <c r="G28" i="4"/>
  <c r="G248" i="4"/>
  <c r="F92" i="4"/>
  <c r="F89" i="4"/>
  <c r="F126" i="4"/>
  <c r="F144" i="4"/>
  <c r="F21" i="4"/>
  <c r="L18" i="4"/>
  <c r="F125" i="4"/>
  <c r="F184" i="4"/>
  <c r="G182" i="4"/>
  <c r="F234" i="4"/>
  <c r="G227" i="4"/>
  <c r="F329" i="4"/>
  <c r="I179" i="4"/>
  <c r="I157" i="4"/>
  <c r="I154" i="4" s="1"/>
  <c r="F207" i="4"/>
  <c r="F233" i="4"/>
  <c r="G229" i="4"/>
  <c r="J139" i="4"/>
  <c r="J137" i="4"/>
  <c r="J134" i="4" s="1"/>
  <c r="G413" i="4"/>
  <c r="K423" i="4"/>
  <c r="J456" i="4"/>
  <c r="J443" i="4"/>
  <c r="G536" i="4"/>
  <c r="F40" i="4"/>
  <c r="G87" i="4"/>
  <c r="L222" i="4"/>
  <c r="L219" i="4" s="1"/>
  <c r="F330" i="4"/>
  <c r="F346" i="4"/>
  <c r="F391" i="4"/>
  <c r="I411" i="4"/>
  <c r="F422" i="4"/>
  <c r="F426" i="4"/>
  <c r="F429" i="4"/>
  <c r="M423" i="4"/>
  <c r="L444" i="4"/>
  <c r="F493" i="4"/>
  <c r="G473" i="4"/>
  <c r="M473" i="4"/>
  <c r="M470" i="4" s="1"/>
  <c r="F523" i="4"/>
  <c r="F538" i="4"/>
  <c r="I536" i="4"/>
  <c r="M536" i="4"/>
  <c r="L583" i="4"/>
  <c r="F611" i="4"/>
  <c r="G621" i="4"/>
  <c r="K621" i="4"/>
  <c r="M616" i="4"/>
  <c r="F625" i="4"/>
  <c r="I380" i="4"/>
  <c r="F380" i="4" s="1"/>
  <c r="F382" i="4"/>
  <c r="G423" i="4"/>
  <c r="L456" i="4"/>
  <c r="L443" i="4"/>
  <c r="F490" i="4"/>
  <c r="F528" i="4"/>
  <c r="F566" i="4"/>
  <c r="F561" i="4"/>
  <c r="F588" i="4"/>
  <c r="I616" i="4"/>
  <c r="F624" i="4"/>
  <c r="G619" i="4"/>
  <c r="F619" i="4" s="1"/>
  <c r="F252" i="4"/>
  <c r="F249" i="4"/>
  <c r="G345" i="4"/>
  <c r="F345" i="4" s="1"/>
  <c r="I423" i="4"/>
  <c r="J444" i="4"/>
  <c r="J424" i="4" s="1"/>
  <c r="F517" i="4"/>
  <c r="G515" i="4"/>
  <c r="K515" i="4"/>
  <c r="F564" i="4"/>
  <c r="J583" i="4"/>
  <c r="F617" i="4"/>
  <c r="I621" i="4"/>
  <c r="M621" i="4"/>
  <c r="F623" i="4"/>
  <c r="G618" i="4"/>
  <c r="K616" i="4"/>
  <c r="I473" i="4"/>
  <c r="I470" i="4" s="1"/>
  <c r="K77" i="3"/>
  <c r="J77" i="3"/>
  <c r="I594" i="3"/>
  <c r="I593" i="3"/>
  <c r="I588" i="3" s="1"/>
  <c r="I583" i="3" s="1"/>
  <c r="I535" i="3"/>
  <c r="I483" i="3"/>
  <c r="I182" i="3"/>
  <c r="I77" i="3"/>
  <c r="I74" i="3" s="1"/>
  <c r="G424" i="4" l="1"/>
  <c r="F134" i="4"/>
  <c r="H247" i="4"/>
  <c r="F38" i="4"/>
  <c r="I10" i="4"/>
  <c r="F584" i="4"/>
  <c r="K441" i="4"/>
  <c r="F396" i="4"/>
  <c r="L424" i="4"/>
  <c r="F586" i="4"/>
  <c r="I9" i="4"/>
  <c r="H8" i="4"/>
  <c r="F72" i="4"/>
  <c r="F11" i="6"/>
  <c r="G8" i="6"/>
  <c r="F8" i="6" s="1"/>
  <c r="F28" i="4"/>
  <c r="F408" i="4"/>
  <c r="F69" i="4"/>
  <c r="F124" i="4"/>
  <c r="F15" i="4"/>
  <c r="F139" i="4"/>
  <c r="H244" i="4"/>
  <c r="F204" i="4"/>
  <c r="F518" i="4"/>
  <c r="I424" i="4"/>
  <c r="K16" i="4"/>
  <c r="F412" i="4"/>
  <c r="G576" i="4"/>
  <c r="F579" i="4"/>
  <c r="F456" i="4"/>
  <c r="M424" i="4"/>
  <c r="F407" i="4"/>
  <c r="G581" i="4"/>
  <c r="F229" i="4"/>
  <c r="F18" i="4"/>
  <c r="J16" i="4"/>
  <c r="J11" i="4" s="1"/>
  <c r="F12" i="4"/>
  <c r="F410" i="4"/>
  <c r="M421" i="4"/>
  <c r="M16" i="4"/>
  <c r="M11" i="4" s="1"/>
  <c r="M10" i="4"/>
  <c r="F409" i="4"/>
  <c r="G399" i="4"/>
  <c r="F406" i="4"/>
  <c r="F155" i="4"/>
  <c r="F536" i="4"/>
  <c r="L581" i="4"/>
  <c r="L578" i="4"/>
  <c r="L576" i="4" s="1"/>
  <c r="F182" i="4"/>
  <c r="G179" i="4"/>
  <c r="F179" i="4" s="1"/>
  <c r="I16" i="4"/>
  <c r="L16" i="4"/>
  <c r="F248" i="4"/>
  <c r="J581" i="4"/>
  <c r="J578" i="4"/>
  <c r="J576" i="4" s="1"/>
  <c r="L423" i="4"/>
  <c r="L441" i="4"/>
  <c r="F443" i="4"/>
  <c r="F621" i="4"/>
  <c r="I515" i="4"/>
  <c r="F515" i="4" s="1"/>
  <c r="F411" i="4"/>
  <c r="F414" i="4"/>
  <c r="F227" i="4"/>
  <c r="G222" i="4"/>
  <c r="G224" i="4"/>
  <c r="F224" i="4" s="1"/>
  <c r="G157" i="4"/>
  <c r="F14" i="4"/>
  <c r="G245" i="4"/>
  <c r="G9" i="4"/>
  <c r="F9" i="4" s="1"/>
  <c r="F444" i="4"/>
  <c r="J441" i="4"/>
  <c r="J423" i="4"/>
  <c r="F137" i="4"/>
  <c r="F246" i="4"/>
  <c r="F583" i="4"/>
  <c r="F423" i="4"/>
  <c r="G421" i="4"/>
  <c r="G10" i="4"/>
  <c r="G470" i="4"/>
  <c r="F470" i="4" s="1"/>
  <c r="F473" i="4"/>
  <c r="G616" i="4"/>
  <c r="F616" i="4" s="1"/>
  <c r="F618" i="4"/>
  <c r="G84" i="4"/>
  <c r="F84" i="4" s="1"/>
  <c r="F87" i="4"/>
  <c r="F539" i="4"/>
  <c r="K421" i="4"/>
  <c r="K10" i="4"/>
  <c r="G397" i="4"/>
  <c r="F413" i="4"/>
  <c r="H207" i="3"/>
  <c r="I11" i="4" l="1"/>
  <c r="I8" i="4" s="1"/>
  <c r="M8" i="4"/>
  <c r="F441" i="4"/>
  <c r="M13" i="4"/>
  <c r="K11" i="4"/>
  <c r="K8" i="4" s="1"/>
  <c r="K13" i="4"/>
  <c r="F399" i="4"/>
  <c r="G393" i="4"/>
  <c r="J13" i="4"/>
  <c r="F424" i="4"/>
  <c r="J421" i="4"/>
  <c r="J10" i="4"/>
  <c r="J8" i="4" s="1"/>
  <c r="G219" i="4"/>
  <c r="F219" i="4" s="1"/>
  <c r="F222" i="4"/>
  <c r="L10" i="4"/>
  <c r="L421" i="4"/>
  <c r="I421" i="4"/>
  <c r="F397" i="4"/>
  <c r="G395" i="4"/>
  <c r="F395" i="4" s="1"/>
  <c r="G16" i="4"/>
  <c r="F576" i="4"/>
  <c r="F578" i="4"/>
  <c r="G154" i="4"/>
  <c r="F154" i="4" s="1"/>
  <c r="F157" i="4"/>
  <c r="L11" i="4"/>
  <c r="L13" i="4"/>
  <c r="F581" i="4"/>
  <c r="F245" i="4"/>
  <c r="I247" i="4"/>
  <c r="I244" i="4" s="1"/>
  <c r="I13" i="4"/>
  <c r="I508" i="3"/>
  <c r="I463" i="3"/>
  <c r="I448" i="3" s="1"/>
  <c r="I522" i="3"/>
  <c r="G390" i="4" l="1"/>
  <c r="F390" i="4" s="1"/>
  <c r="F393" i="4"/>
  <c r="G328" i="4"/>
  <c r="F421" i="4"/>
  <c r="G247" i="4"/>
  <c r="F16" i="4"/>
  <c r="G11" i="4"/>
  <c r="F11" i="4" s="1"/>
  <c r="G13" i="4"/>
  <c r="F13" i="4" s="1"/>
  <c r="L8" i="4"/>
  <c r="F10" i="4"/>
  <c r="I207" i="3"/>
  <c r="G207" i="3"/>
  <c r="F328" i="4" l="1"/>
  <c r="G325" i="4"/>
  <c r="F325" i="4" s="1"/>
  <c r="F247" i="4"/>
  <c r="G244" i="4"/>
  <c r="F244" i="4" s="1"/>
  <c r="G8" i="4"/>
  <c r="F8" i="4" s="1"/>
  <c r="I244" i="3"/>
  <c r="J629" i="3" l="1"/>
  <c r="K629" i="3"/>
  <c r="L629" i="3"/>
  <c r="M629" i="3"/>
  <c r="I629" i="3"/>
  <c r="J523" i="3"/>
  <c r="K523" i="3"/>
  <c r="L523" i="3"/>
  <c r="M523" i="3"/>
  <c r="F635" i="3"/>
  <c r="F539" i="3"/>
  <c r="F22" i="3" l="1"/>
  <c r="F24" i="3"/>
  <c r="F25" i="3"/>
  <c r="F26" i="3"/>
  <c r="F27" i="3"/>
  <c r="F34" i="3"/>
  <c r="F35" i="3"/>
  <c r="F36" i="3"/>
  <c r="F37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9" i="3"/>
  <c r="F60" i="3"/>
  <c r="F61" i="3"/>
  <c r="F62" i="3"/>
  <c r="F63" i="3"/>
  <c r="F65" i="3"/>
  <c r="F66" i="3"/>
  <c r="F67" i="3"/>
  <c r="F68" i="3"/>
  <c r="F75" i="3"/>
  <c r="F76" i="3"/>
  <c r="F77" i="3"/>
  <c r="F78" i="3"/>
  <c r="F79" i="3"/>
  <c r="F80" i="3"/>
  <c r="F81" i="3"/>
  <c r="F82" i="3"/>
  <c r="F83" i="3"/>
  <c r="F85" i="3"/>
  <c r="F86" i="3"/>
  <c r="F88" i="3"/>
  <c r="F90" i="3"/>
  <c r="F91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10" i="3"/>
  <c r="F111" i="3"/>
  <c r="F113" i="3"/>
  <c r="F115" i="3"/>
  <c r="F116" i="3"/>
  <c r="F117" i="3"/>
  <c r="F118" i="3"/>
  <c r="F120" i="3"/>
  <c r="F121" i="3"/>
  <c r="F122" i="3"/>
  <c r="F123" i="3"/>
  <c r="F128" i="3"/>
  <c r="F130" i="3"/>
  <c r="F131" i="3"/>
  <c r="F132" i="3"/>
  <c r="F133" i="3"/>
  <c r="F138" i="3"/>
  <c r="F140" i="3"/>
  <c r="F141" i="3"/>
  <c r="F143" i="3"/>
  <c r="F145" i="3"/>
  <c r="F146" i="3"/>
  <c r="F147" i="3"/>
  <c r="F148" i="3"/>
  <c r="F150" i="3"/>
  <c r="F151" i="3"/>
  <c r="F152" i="3"/>
  <c r="F153" i="3"/>
  <c r="F158" i="3"/>
  <c r="F163" i="3"/>
  <c r="F165" i="3"/>
  <c r="F166" i="3"/>
  <c r="F167" i="3"/>
  <c r="F168" i="3"/>
  <c r="F170" i="3"/>
  <c r="F171" i="3"/>
  <c r="F172" i="3"/>
  <c r="F173" i="3"/>
  <c r="F175" i="3"/>
  <c r="F176" i="3"/>
  <c r="F177" i="3"/>
  <c r="F178" i="3"/>
  <c r="F180" i="3"/>
  <c r="F181" i="3"/>
  <c r="F183" i="3"/>
  <c r="F185" i="3"/>
  <c r="F186" i="3"/>
  <c r="F187" i="3"/>
  <c r="F188" i="3"/>
  <c r="F190" i="3"/>
  <c r="F191" i="3"/>
  <c r="F192" i="3"/>
  <c r="F193" i="3"/>
  <c r="F195" i="3"/>
  <c r="F196" i="3"/>
  <c r="F197" i="3"/>
  <c r="F198" i="3"/>
  <c r="F200" i="3"/>
  <c r="F201" i="3"/>
  <c r="F202" i="3"/>
  <c r="F203" i="3"/>
  <c r="F210" i="3"/>
  <c r="F211" i="3"/>
  <c r="F212" i="3"/>
  <c r="F213" i="3"/>
  <c r="F215" i="3"/>
  <c r="F216" i="3"/>
  <c r="F217" i="3"/>
  <c r="F218" i="3"/>
  <c r="F233" i="3"/>
  <c r="F235" i="3"/>
  <c r="F236" i="3"/>
  <c r="F238" i="3"/>
  <c r="F242" i="3"/>
  <c r="F245" i="3"/>
  <c r="F246" i="3"/>
  <c r="F247" i="3"/>
  <c r="F248" i="3"/>
  <c r="F250" i="3"/>
  <c r="F251" i="3"/>
  <c r="F252" i="3"/>
  <c r="F253" i="3"/>
  <c r="F255" i="3"/>
  <c r="F256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10" i="3"/>
  <c r="F311" i="3"/>
  <c r="F312" i="3"/>
  <c r="F313" i="3"/>
  <c r="F315" i="3"/>
  <c r="F316" i="3"/>
  <c r="F317" i="3"/>
  <c r="F318" i="3"/>
  <c r="F320" i="3"/>
  <c r="F321" i="3"/>
  <c r="F322" i="3"/>
  <c r="F323" i="3"/>
  <c r="F324" i="3"/>
  <c r="F326" i="3"/>
  <c r="F327" i="3"/>
  <c r="F328" i="3"/>
  <c r="F329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4" i="3"/>
  <c r="F356" i="3"/>
  <c r="F357" i="3"/>
  <c r="F358" i="3"/>
  <c r="F359" i="3"/>
  <c r="F361" i="3"/>
  <c r="F362" i="3"/>
  <c r="F363" i="3"/>
  <c r="F364" i="3"/>
  <c r="F366" i="3"/>
  <c r="F367" i="3"/>
  <c r="F368" i="3"/>
  <c r="F369" i="3"/>
  <c r="F371" i="3"/>
  <c r="F372" i="3"/>
  <c r="F374" i="3"/>
  <c r="F376" i="3"/>
  <c r="F377" i="3"/>
  <c r="F378" i="3"/>
  <c r="F379" i="3"/>
  <c r="F381" i="3"/>
  <c r="F382" i="3"/>
  <c r="F383" i="3"/>
  <c r="F384" i="3"/>
  <c r="F389" i="3"/>
  <c r="F391" i="3"/>
  <c r="F392" i="3"/>
  <c r="F393" i="3"/>
  <c r="F394" i="3"/>
  <c r="F399" i="3"/>
  <c r="F403" i="3"/>
  <c r="F405" i="3"/>
  <c r="F407" i="3"/>
  <c r="F408" i="3"/>
  <c r="F409" i="3"/>
  <c r="F410" i="3"/>
  <c r="F422" i="3"/>
  <c r="F423" i="3"/>
  <c r="F424" i="3"/>
  <c r="F425" i="3"/>
  <c r="F432" i="3"/>
  <c r="F433" i="3"/>
  <c r="F435" i="3"/>
  <c r="F442" i="3"/>
  <c r="F443" i="3"/>
  <c r="F444" i="3"/>
  <c r="F445" i="3"/>
  <c r="F447" i="3"/>
  <c r="F450" i="3"/>
  <c r="F452" i="3"/>
  <c r="F453" i="3"/>
  <c r="F455" i="3"/>
  <c r="F457" i="3"/>
  <c r="F458" i="3"/>
  <c r="F459" i="3"/>
  <c r="F460" i="3"/>
  <c r="F462" i="3"/>
  <c r="F467" i="3"/>
  <c r="F469" i="3"/>
  <c r="F470" i="3"/>
  <c r="F471" i="3"/>
  <c r="F472" i="3"/>
  <c r="F473" i="3"/>
  <c r="F474" i="3"/>
  <c r="F481" i="3"/>
  <c r="F482" i="3"/>
  <c r="F484" i="3"/>
  <c r="F486" i="3"/>
  <c r="F487" i="3"/>
  <c r="F488" i="3"/>
  <c r="F489" i="3"/>
  <c r="F491" i="3"/>
  <c r="F492" i="3"/>
  <c r="F493" i="3"/>
  <c r="F494" i="3"/>
  <c r="F496" i="3"/>
  <c r="F497" i="3"/>
  <c r="F499" i="3"/>
  <c r="F501" i="3"/>
  <c r="F502" i="3"/>
  <c r="F503" i="3"/>
  <c r="F504" i="3"/>
  <c r="F506" i="3"/>
  <c r="F507" i="3"/>
  <c r="F509" i="3"/>
  <c r="F511" i="3"/>
  <c r="F512" i="3"/>
  <c r="F513" i="3"/>
  <c r="F514" i="3"/>
  <c r="F516" i="3"/>
  <c r="F517" i="3"/>
  <c r="F518" i="3"/>
  <c r="F519" i="3"/>
  <c r="F521" i="3"/>
  <c r="F524" i="3"/>
  <c r="F526" i="3"/>
  <c r="F527" i="3"/>
  <c r="F529" i="3"/>
  <c r="F531" i="3"/>
  <c r="F532" i="3"/>
  <c r="F534" i="3"/>
  <c r="F536" i="3"/>
  <c r="F537" i="3"/>
  <c r="F538" i="3"/>
  <c r="F540" i="3"/>
  <c r="F542" i="3"/>
  <c r="F545" i="3"/>
  <c r="F547" i="3"/>
  <c r="F548" i="3"/>
  <c r="F549" i="3"/>
  <c r="F550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7" i="3"/>
  <c r="F568" i="3"/>
  <c r="F570" i="3"/>
  <c r="F572" i="3"/>
  <c r="F573" i="3"/>
  <c r="F574" i="3"/>
  <c r="F575" i="3"/>
  <c r="F576" i="3"/>
  <c r="F577" i="3"/>
  <c r="F578" i="3"/>
  <c r="F579" i="3"/>
  <c r="F580" i="3"/>
  <c r="F582" i="3"/>
  <c r="F585" i="3"/>
  <c r="F587" i="3"/>
  <c r="F590" i="3"/>
  <c r="F592" i="3"/>
  <c r="F595" i="3"/>
  <c r="F597" i="3"/>
  <c r="F598" i="3"/>
  <c r="F599" i="3"/>
  <c r="F600" i="3"/>
  <c r="F602" i="3"/>
  <c r="F603" i="3"/>
  <c r="F604" i="3"/>
  <c r="F605" i="3"/>
  <c r="F607" i="3"/>
  <c r="F608" i="3"/>
  <c r="F609" i="3"/>
  <c r="F610" i="3"/>
  <c r="F612" i="3"/>
  <c r="F613" i="3"/>
  <c r="F614" i="3"/>
  <c r="F615" i="3"/>
  <c r="F617" i="3"/>
  <c r="F618" i="3"/>
  <c r="F619" i="3"/>
  <c r="F620" i="3"/>
  <c r="F625" i="3"/>
  <c r="F632" i="3"/>
  <c r="F633" i="3"/>
  <c r="F634" i="3"/>
  <c r="F636" i="3"/>
  <c r="H594" i="3" l="1"/>
  <c r="H589" i="3" s="1"/>
  <c r="H584" i="3" s="1"/>
  <c r="I589" i="3"/>
  <c r="I584" i="3" s="1"/>
  <c r="I581" i="3" s="1"/>
  <c r="J594" i="3"/>
  <c r="J589" i="3" s="1"/>
  <c r="J584" i="3" s="1"/>
  <c r="K594" i="3"/>
  <c r="K589" i="3" s="1"/>
  <c r="K584" i="3" s="1"/>
  <c r="L594" i="3"/>
  <c r="L591" i="3" s="1"/>
  <c r="M594" i="3"/>
  <c r="M589" i="3" s="1"/>
  <c r="M584" i="3" s="1"/>
  <c r="G594" i="3"/>
  <c r="H593" i="3"/>
  <c r="H588" i="3" s="1"/>
  <c r="H583" i="3" s="1"/>
  <c r="J593" i="3"/>
  <c r="J588" i="3" s="1"/>
  <c r="J583" i="3" s="1"/>
  <c r="K593" i="3"/>
  <c r="K588" i="3" s="1"/>
  <c r="K583" i="3" s="1"/>
  <c r="L593" i="3"/>
  <c r="L588" i="3" s="1"/>
  <c r="L583" i="3" s="1"/>
  <c r="M593" i="3"/>
  <c r="M588" i="3" s="1"/>
  <c r="M583" i="3" s="1"/>
  <c r="G593" i="3"/>
  <c r="J616" i="3"/>
  <c r="K616" i="3"/>
  <c r="L616" i="3"/>
  <c r="M616" i="3"/>
  <c r="I616" i="3"/>
  <c r="M611" i="3"/>
  <c r="L611" i="3"/>
  <c r="K611" i="3"/>
  <c r="I611" i="3"/>
  <c r="H611" i="3"/>
  <c r="G611" i="3"/>
  <c r="M606" i="3"/>
  <c r="L606" i="3"/>
  <c r="K606" i="3"/>
  <c r="I606" i="3"/>
  <c r="H606" i="3"/>
  <c r="G606" i="3"/>
  <c r="H581" i="3" l="1"/>
  <c r="J591" i="3"/>
  <c r="K581" i="3"/>
  <c r="L589" i="3"/>
  <c r="L584" i="3" s="1"/>
  <c r="L581" i="3" s="1"/>
  <c r="F611" i="3"/>
  <c r="J581" i="3"/>
  <c r="M581" i="3"/>
  <c r="G591" i="3"/>
  <c r="F594" i="3"/>
  <c r="G589" i="3"/>
  <c r="F593" i="3"/>
  <c r="F606" i="3"/>
  <c r="M586" i="3"/>
  <c r="K591" i="3"/>
  <c r="G588" i="3"/>
  <c r="I586" i="3"/>
  <c r="H586" i="3"/>
  <c r="K586" i="3"/>
  <c r="J586" i="3"/>
  <c r="M591" i="3"/>
  <c r="I591" i="3"/>
  <c r="H591" i="3"/>
  <c r="H601" i="3"/>
  <c r="I601" i="3"/>
  <c r="K601" i="3"/>
  <c r="L601" i="3"/>
  <c r="M601" i="3"/>
  <c r="J551" i="3"/>
  <c r="K551" i="3"/>
  <c r="L551" i="3"/>
  <c r="M551" i="3"/>
  <c r="J535" i="3"/>
  <c r="K535" i="3"/>
  <c r="L535" i="3"/>
  <c r="M535" i="3"/>
  <c r="I490" i="3"/>
  <c r="J490" i="3"/>
  <c r="K490" i="3"/>
  <c r="L490" i="3"/>
  <c r="M490" i="3"/>
  <c r="H466" i="3"/>
  <c r="J466" i="3"/>
  <c r="K466" i="3"/>
  <c r="L466" i="3"/>
  <c r="M466" i="3"/>
  <c r="G466" i="3"/>
  <c r="H465" i="3"/>
  <c r="I465" i="3"/>
  <c r="J465" i="3"/>
  <c r="K465" i="3"/>
  <c r="L465" i="3"/>
  <c r="M465" i="3"/>
  <c r="G465" i="3"/>
  <c r="I464" i="3"/>
  <c r="J464" i="3"/>
  <c r="K464" i="3"/>
  <c r="L464" i="3"/>
  <c r="M464" i="3"/>
  <c r="H464" i="3"/>
  <c r="H468" i="3"/>
  <c r="I468" i="3"/>
  <c r="J468" i="3"/>
  <c r="K468" i="3"/>
  <c r="L468" i="3"/>
  <c r="M468" i="3"/>
  <c r="G468" i="3"/>
  <c r="G464" i="3"/>
  <c r="H463" i="3"/>
  <c r="H448" i="3" s="1"/>
  <c r="J463" i="3"/>
  <c r="J448" i="3" s="1"/>
  <c r="K463" i="3"/>
  <c r="K448" i="3" s="1"/>
  <c r="L463" i="3"/>
  <c r="L448" i="3" s="1"/>
  <c r="M463" i="3"/>
  <c r="M448" i="3" s="1"/>
  <c r="M428" i="3" s="1"/>
  <c r="G463" i="3"/>
  <c r="J454" i="3"/>
  <c r="K454" i="3"/>
  <c r="K451" i="3" s="1"/>
  <c r="L454" i="3"/>
  <c r="L451" i="3" s="1"/>
  <c r="M454" i="3"/>
  <c r="M451" i="3" s="1"/>
  <c r="J456" i="3"/>
  <c r="K456" i="3"/>
  <c r="L456" i="3"/>
  <c r="M456" i="3"/>
  <c r="I454" i="3"/>
  <c r="H72" i="3"/>
  <c r="I72" i="3"/>
  <c r="J72" i="3"/>
  <c r="K72" i="3"/>
  <c r="L72" i="3"/>
  <c r="M72" i="3"/>
  <c r="H71" i="3"/>
  <c r="I71" i="3"/>
  <c r="J71" i="3"/>
  <c r="K71" i="3"/>
  <c r="L71" i="3"/>
  <c r="M71" i="3"/>
  <c r="M631" i="3"/>
  <c r="M624" i="3"/>
  <c r="M628" i="3"/>
  <c r="M623" i="3" s="1"/>
  <c r="M596" i="3"/>
  <c r="M546" i="3"/>
  <c r="M544" i="3"/>
  <c r="M543" i="3"/>
  <c r="M515" i="3"/>
  <c r="M510" i="3"/>
  <c r="M508" i="3"/>
  <c r="M500" i="3"/>
  <c r="M498" i="3"/>
  <c r="M495" i="3" s="1"/>
  <c r="M485" i="3"/>
  <c r="M483" i="3"/>
  <c r="M480" i="3" s="1"/>
  <c r="M430" i="3"/>
  <c r="M12" i="3" s="1"/>
  <c r="M427" i="3"/>
  <c r="M9" i="3" s="1"/>
  <c r="M420" i="3"/>
  <c r="M419" i="3"/>
  <c r="M416" i="3" s="1"/>
  <c r="M418" i="3"/>
  <c r="M417" i="3"/>
  <c r="M415" i="3"/>
  <c r="M414" i="3"/>
  <c r="M413" i="3"/>
  <c r="M412" i="3"/>
  <c r="M411" i="3"/>
  <c r="M406" i="3"/>
  <c r="M402" i="3" s="1"/>
  <c r="M401" i="3" s="1"/>
  <c r="M400" i="3" s="1"/>
  <c r="M395" i="3"/>
  <c r="M390" i="3"/>
  <c r="M385" i="3"/>
  <c r="M370" i="3"/>
  <c r="M333" i="3"/>
  <c r="M330" i="3" s="1"/>
  <c r="M325" i="3"/>
  <c r="M319" i="3"/>
  <c r="M314" i="3"/>
  <c r="M309" i="3"/>
  <c r="M257" i="3"/>
  <c r="M254" i="3" s="1"/>
  <c r="M244" i="3"/>
  <c r="M239" i="3"/>
  <c r="M234" i="3"/>
  <c r="M214" i="3"/>
  <c r="M209" i="3"/>
  <c r="M208" i="3"/>
  <c r="M207" i="3"/>
  <c r="M206" i="3"/>
  <c r="M205" i="3"/>
  <c r="M199" i="3"/>
  <c r="M194" i="3"/>
  <c r="M179" i="3"/>
  <c r="M169" i="3"/>
  <c r="M164" i="3"/>
  <c r="M162" i="3"/>
  <c r="M157" i="3" s="1"/>
  <c r="M154" i="3" s="1"/>
  <c r="M161" i="3"/>
  <c r="M160" i="3"/>
  <c r="M149" i="3"/>
  <c r="M144" i="3"/>
  <c r="M142" i="3"/>
  <c r="M137" i="3" s="1"/>
  <c r="M134" i="3" s="1"/>
  <c r="M129" i="3"/>
  <c r="M127" i="3"/>
  <c r="M126" i="3"/>
  <c r="M125" i="3"/>
  <c r="M84" i="3"/>
  <c r="M74" i="3"/>
  <c r="M64" i="3"/>
  <c r="M58" i="3"/>
  <c r="M41" i="3"/>
  <c r="M38" i="3" s="1"/>
  <c r="M28" i="3"/>
  <c r="M23" i="3"/>
  <c r="M21" i="3"/>
  <c r="M18" i="3" s="1"/>
  <c r="I449" i="3" l="1"/>
  <c r="I461" i="3"/>
  <c r="L586" i="3"/>
  <c r="F464" i="3"/>
  <c r="F591" i="3"/>
  <c r="G448" i="3"/>
  <c r="F448" i="3" s="1"/>
  <c r="F463" i="3"/>
  <c r="F466" i="3"/>
  <c r="F588" i="3"/>
  <c r="G586" i="3"/>
  <c r="G583" i="3"/>
  <c r="F583" i="3" s="1"/>
  <c r="F468" i="3"/>
  <c r="F465" i="3"/>
  <c r="F589" i="3"/>
  <c r="G584" i="3"/>
  <c r="F584" i="3" s="1"/>
  <c r="L69" i="3"/>
  <c r="J461" i="3"/>
  <c r="L449" i="3"/>
  <c r="M15" i="3"/>
  <c r="M10" i="3" s="1"/>
  <c r="K69" i="3"/>
  <c r="J449" i="3"/>
  <c r="M621" i="3"/>
  <c r="J451" i="3"/>
  <c r="M449" i="3"/>
  <c r="M478" i="3"/>
  <c r="M475" i="3" s="1"/>
  <c r="K449" i="3"/>
  <c r="M541" i="3"/>
  <c r="M461" i="3"/>
  <c r="L461" i="3"/>
  <c r="H461" i="3"/>
  <c r="K461" i="3"/>
  <c r="G461" i="3"/>
  <c r="J69" i="3"/>
  <c r="M69" i="3"/>
  <c r="M139" i="3"/>
  <c r="M204" i="3"/>
  <c r="M505" i="3"/>
  <c r="M626" i="3"/>
  <c r="M124" i="3"/>
  <c r="M232" i="3"/>
  <c r="M229" i="3" s="1"/>
  <c r="I515" i="3"/>
  <c r="J515" i="3"/>
  <c r="K515" i="3"/>
  <c r="L515" i="3"/>
  <c r="H515" i="3"/>
  <c r="I485" i="3"/>
  <c r="J485" i="3"/>
  <c r="K485" i="3"/>
  <c r="L485" i="3"/>
  <c r="J480" i="3"/>
  <c r="K480" i="3"/>
  <c r="F586" i="3" l="1"/>
  <c r="F461" i="3"/>
  <c r="M429" i="3"/>
  <c r="M426" i="3" s="1"/>
  <c r="M446" i="3"/>
  <c r="M16" i="3"/>
  <c r="I596" i="3"/>
  <c r="L596" i="3"/>
  <c r="M11" i="3" l="1"/>
  <c r="M8" i="3" s="1"/>
  <c r="M13" i="3"/>
  <c r="J478" i="3"/>
  <c r="J475" i="3" s="1"/>
  <c r="K478" i="3"/>
  <c r="K475" i="3" s="1"/>
  <c r="L483" i="3"/>
  <c r="L480" i="3" s="1"/>
  <c r="I480" i="3"/>
  <c r="L500" i="3"/>
  <c r="I500" i="3"/>
  <c r="L508" i="3"/>
  <c r="L505" i="3" s="1"/>
  <c r="I505" i="3"/>
  <c r="L510" i="3"/>
  <c r="I510" i="3"/>
  <c r="L498" i="3"/>
  <c r="L495" i="3" s="1"/>
  <c r="I498" i="3"/>
  <c r="I495" i="3" l="1"/>
  <c r="I478" i="3"/>
  <c r="L478" i="3"/>
  <c r="L475" i="3" s="1"/>
  <c r="L74" i="3"/>
  <c r="I477" i="3" l="1"/>
  <c r="I428" i="3" s="1"/>
  <c r="I476" i="3"/>
  <c r="K522" i="3"/>
  <c r="K520" i="3" l="1"/>
  <c r="I569" i="3"/>
  <c r="I544" i="3" s="1"/>
  <c r="I571" i="3"/>
  <c r="I566" i="3" s="1"/>
  <c r="I551" i="3"/>
  <c r="H533" i="3"/>
  <c r="I533" i="3" s="1"/>
  <c r="I523" i="3" s="1"/>
  <c r="I257" i="3"/>
  <c r="H119" i="3"/>
  <c r="G119" i="3"/>
  <c r="F119" i="3" s="1"/>
  <c r="I429" i="3" l="1"/>
  <c r="F533" i="3"/>
  <c r="K207" i="3"/>
  <c r="L179" i="3"/>
  <c r="K182" i="3"/>
  <c r="K179" i="3" s="1"/>
  <c r="K214" i="3"/>
  <c r="I520" i="3" l="1"/>
  <c r="H74" i="3"/>
  <c r="G325" i="3"/>
  <c r="H325" i="3"/>
  <c r="L209" i="3" l="1"/>
  <c r="K209" i="3"/>
  <c r="J209" i="3"/>
  <c r="I209" i="3"/>
  <c r="H209" i="3"/>
  <c r="G209" i="3"/>
  <c r="H390" i="3"/>
  <c r="I390" i="3"/>
  <c r="J390" i="3"/>
  <c r="K390" i="3"/>
  <c r="L390" i="3"/>
  <c r="L207" i="3"/>
  <c r="G194" i="3"/>
  <c r="H194" i="3"/>
  <c r="I194" i="3"/>
  <c r="J194" i="3"/>
  <c r="K194" i="3"/>
  <c r="L194" i="3"/>
  <c r="I149" i="3"/>
  <c r="J149" i="3"/>
  <c r="K149" i="3"/>
  <c r="L149" i="3"/>
  <c r="J129" i="3"/>
  <c r="K129" i="3"/>
  <c r="L129" i="3"/>
  <c r="J257" i="3"/>
  <c r="J237" i="3" s="1"/>
  <c r="K257" i="3"/>
  <c r="L257" i="3"/>
  <c r="L232" i="3" s="1"/>
  <c r="L229" i="3" s="1"/>
  <c r="K234" i="3"/>
  <c r="L234" i="3"/>
  <c r="I325" i="3"/>
  <c r="J325" i="3"/>
  <c r="K325" i="3"/>
  <c r="L325" i="3"/>
  <c r="I319" i="3"/>
  <c r="J319" i="3"/>
  <c r="K319" i="3"/>
  <c r="L319" i="3"/>
  <c r="J309" i="3"/>
  <c r="K309" i="3"/>
  <c r="L309" i="3"/>
  <c r="J244" i="3"/>
  <c r="K244" i="3"/>
  <c r="L244" i="3"/>
  <c r="J239" i="3"/>
  <c r="K239" i="3"/>
  <c r="L239" i="3"/>
  <c r="K232" i="3" l="1"/>
  <c r="K229" i="3" s="1"/>
  <c r="J254" i="3"/>
  <c r="F209" i="3"/>
  <c r="F325" i="3"/>
  <c r="F257" i="3"/>
  <c r="F194" i="3"/>
  <c r="K254" i="3"/>
  <c r="L254" i="3"/>
  <c r="J234" i="3"/>
  <c r="J232" i="3"/>
  <c r="J229" i="3" s="1"/>
  <c r="I309" i="3" l="1"/>
  <c r="L631" i="3"/>
  <c r="K631" i="3"/>
  <c r="J631" i="3"/>
  <c r="I631" i="3"/>
  <c r="H631" i="3"/>
  <c r="G631" i="3"/>
  <c r="F631" i="3" l="1"/>
  <c r="I254" i="3"/>
  <c r="F19" i="3"/>
  <c r="F20" i="3"/>
  <c r="F17" i="3"/>
  <c r="G628" i="3"/>
  <c r="H628" i="3"/>
  <c r="H623" i="3" s="1"/>
  <c r="I628" i="3"/>
  <c r="I623" i="3" s="1"/>
  <c r="J628" i="3"/>
  <c r="K628" i="3"/>
  <c r="L628" i="3"/>
  <c r="L623" i="3" s="1"/>
  <c r="G629" i="3"/>
  <c r="H629" i="3"/>
  <c r="H624" i="3" s="1"/>
  <c r="I624" i="3"/>
  <c r="J624" i="3"/>
  <c r="K624" i="3"/>
  <c r="L624" i="3"/>
  <c r="G544" i="3"/>
  <c r="J544" i="3"/>
  <c r="K544" i="3"/>
  <c r="L544" i="3"/>
  <c r="G543" i="3"/>
  <c r="H543" i="3"/>
  <c r="I543" i="3"/>
  <c r="J543" i="3"/>
  <c r="K543" i="3"/>
  <c r="L543" i="3"/>
  <c r="J333" i="3"/>
  <c r="J330" i="3" s="1"/>
  <c r="K333" i="3"/>
  <c r="K330" i="3" s="1"/>
  <c r="L333" i="3"/>
  <c r="L330" i="3" s="1"/>
  <c r="G309" i="3"/>
  <c r="H309" i="3"/>
  <c r="G314" i="3"/>
  <c r="H314" i="3"/>
  <c r="I314" i="3"/>
  <c r="J314" i="3"/>
  <c r="K314" i="3"/>
  <c r="L314" i="3"/>
  <c r="G319" i="3"/>
  <c r="H319" i="3"/>
  <c r="G129" i="3"/>
  <c r="H129" i="3"/>
  <c r="I129" i="3"/>
  <c r="H254" i="3"/>
  <c r="H244" i="3"/>
  <c r="H144" i="3"/>
  <c r="I144" i="3"/>
  <c r="J144" i="3"/>
  <c r="K144" i="3"/>
  <c r="L144" i="3"/>
  <c r="G144" i="3"/>
  <c r="J74" i="3"/>
  <c r="K74" i="3"/>
  <c r="H528" i="3"/>
  <c r="G525" i="3"/>
  <c r="G33" i="3"/>
  <c r="F33" i="3" s="1"/>
  <c r="F319" i="3" l="1"/>
  <c r="F309" i="3"/>
  <c r="F144" i="3"/>
  <c r="F314" i="3"/>
  <c r="F254" i="3"/>
  <c r="I528" i="3"/>
  <c r="F528" i="3" s="1"/>
  <c r="F543" i="3"/>
  <c r="F129" i="3"/>
  <c r="F629" i="3"/>
  <c r="F628" i="3"/>
  <c r="K541" i="3"/>
  <c r="I541" i="3"/>
  <c r="L621" i="3"/>
  <c r="L541" i="3"/>
  <c r="I234" i="3"/>
  <c r="H525" i="3"/>
  <c r="G624" i="3"/>
  <c r="F624" i="3" s="1"/>
  <c r="H621" i="3"/>
  <c r="L626" i="3"/>
  <c r="J541" i="3"/>
  <c r="K626" i="3"/>
  <c r="K623" i="3"/>
  <c r="K621" i="3" s="1"/>
  <c r="J623" i="3"/>
  <c r="J621" i="3" s="1"/>
  <c r="J626" i="3"/>
  <c r="G112" i="3"/>
  <c r="F112" i="3" s="1"/>
  <c r="H41" i="3"/>
  <c r="I41" i="3"/>
  <c r="J41" i="3"/>
  <c r="K41" i="3"/>
  <c r="L41" i="3"/>
  <c r="G41" i="3"/>
  <c r="H58" i="3"/>
  <c r="I58" i="3"/>
  <c r="J58" i="3"/>
  <c r="K58" i="3"/>
  <c r="L58" i="3"/>
  <c r="G58" i="3"/>
  <c r="F58" i="3" l="1"/>
  <c r="I525" i="3"/>
  <c r="F525" i="3" s="1"/>
  <c r="F41" i="3"/>
  <c r="G109" i="3"/>
  <c r="F109" i="3" s="1"/>
  <c r="G162" i="3"/>
  <c r="H162" i="3"/>
  <c r="I162" i="3"/>
  <c r="J162" i="3"/>
  <c r="K162" i="3"/>
  <c r="K157" i="3" s="1"/>
  <c r="L162" i="3"/>
  <c r="G142" i="3"/>
  <c r="H142" i="3"/>
  <c r="I142" i="3"/>
  <c r="J142" i="3"/>
  <c r="K142" i="3"/>
  <c r="L142" i="3"/>
  <c r="F142" i="3" l="1"/>
  <c r="F162" i="3"/>
  <c r="L157" i="3"/>
  <c r="L154" i="3" s="1"/>
  <c r="G137" i="3"/>
  <c r="G139" i="3"/>
  <c r="I139" i="3"/>
  <c r="H137" i="3"/>
  <c r="H139" i="3"/>
  <c r="L137" i="3"/>
  <c r="L139" i="3"/>
  <c r="K137" i="3"/>
  <c r="K139" i="3"/>
  <c r="J137" i="3"/>
  <c r="J139" i="3"/>
  <c r="L428" i="3"/>
  <c r="K428" i="3"/>
  <c r="F137" i="3" l="1"/>
  <c r="F139" i="3"/>
  <c r="J12" i="3"/>
  <c r="K14" i="3"/>
  <c r="J14" i="3"/>
  <c r="J9" i="3" s="1"/>
  <c r="L430" i="3"/>
  <c r="L12" i="3" s="1"/>
  <c r="L427" i="3"/>
  <c r="K430" i="3"/>
  <c r="K12" i="3" s="1"/>
  <c r="K427" i="3"/>
  <c r="L446" i="3"/>
  <c r="L546" i="3"/>
  <c r="K546" i="3"/>
  <c r="J522" i="3"/>
  <c r="J428" i="3" s="1"/>
  <c r="J520" i="3" l="1"/>
  <c r="L9" i="3"/>
  <c r="K9" i="3"/>
  <c r="J429" i="3"/>
  <c r="J426" i="3" s="1"/>
  <c r="L214" i="3" l="1"/>
  <c r="J214" i="3"/>
  <c r="I214" i="3"/>
  <c r="G214" i="3"/>
  <c r="L208" i="3"/>
  <c r="K208" i="3"/>
  <c r="J208" i="3"/>
  <c r="I208" i="3"/>
  <c r="H208" i="3"/>
  <c r="G208" i="3"/>
  <c r="J207" i="3"/>
  <c r="L206" i="3"/>
  <c r="K206" i="3"/>
  <c r="J206" i="3"/>
  <c r="I206" i="3"/>
  <c r="H206" i="3"/>
  <c r="G206" i="3"/>
  <c r="L205" i="3"/>
  <c r="K205" i="3"/>
  <c r="J205" i="3"/>
  <c r="I205" i="3"/>
  <c r="H205" i="3"/>
  <c r="G205" i="3"/>
  <c r="G230" i="3"/>
  <c r="H230" i="3"/>
  <c r="I230" i="3"/>
  <c r="G231" i="3"/>
  <c r="H231" i="3"/>
  <c r="I231" i="3"/>
  <c r="J157" i="3" l="1"/>
  <c r="F207" i="3"/>
  <c r="I204" i="3"/>
  <c r="F214" i="3"/>
  <c r="F231" i="3"/>
  <c r="F205" i="3"/>
  <c r="F206" i="3"/>
  <c r="F208" i="3"/>
  <c r="F230" i="3"/>
  <c r="I229" i="3"/>
  <c r="L204" i="3"/>
  <c r="H229" i="3"/>
  <c r="H204" i="3"/>
  <c r="G204" i="3"/>
  <c r="K204" i="3"/>
  <c r="J204" i="3"/>
  <c r="F204" i="3" l="1"/>
  <c r="K596" i="3"/>
  <c r="L429" i="3" l="1"/>
  <c r="L426" i="3" s="1"/>
  <c r="K429" i="3"/>
  <c r="K426" i="3" s="1"/>
  <c r="G388" i="3" l="1"/>
  <c r="F388" i="3" s="1"/>
  <c r="L134" i="3"/>
  <c r="K134" i="3"/>
  <c r="J134" i="3"/>
  <c r="I157" i="3"/>
  <c r="H182" i="3"/>
  <c r="H157" i="3" s="1"/>
  <c r="J199" i="3"/>
  <c r="L127" i="3"/>
  <c r="L126" i="3"/>
  <c r="L15" i="3" s="1"/>
  <c r="L10" i="3" s="1"/>
  <c r="L125" i="3"/>
  <c r="K127" i="3"/>
  <c r="K126" i="3"/>
  <c r="K125" i="3"/>
  <c r="J127" i="3"/>
  <c r="J126" i="3"/>
  <c r="J125" i="3"/>
  <c r="J21" i="3"/>
  <c r="J18" i="3" s="1"/>
  <c r="K21" i="3"/>
  <c r="K18" i="3" s="1"/>
  <c r="L21" i="3"/>
  <c r="L18" i="3" s="1"/>
  <c r="J23" i="3"/>
  <c r="K23" i="3"/>
  <c r="L23" i="3"/>
  <c r="K15" i="3" l="1"/>
  <c r="K10" i="3" s="1"/>
  <c r="L16" i="3"/>
  <c r="L13" i="3" s="1"/>
  <c r="J15" i="3"/>
  <c r="J10" i="3" s="1"/>
  <c r="K16" i="3"/>
  <c r="I179" i="3"/>
  <c r="H179" i="3"/>
  <c r="K124" i="3"/>
  <c r="L124" i="3"/>
  <c r="J124" i="3"/>
  <c r="K446" i="3"/>
  <c r="J417" i="3"/>
  <c r="K417" i="3"/>
  <c r="L417" i="3"/>
  <c r="J418" i="3"/>
  <c r="K418" i="3"/>
  <c r="L418" i="3"/>
  <c r="J419" i="3"/>
  <c r="J416" i="3" s="1"/>
  <c r="K419" i="3"/>
  <c r="K416" i="3" s="1"/>
  <c r="L419" i="3"/>
  <c r="L416" i="3" s="1"/>
  <c r="J420" i="3"/>
  <c r="K420" i="3"/>
  <c r="L420" i="3"/>
  <c r="J411" i="3"/>
  <c r="K411" i="3"/>
  <c r="L411" i="3"/>
  <c r="J412" i="3"/>
  <c r="K412" i="3"/>
  <c r="L412" i="3"/>
  <c r="J413" i="3"/>
  <c r="K413" i="3"/>
  <c r="L413" i="3"/>
  <c r="J414" i="3"/>
  <c r="K414" i="3"/>
  <c r="L414" i="3"/>
  <c r="J415" i="3"/>
  <c r="K415" i="3"/>
  <c r="L415" i="3"/>
  <c r="J406" i="3"/>
  <c r="J402" i="3" s="1"/>
  <c r="J401" i="3" s="1"/>
  <c r="J400" i="3" s="1"/>
  <c r="K406" i="3"/>
  <c r="K402" i="3" s="1"/>
  <c r="K401" i="3" s="1"/>
  <c r="K400" i="3" s="1"/>
  <c r="L406" i="3"/>
  <c r="L402" i="3" s="1"/>
  <c r="L401" i="3" s="1"/>
  <c r="L400" i="3" s="1"/>
  <c r="K395" i="3"/>
  <c r="L395" i="3"/>
  <c r="K385" i="3"/>
  <c r="L385" i="3"/>
  <c r="K370" i="3"/>
  <c r="L370" i="3"/>
  <c r="K199" i="3"/>
  <c r="L199" i="3"/>
  <c r="J169" i="3"/>
  <c r="K169" i="3"/>
  <c r="L169" i="3"/>
  <c r="J164" i="3"/>
  <c r="K164" i="3"/>
  <c r="L164" i="3"/>
  <c r="J160" i="3"/>
  <c r="K160" i="3"/>
  <c r="L160" i="3"/>
  <c r="J161" i="3"/>
  <c r="K161" i="3"/>
  <c r="L161" i="3"/>
  <c r="K154" i="3"/>
  <c r="K84" i="3"/>
  <c r="L84" i="3"/>
  <c r="K64" i="3"/>
  <c r="L64" i="3"/>
  <c r="K38" i="3"/>
  <c r="L38" i="3"/>
  <c r="K28" i="3"/>
  <c r="L28" i="3"/>
  <c r="J446" i="3"/>
  <c r="J395" i="3"/>
  <c r="J385" i="3"/>
  <c r="J370" i="3"/>
  <c r="J154" i="3"/>
  <c r="J84" i="3"/>
  <c r="J28" i="3"/>
  <c r="J38" i="3"/>
  <c r="J64" i="3"/>
  <c r="J16" i="3"/>
  <c r="H508" i="3"/>
  <c r="H505" i="3" l="1"/>
  <c r="F508" i="3"/>
  <c r="K13" i="3"/>
  <c r="L11" i="3"/>
  <c r="L8" i="3" s="1"/>
  <c r="J13" i="3"/>
  <c r="K11" i="3"/>
  <c r="K8" i="3" s="1"/>
  <c r="J11" i="3"/>
  <c r="J8" i="3" l="1"/>
  <c r="G334" i="3" l="1"/>
  <c r="H334" i="3"/>
  <c r="G335" i="3"/>
  <c r="H335" i="3"/>
  <c r="I335" i="3"/>
  <c r="F335" i="3" l="1"/>
  <c r="F334" i="3"/>
  <c r="H569" i="3"/>
  <c r="H571" i="3"/>
  <c r="F571" i="3" s="1"/>
  <c r="I154" i="3"/>
  <c r="H149" i="3"/>
  <c r="F149" i="3" s="1"/>
  <c r="G74" i="3"/>
  <c r="G244" i="3"/>
  <c r="F569" i="3" l="1"/>
  <c r="H544" i="3"/>
  <c r="F544" i="3" s="1"/>
  <c r="F74" i="3"/>
  <c r="G237" i="3"/>
  <c r="G232" i="3" s="1"/>
  <c r="F244" i="3"/>
  <c r="H566" i="3"/>
  <c r="F566" i="3" s="1"/>
  <c r="F237" i="3" l="1"/>
  <c r="G114" i="3"/>
  <c r="F114" i="3" s="1"/>
  <c r="G229" i="3" l="1"/>
  <c r="F229" i="3" s="1"/>
  <c r="F232" i="3"/>
  <c r="G189" i="3"/>
  <c r="F189" i="3" s="1"/>
  <c r="G184" i="3"/>
  <c r="F184" i="3" s="1"/>
  <c r="G182" i="3" l="1"/>
  <c r="F182" i="3" s="1"/>
  <c r="G157" i="3" l="1"/>
  <c r="F157" i="3" s="1"/>
  <c r="G581" i="3"/>
  <c r="F581" i="3" s="1"/>
  <c r="H523" i="3" l="1"/>
  <c r="G523" i="3"/>
  <c r="H522" i="3"/>
  <c r="H428" i="3" s="1"/>
  <c r="G522" i="3"/>
  <c r="G535" i="3"/>
  <c r="H535" i="3"/>
  <c r="F523" i="3" l="1"/>
  <c r="G428" i="3"/>
  <c r="F428" i="3" s="1"/>
  <c r="F522" i="3"/>
  <c r="F535" i="3"/>
  <c r="G520" i="3"/>
  <c r="G498" i="3"/>
  <c r="H498" i="3"/>
  <c r="H520" i="3"/>
  <c r="G515" i="3"/>
  <c r="F515" i="3" s="1"/>
  <c r="G179" i="3"/>
  <c r="F179" i="3" s="1"/>
  <c r="G416" i="3"/>
  <c r="H454" i="3"/>
  <c r="H449" i="3" s="1"/>
  <c r="G454" i="3"/>
  <c r="H541" i="3"/>
  <c r="G541" i="3"/>
  <c r="H546" i="3"/>
  <c r="G546" i="3"/>
  <c r="I199" i="3"/>
  <c r="H199" i="3"/>
  <c r="F541" i="3" l="1"/>
  <c r="F546" i="3"/>
  <c r="G449" i="3"/>
  <c r="F449" i="3" s="1"/>
  <c r="F454" i="3"/>
  <c r="F199" i="3"/>
  <c r="F520" i="3"/>
  <c r="F498" i="3"/>
  <c r="H451" i="3"/>
  <c r="G451" i="3"/>
  <c r="I446" i="3"/>
  <c r="I451" i="3"/>
  <c r="F451" i="3" l="1"/>
  <c r="H446" i="3"/>
  <c r="I398" i="3"/>
  <c r="I333" i="3" s="1"/>
  <c r="H398" i="3"/>
  <c r="H333" i="3" s="1"/>
  <c r="I415" i="3" l="1"/>
  <c r="H415" i="3" s="1"/>
  <c r="G415" i="3" s="1"/>
  <c r="F415" i="3" s="1"/>
  <c r="I414" i="3"/>
  <c r="H414" i="3" s="1"/>
  <c r="G414" i="3" s="1"/>
  <c r="F414" i="3" s="1"/>
  <c r="I413" i="3"/>
  <c r="H413" i="3" s="1"/>
  <c r="G413" i="3" s="1"/>
  <c r="F413" i="3" s="1"/>
  <c r="I412" i="3"/>
  <c r="H412" i="3" s="1"/>
  <c r="G412" i="3" s="1"/>
  <c r="F412" i="3" s="1"/>
  <c r="I411" i="3"/>
  <c r="H411" i="3" s="1"/>
  <c r="G411" i="3" s="1"/>
  <c r="F411" i="3" s="1"/>
  <c r="G404" i="3" l="1"/>
  <c r="F404" i="3" s="1"/>
  <c r="G596" i="3"/>
  <c r="H551" i="3"/>
  <c r="G551" i="3"/>
  <c r="F551" i="3" l="1"/>
  <c r="G398" i="3"/>
  <c r="F398" i="3" s="1"/>
  <c r="I21" i="3"/>
  <c r="I23" i="3"/>
  <c r="G373" i="3"/>
  <c r="F373" i="3" s="1"/>
  <c r="G375" i="3"/>
  <c r="I375" i="3"/>
  <c r="F375" i="3" l="1"/>
  <c r="I18" i="3"/>
  <c r="G370" i="3"/>
  <c r="G333" i="3"/>
  <c r="F333" i="3" s="1"/>
  <c r="I630" i="3" l="1"/>
  <c r="I627" i="3"/>
  <c r="H630" i="3"/>
  <c r="H627" i="3"/>
  <c r="G630" i="3"/>
  <c r="G623" i="3"/>
  <c r="F623" i="3" s="1"/>
  <c r="G627" i="3"/>
  <c r="F627" i="3" l="1"/>
  <c r="F630" i="3"/>
  <c r="H626" i="3"/>
  <c r="G626" i="3"/>
  <c r="G621" i="3"/>
  <c r="I622" i="3"/>
  <c r="F622" i="3" s="1"/>
  <c r="I626" i="3"/>
  <c r="I420" i="3"/>
  <c r="H420" i="3" s="1"/>
  <c r="G420" i="3" s="1"/>
  <c r="F420" i="3" s="1"/>
  <c r="I419" i="3"/>
  <c r="I418" i="3"/>
  <c r="H418" i="3" s="1"/>
  <c r="I417" i="3"/>
  <c r="H417" i="3" s="1"/>
  <c r="F626" i="3" l="1"/>
  <c r="I621" i="3"/>
  <c r="F621" i="3" s="1"/>
  <c r="H419" i="3"/>
  <c r="F419" i="3" s="1"/>
  <c r="I416" i="3"/>
  <c r="G417" i="3"/>
  <c r="F417" i="3" s="1"/>
  <c r="H401" i="3"/>
  <c r="G418" i="3"/>
  <c r="F418" i="3" s="1"/>
  <c r="H402" i="3"/>
  <c r="G387" i="3"/>
  <c r="H387" i="3"/>
  <c r="I387" i="3"/>
  <c r="I332" i="3" s="1"/>
  <c r="I330" i="3" s="1"/>
  <c r="G92" i="3"/>
  <c r="H92" i="3"/>
  <c r="H89" i="3" s="1"/>
  <c r="I89" i="3"/>
  <c r="H616" i="3"/>
  <c r="F616" i="3" s="1"/>
  <c r="G601" i="3"/>
  <c r="F601" i="3" s="1"/>
  <c r="I64" i="3"/>
  <c r="G441" i="3"/>
  <c r="F441" i="3" s="1"/>
  <c r="G440" i="3"/>
  <c r="F440" i="3" s="1"/>
  <c r="G439" i="3"/>
  <c r="F439" i="3" s="1"/>
  <c r="G438" i="3"/>
  <c r="F438" i="3" s="1"/>
  <c r="G437" i="3"/>
  <c r="F437" i="3" s="1"/>
  <c r="G89" i="3" l="1"/>
  <c r="F89" i="3" s="1"/>
  <c r="F92" i="3"/>
  <c r="F387" i="3"/>
  <c r="H400" i="3"/>
  <c r="H416" i="3"/>
  <c r="F416" i="3" s="1"/>
  <c r="H434" i="3"/>
  <c r="H431" i="3" s="1"/>
  <c r="I434" i="3"/>
  <c r="G434" i="3"/>
  <c r="G402" i="3"/>
  <c r="G401" i="3"/>
  <c r="I84" i="3"/>
  <c r="H87" i="3"/>
  <c r="H84" i="3" s="1"/>
  <c r="G87" i="3"/>
  <c r="G436" i="3"/>
  <c r="F436" i="3" s="1"/>
  <c r="G84" i="3" l="1"/>
  <c r="F84" i="3" s="1"/>
  <c r="F87" i="3"/>
  <c r="G431" i="3"/>
  <c r="F434" i="3"/>
  <c r="G400" i="3"/>
  <c r="I431" i="3"/>
  <c r="H596" i="3"/>
  <c r="F596" i="3" s="1"/>
  <c r="F431" i="3" l="1"/>
  <c r="G390" i="3"/>
  <c r="F390" i="3" s="1"/>
  <c r="G483" i="3" l="1"/>
  <c r="G495" i="3"/>
  <c r="H495" i="3"/>
  <c r="G500" i="3"/>
  <c r="I456" i="3"/>
  <c r="H456" i="3"/>
  <c r="G456" i="3"/>
  <c r="F456" i="3" l="1"/>
  <c r="F495" i="3"/>
  <c r="G478" i="3"/>
  <c r="G446" i="3"/>
  <c r="F446" i="3" s="1"/>
  <c r="G480" i="3"/>
  <c r="H485" i="3"/>
  <c r="H483" i="3"/>
  <c r="F483" i="3" s="1"/>
  <c r="G490" i="3"/>
  <c r="H490" i="3"/>
  <c r="G505" i="3"/>
  <c r="F505" i="3" s="1"/>
  <c r="H500" i="3"/>
  <c r="F500" i="3" s="1"/>
  <c r="G485" i="3"/>
  <c r="F485" i="3" l="1"/>
  <c r="G429" i="3"/>
  <c r="F490" i="3"/>
  <c r="H480" i="3"/>
  <c r="F480" i="3" s="1"/>
  <c r="H478" i="3"/>
  <c r="H429" i="3" s="1"/>
  <c r="G169" i="3"/>
  <c r="H169" i="3"/>
  <c r="I169" i="3"/>
  <c r="G164" i="3"/>
  <c r="H164" i="3"/>
  <c r="I164" i="3"/>
  <c r="F164" i="3" l="1"/>
  <c r="F429" i="3"/>
  <c r="F169" i="3"/>
  <c r="F478" i="3"/>
  <c r="H156" i="3"/>
  <c r="G530" i="3" l="1"/>
  <c r="H530" i="3"/>
  <c r="I530" i="3"/>
  <c r="G510" i="3"/>
  <c r="H510" i="3"/>
  <c r="G476" i="3"/>
  <c r="H476" i="3"/>
  <c r="G477" i="3"/>
  <c r="H477" i="3"/>
  <c r="G479" i="3"/>
  <c r="H479" i="3"/>
  <c r="I479" i="3"/>
  <c r="I475" i="3" s="1"/>
  <c r="G430" i="3"/>
  <c r="H430" i="3"/>
  <c r="I430" i="3"/>
  <c r="G386" i="3"/>
  <c r="H386" i="3"/>
  <c r="H385" i="3" s="1"/>
  <c r="I386" i="3"/>
  <c r="G406" i="3"/>
  <c r="H406" i="3"/>
  <c r="I406" i="3"/>
  <c r="I402" i="3" s="1"/>
  <c r="F402" i="3" s="1"/>
  <c r="G396" i="3"/>
  <c r="H396" i="3"/>
  <c r="G397" i="3"/>
  <c r="H397" i="3"/>
  <c r="F406" i="3" l="1"/>
  <c r="F430" i="3"/>
  <c r="F530" i="3"/>
  <c r="F397" i="3"/>
  <c r="F510" i="3"/>
  <c r="F396" i="3"/>
  <c r="F479" i="3"/>
  <c r="F386" i="3"/>
  <c r="F477" i="3"/>
  <c r="F476" i="3"/>
  <c r="H475" i="3"/>
  <c r="I401" i="3"/>
  <c r="F401" i="3" s="1"/>
  <c r="G475" i="3"/>
  <c r="H427" i="3"/>
  <c r="H426" i="3" s="1"/>
  <c r="G427" i="3"/>
  <c r="I427" i="3"/>
  <c r="I426" i="3" s="1"/>
  <c r="G395" i="3"/>
  <c r="H395" i="3"/>
  <c r="G385" i="3"/>
  <c r="I385" i="3"/>
  <c r="G380" i="3"/>
  <c r="H380" i="3"/>
  <c r="I380" i="3"/>
  <c r="G360" i="3"/>
  <c r="H360" i="3"/>
  <c r="I360" i="3"/>
  <c r="G352" i="3"/>
  <c r="G353" i="3"/>
  <c r="H352" i="3"/>
  <c r="H353" i="3"/>
  <c r="G355" i="3"/>
  <c r="H355" i="3"/>
  <c r="I355" i="3"/>
  <c r="G351" i="3"/>
  <c r="H351" i="3"/>
  <c r="H331" i="3" s="1"/>
  <c r="H330" i="3" s="1"/>
  <c r="I351" i="3"/>
  <c r="G12" i="3"/>
  <c r="H12" i="3"/>
  <c r="I12" i="3"/>
  <c r="F353" i="3" l="1"/>
  <c r="F360" i="3"/>
  <c r="F355" i="3"/>
  <c r="G331" i="3"/>
  <c r="F331" i="3" s="1"/>
  <c r="F351" i="3"/>
  <c r="F380" i="3"/>
  <c r="F395" i="3"/>
  <c r="F475" i="3"/>
  <c r="G332" i="3"/>
  <c r="F332" i="3" s="1"/>
  <c r="F352" i="3"/>
  <c r="F385" i="3"/>
  <c r="G426" i="3"/>
  <c r="F426" i="3" s="1"/>
  <c r="F427" i="3"/>
  <c r="F12" i="3"/>
  <c r="I400" i="3"/>
  <c r="F400" i="3" s="1"/>
  <c r="I350" i="3"/>
  <c r="G350" i="3"/>
  <c r="H350" i="3"/>
  <c r="G160" i="3"/>
  <c r="H160" i="3"/>
  <c r="H155" i="3" s="1"/>
  <c r="I160" i="3"/>
  <c r="I155" i="3" s="1"/>
  <c r="G161" i="3"/>
  <c r="I161" i="3"/>
  <c r="I156" i="3" s="1"/>
  <c r="G174" i="3"/>
  <c r="H174" i="3"/>
  <c r="I174" i="3"/>
  <c r="G135" i="3"/>
  <c r="H135" i="3"/>
  <c r="I135" i="3"/>
  <c r="G136" i="3"/>
  <c r="H136" i="3"/>
  <c r="I136" i="3"/>
  <c r="G125" i="3"/>
  <c r="H125" i="3"/>
  <c r="I125" i="3"/>
  <c r="G126" i="3"/>
  <c r="H126" i="3"/>
  <c r="I126" i="3"/>
  <c r="G127" i="3"/>
  <c r="H127" i="3"/>
  <c r="I127" i="3"/>
  <c r="G71" i="3"/>
  <c r="F71" i="3" s="1"/>
  <c r="G73" i="3"/>
  <c r="H73" i="3"/>
  <c r="I73" i="3"/>
  <c r="G70" i="3"/>
  <c r="H70" i="3"/>
  <c r="I70" i="3"/>
  <c r="G64" i="3"/>
  <c r="H64" i="3"/>
  <c r="H40" i="3"/>
  <c r="I40" i="3"/>
  <c r="G42" i="3"/>
  <c r="H42" i="3"/>
  <c r="I42" i="3"/>
  <c r="G39" i="3"/>
  <c r="H39" i="3"/>
  <c r="I39" i="3"/>
  <c r="G30" i="3"/>
  <c r="H30" i="3"/>
  <c r="I30" i="3"/>
  <c r="G31" i="3"/>
  <c r="H31" i="3"/>
  <c r="I31" i="3"/>
  <c r="G32" i="3"/>
  <c r="H32" i="3"/>
  <c r="I32" i="3"/>
  <c r="G29" i="3"/>
  <c r="H29" i="3"/>
  <c r="I29" i="3"/>
  <c r="G23" i="3"/>
  <c r="H23" i="3"/>
  <c r="G21" i="3"/>
  <c r="H21" i="3"/>
  <c r="I15" i="3" l="1"/>
  <c r="F23" i="3"/>
  <c r="F40" i="3"/>
  <c r="F161" i="3"/>
  <c r="F39" i="3"/>
  <c r="F174" i="3"/>
  <c r="G155" i="3"/>
  <c r="F155" i="3" s="1"/>
  <c r="F160" i="3"/>
  <c r="G330" i="3"/>
  <c r="F330" i="3" s="1"/>
  <c r="F21" i="3"/>
  <c r="F42" i="3"/>
  <c r="F64" i="3"/>
  <c r="F32" i="3"/>
  <c r="F350" i="3"/>
  <c r="F125" i="3"/>
  <c r="F29" i="3"/>
  <c r="F126" i="3"/>
  <c r="F30" i="3"/>
  <c r="F73" i="3"/>
  <c r="F127" i="3"/>
  <c r="F135" i="3"/>
  <c r="F31" i="3"/>
  <c r="F70" i="3"/>
  <c r="F136" i="3"/>
  <c r="H69" i="3"/>
  <c r="I69" i="3"/>
  <c r="G156" i="3"/>
  <c r="F156" i="3" s="1"/>
  <c r="I10" i="3"/>
  <c r="H15" i="3"/>
  <c r="H10" i="3" s="1"/>
  <c r="I14" i="3"/>
  <c r="H14" i="3"/>
  <c r="H9" i="3" s="1"/>
  <c r="H18" i="3"/>
  <c r="H154" i="3"/>
  <c r="G38" i="3"/>
  <c r="G124" i="3"/>
  <c r="G134" i="3"/>
  <c r="G159" i="3"/>
  <c r="I124" i="3"/>
  <c r="I134" i="3"/>
  <c r="G18" i="3"/>
  <c r="H134" i="3"/>
  <c r="H159" i="3"/>
  <c r="G28" i="3"/>
  <c r="H124" i="3"/>
  <c r="H28" i="3"/>
  <c r="I38" i="3"/>
  <c r="I28" i="3"/>
  <c r="H38" i="3"/>
  <c r="I421" i="3"/>
  <c r="F421" i="3" s="1"/>
  <c r="I370" i="3"/>
  <c r="F370" i="3" s="1"/>
  <c r="I365" i="3"/>
  <c r="F365" i="3" s="1"/>
  <c r="F18" i="3" l="1"/>
  <c r="F159" i="3"/>
  <c r="G14" i="3"/>
  <c r="F38" i="3"/>
  <c r="F134" i="3"/>
  <c r="F28" i="3"/>
  <c r="F124" i="3"/>
  <c r="G154" i="3"/>
  <c r="F154" i="3" s="1"/>
  <c r="G15" i="3"/>
  <c r="I9" i="3"/>
  <c r="G241" i="3"/>
  <c r="H241" i="3"/>
  <c r="I241" i="3"/>
  <c r="G243" i="3"/>
  <c r="H243" i="3"/>
  <c r="I243" i="3"/>
  <c r="G240" i="3"/>
  <c r="H240" i="3"/>
  <c r="I240" i="3"/>
  <c r="I239" i="3" l="1"/>
  <c r="G9" i="3"/>
  <c r="F9" i="3" s="1"/>
  <c r="F14" i="3"/>
  <c r="F243" i="3"/>
  <c r="F240" i="3"/>
  <c r="F241" i="3"/>
  <c r="G10" i="3"/>
  <c r="F10" i="3" s="1"/>
  <c r="F15" i="3"/>
  <c r="H239" i="3"/>
  <c r="G239" i="3"/>
  <c r="H234" i="3"/>
  <c r="F239" i="3" l="1"/>
  <c r="G234" i="3"/>
  <c r="F234" i="3" s="1"/>
  <c r="H249" i="3" l="1"/>
  <c r="I249" i="3"/>
  <c r="G249" i="3"/>
  <c r="F249" i="3" l="1"/>
  <c r="G72" i="3"/>
  <c r="G16" i="3" l="1"/>
  <c r="F72" i="3"/>
  <c r="G69" i="3"/>
  <c r="F69" i="3" s="1"/>
  <c r="G13" i="3" l="1"/>
  <c r="G11" i="3"/>
  <c r="G8" i="3" l="1"/>
  <c r="H16" i="3"/>
  <c r="H11" i="3" s="1"/>
  <c r="H13" i="3" l="1"/>
  <c r="H8" i="3" l="1"/>
  <c r="I16" i="3" l="1"/>
  <c r="F16" i="3" l="1"/>
  <c r="I11" i="3"/>
  <c r="I8" i="3" s="1"/>
  <c r="I13" i="3"/>
  <c r="F13" i="3" s="1"/>
  <c r="F11" i="3" l="1"/>
  <c r="F8" i="3"/>
</calcChain>
</file>

<file path=xl/sharedStrings.xml><?xml version="1.0" encoding="utf-8"?>
<sst xmlns="http://schemas.openxmlformats.org/spreadsheetml/2006/main" count="10053" uniqueCount="392">
  <si>
    <t>№ п/п</t>
  </si>
  <si>
    <t>федеральный бюджет</t>
  </si>
  <si>
    <t>краевой бюджет</t>
  </si>
  <si>
    <t>местный бюджет</t>
  </si>
  <si>
    <t xml:space="preserve">                                                                        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</si>
  <si>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</si>
  <si>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</si>
  <si>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</si>
  <si>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</si>
  <si>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</si>
  <si>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</si>
  <si>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</si>
  <si>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</si>
  <si>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>Обоснование, наличие проектной документации, заклчение государственной экспертизы</t>
  </si>
  <si>
    <t>1.1</t>
  </si>
  <si>
    <t>1.1.1</t>
  </si>
  <si>
    <t>1.1.2</t>
  </si>
  <si>
    <t>1.2</t>
  </si>
  <si>
    <t>1.3</t>
  </si>
  <si>
    <t>1.3.1</t>
  </si>
  <si>
    <t>Расходы за счет резервных фондов местных администраций по предупреждению и ликвидации чрезвычайных ситуаций и последствий стихийных бедствий</t>
  </si>
  <si>
    <t>1.5.1</t>
  </si>
  <si>
    <t>1.3.2</t>
  </si>
  <si>
    <t>1.4</t>
  </si>
  <si>
    <t>Прайс</t>
  </si>
  <si>
    <t>Приобретение вещевого имущества и предметов первой необходимости</t>
  </si>
  <si>
    <t>Приобретение комплектов одежды</t>
  </si>
  <si>
    <t xml:space="preserve"> Оснащение средствами пожарной безопасности МБУК ДК </t>
  </si>
  <si>
    <t>Использование автотехники в учениях и тренировках по предупреждению и ликвидации последствий чрезвычайных ситуаций в мирное и военное время</t>
  </si>
  <si>
    <t>1.2.1</t>
  </si>
  <si>
    <t>Пополнение и восполнение (обновление) резервов средств индивидуальной защиты накопленных в муниципальном резерве материальных ресурсов Вилючинского городского округа</t>
  </si>
  <si>
    <t xml:space="preserve">Администрация Вилючинского городского округа </t>
  </si>
  <si>
    <t>1.5</t>
  </si>
  <si>
    <t>1</t>
  </si>
  <si>
    <t>Оснащение и обеспечение функционирования запасного пункта управления администрации Вилючинского городского округа</t>
  </si>
  <si>
    <t>Развитие локальных систем оповещения в муниципальных организациях Вилючинского городского округа</t>
  </si>
  <si>
    <t>Оборудование поста метеорологического наблюдения с выводом в ЕДДС ВГО</t>
  </si>
  <si>
    <t>1.3.3</t>
  </si>
  <si>
    <t>Акт обследования. Коммерческое предложение</t>
  </si>
  <si>
    <t>1.6</t>
  </si>
  <si>
    <t>1.7</t>
  </si>
  <si>
    <t>1.7.1</t>
  </si>
  <si>
    <t>1.7.1.1</t>
  </si>
  <si>
    <t>1.7.1.2</t>
  </si>
  <si>
    <t>Совершенствование организации безопасного движения транспортных средств и пешеходов</t>
  </si>
  <si>
    <t>повышение общественной безопасности и снижение рисков для населения Вилючинского городского округа, а также снижение социальной напряженности, вызванной повышенным уровнем таких рисков и замедленным реагированием на кризисные ситуации и происшествия</t>
  </si>
  <si>
    <t xml:space="preserve"> </t>
  </si>
  <si>
    <t>2</t>
  </si>
  <si>
    <t>2.1</t>
  </si>
  <si>
    <t>2.2</t>
  </si>
  <si>
    <t>2.3</t>
  </si>
  <si>
    <t>2.4</t>
  </si>
  <si>
    <t>2.4.1</t>
  </si>
  <si>
    <t>2.5</t>
  </si>
  <si>
    <t>2.6</t>
  </si>
  <si>
    <t>2.8</t>
  </si>
  <si>
    <t>2.11</t>
  </si>
  <si>
    <t>5.</t>
  </si>
  <si>
    <t>3</t>
  </si>
  <si>
    <t>3.1</t>
  </si>
  <si>
    <t>3.2</t>
  </si>
  <si>
    <t>4</t>
  </si>
  <si>
    <t>244 310</t>
  </si>
  <si>
    <t>КВР, КОСГУ</t>
  </si>
  <si>
    <t>244 222</t>
  </si>
  <si>
    <t>244 340</t>
  </si>
  <si>
    <t>244 226</t>
  </si>
  <si>
    <t>1.7.1.3</t>
  </si>
  <si>
    <t>1.8</t>
  </si>
  <si>
    <t>1.8.1</t>
  </si>
  <si>
    <t>1.9</t>
  </si>
  <si>
    <t>1.10</t>
  </si>
  <si>
    <t>1.10.1</t>
  </si>
  <si>
    <t>1.10.1.1</t>
  </si>
  <si>
    <t>1.10.1.2</t>
  </si>
  <si>
    <t xml:space="preserve"> Информационные услуги (размещение в СМИ, изготовление печатной продукции, баннеров, наглядных материалов и т.п.)</t>
  </si>
  <si>
    <t>Отдел образования администрации Вилючинского городского округа</t>
  </si>
  <si>
    <t>Снижение уровня правонарушений несовершеннолетних на 5 - 6 %</t>
  </si>
  <si>
    <t>3.2.2</t>
  </si>
  <si>
    <t xml:space="preserve">Изготовление и распространение светоотражающих приспособлений среди дошкольников и учащихся младших классов общеобразовательных учреждений Вилючинского городского округа </t>
  </si>
  <si>
    <t>Организация и проведение смотра-конкурса команд юных инспекторов дорожного движения общеобразовательных учреждений Вилючинского городского округа "Безопасное колесо"</t>
  </si>
  <si>
    <t>Снижение детского травматизма на 5 %</t>
  </si>
  <si>
    <t>Расчеты к бюджету отдела образования (письмо исх. от 11.02.2014 № 121)</t>
  </si>
  <si>
    <t>Проведение в детских дошкольных и общеобразовательных учреждениях профилактических мероприятий по предупреждению детского дорожно-транспортного травматизма</t>
  </si>
  <si>
    <t>Приобретение оборудования для подготовки и проведения мероприятий</t>
  </si>
  <si>
    <t>Агитация и пропаганда безопасности дорожного движения (изготовление печатной продукции)</t>
  </si>
  <si>
    <t>Информация ОГИБДД ОМВД России по ЗАТО г.Вилючинск</t>
  </si>
  <si>
    <t>ИТОГО по Подпрограмме 1</t>
  </si>
  <si>
    <t>1610110090</t>
  </si>
  <si>
    <t>Отдел по работе с отдельными категориями граждан</t>
  </si>
  <si>
    <t xml:space="preserve">Привлечение граждан к охране обще-ственного порядка не менее 20 человек </t>
  </si>
  <si>
    <t>1610100000</t>
  </si>
  <si>
    <t>1610200000</t>
  </si>
  <si>
    <t>1610276010</t>
  </si>
  <si>
    <t>Основное мероприятие "Развитие системы мониторинга и прогнозирования чрезвычайных ситуаций природного и техногенного характера в Вилючинском городском округе"</t>
  </si>
  <si>
    <t>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</si>
  <si>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Основное мероприятие "Развитие систем мониторинга коммунальной инфраструктуры, централизация сбора данных с указанных систем в контуре АПК «Безопасный город». Совершенствование системы мониторинга состояния несущих конструкций зданий, сооружений и инфраструктурных объектов"</t>
  </si>
  <si>
    <t>Основное мероприятие "Развитие автоматизированных систем мониторинга и прогнозирования природных угроз (сейсмических воздействий, неблагоприятных погодных условий и явлений). Интеграция с существующими системами мониторинга и прогнозирования природных угроз"</t>
  </si>
  <si>
    <t>Основное мероприятие "Развитие систем мониторинга и безопасности на транспорте, в т.ч. модернизация автоматизированных систем управления движением и светофорных объектов, создание системы автоматизированного мониторинга дорожной обстановки и интеллектуального управления светофорами"</t>
  </si>
  <si>
    <t>Основное мероприятие "Развитие систем мониторинга экологической обстановки по направлениям качества атмосферного воздуха и водопроводной воды, измерения радиационного фона и другим. Развитие системы мониторинга и раннего обнаружения лесных пожаров в загородной зоне"</t>
  </si>
  <si>
    <t>Основное мероприятие "Развитие системы обеспечения вызова экстренных оперативных служб по единому номеру «112» (системы-112) на территории Вилючинского городского округа. Создание геоинформационного портала с мобильным приложением для приема обращений от граждан по вопросам безопасности"</t>
  </si>
  <si>
    <t>Основное мероприятие "Создание и аренда защищенных каналов связи между сегментами АПК «Безопасный город» и краевым центром мониторинга"</t>
  </si>
  <si>
    <t>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</si>
  <si>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Основное мероприятие "Построение ВОЛС для обеспечения функционирования АПК "Безопасный город" в Вилючинском городском округе"</t>
  </si>
  <si>
    <t xml:space="preserve"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
</t>
  </si>
  <si>
    <t>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</si>
  <si>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Основное мероприятие "Участие в командно - штабных учениях с органами управления и силами Камчатской территориальной подсистемы РСЧС"</t>
  </si>
  <si>
    <t>1.9.1</t>
  </si>
  <si>
    <t>1.10.1.3</t>
  </si>
  <si>
    <t>Основное мероприятие "Создание общественных спасательных постов в местах массового отдыха людей на водных объектах и непосредственной близости от них"</t>
  </si>
  <si>
    <t>1610500000</t>
  </si>
  <si>
    <t>1610512020</t>
  </si>
  <si>
    <t>1610700000</t>
  </si>
  <si>
    <t>1610776020</t>
  </si>
  <si>
    <t>Приобретение комплекта быстровозводимого помещения - БВП</t>
  </si>
  <si>
    <t>1610800000</t>
  </si>
  <si>
    <t xml:space="preserve">Пополнение и восполнение (обновление) резервов имущества гражданской обороны в Вилючинском городском округе
</t>
  </si>
  <si>
    <t>1610900000</t>
  </si>
  <si>
    <t>Основное мероприятие "Повышение уровня защиты населения в Вилючинском городском округе от чрезвычайных ситуаций природного и техногенного характера, пожарной безопасности и безопасности людей на водных объектах"</t>
  </si>
  <si>
    <t>Повышение пожарной безопасности объектов учреждений  культуры на территории Вилючинского городского округа</t>
  </si>
  <si>
    <t>1611076040</t>
  </si>
  <si>
    <t>1611200000</t>
  </si>
  <si>
    <t>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город».</t>
  </si>
  <si>
    <t xml:space="preserve"> Основное мероприятие "Профилактика правонарушений, преступлений на территории Вилючинского городского округа"</t>
  </si>
  <si>
    <t xml:space="preserve">Подпрограмма 4 "Профилактика терроризма и экстремизма в Вилючинском городском округе" </t>
  </si>
  <si>
    <t>1610876030</t>
  </si>
  <si>
    <t>1611000000</t>
  </si>
  <si>
    <t>Оснащение средствами пожарной безопасности МБУК ДК</t>
  </si>
  <si>
    <t>Устранение выявленных недостатков по техническому состоянию объектов ТСО согласно акта проверки Елизовского МОВО - ФГКУ ОВО УМВД России по Камчатскому краю от 08.11.2016г.</t>
  </si>
  <si>
    <t>1611276050</t>
  </si>
  <si>
    <t xml:space="preserve">Подпрограмма 5 "Профилактика наркомании и алкоголизма в Вилючинском городском округе" </t>
  </si>
  <si>
    <t>Основное мероприятие "Развитие и содержание систем обеспечения комплексной безопасности в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Выполнение работ по капитальному ремонту зданий и сооружений муниципальных  учреждений социальной сферы на территории Вилючинского городского округа"</t>
  </si>
  <si>
    <t>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</si>
  <si>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Проведение целевых оперативно- профилактических мероприятий, в том числе:
- «Семья» (выявление неблагополучных семей);
- «Подросток» (организация занятости несовершеннолетних);
- «Допинг» (профилактика наркомании и злоупотребления психоактивными веществами);
- Рейды по торговым точкам, с целью выявления фактов продажи несовершеннолетним спиртных напитков и табачных изделий
</t>
  </si>
  <si>
    <t>Основное мероприятие "Нормативно-правовое, методическое и информационно-аналитическое обеспечение регулирования в области профилактики правонарушений, преступлений"</t>
  </si>
  <si>
    <t xml:space="preserve"> Изготовление и размещение на улицах Вилючинского  городского округа, образовательных организациях наглядной агитации с целью профилактики правонарушений</t>
  </si>
  <si>
    <t>Основное мероприятие "Профилактика детского дорожно-транспортного травматизма в Вилючинском городском округе"</t>
  </si>
  <si>
    <t>Всего</t>
  </si>
  <si>
    <t>Проведение мероприятий по предупреждению детского дорожно-транспортного травматизма</t>
  </si>
  <si>
    <t>1630376110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</si>
  <si>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</si>
  <si>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1630310130</t>
  </si>
  <si>
    <t>Информационные услуги (размещение в СМИ, изготовление печатной продукции, баннеров, наглядных материалов и т.п.)</t>
  </si>
  <si>
    <t>1630310140</t>
  </si>
  <si>
    <t>смета</t>
  </si>
  <si>
    <t>Увеличение доли охвата антинаркотическими и антиалкогольными профилактическими мероприятиями несовершеннолетних и молодежи в ВГО  на 5% - 7% ежегодно</t>
  </si>
  <si>
    <t xml:space="preserve">Предотвращение распространения идеологии терроризма и экстремизма, предотвращение совершения террористических актов на территории ВГО и минимизация возможных последствий в случае их совершения </t>
  </si>
  <si>
    <t>сметы</t>
  </si>
  <si>
    <t>прайс</t>
  </si>
  <si>
    <t xml:space="preserve">Обеспеченность средствами индивидуальной защиты личного состава спасательных служб Вилючинского городского округа
</t>
  </si>
  <si>
    <t>Снижение рисков возникновения пожаров и минимизация их последствий на территории Вилючинского городского округа</t>
  </si>
  <si>
    <t>Повышение уровня подготовки населения в области гражданской обороны, предупреждения и ликвидации чрезвычайных ситуаций</t>
  </si>
  <si>
    <t>Обучение и подготовка населения  к действиям в чрезвычайной ситуации в мирное и военное время</t>
  </si>
  <si>
    <t>Сокращение сроков приведения объектов гражданской обороны к действиям по предназначению</t>
  </si>
  <si>
    <t>прайсы</t>
  </si>
  <si>
    <t xml:space="preserve">Повышение готовности органов управления, сил и средств гражданской обороны </t>
  </si>
  <si>
    <t xml:space="preserve">  Сокращение количества преступлений, правонарушений, чрезвычайных ситуаций, пожаров, других кризисных ситуаций и происшествий на территории Вилючинского городского округа</t>
  </si>
  <si>
    <t>Приобретение и обеспечение функционирования запасного подвижного пункта управления администрации Вилючинского городского округа</t>
  </si>
  <si>
    <t>4.1</t>
  </si>
  <si>
    <t>4.1.1</t>
  </si>
  <si>
    <t>5.1</t>
  </si>
  <si>
    <t>1600000000</t>
  </si>
  <si>
    <t>1610000000</t>
  </si>
  <si>
    <t>Основное мероприятие "Совершенствование функционирования органов управления Вилючинского звена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на территории Вилючинского городского округа"</t>
  </si>
  <si>
    <t>Основное мероприятие "Восполнение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округа"</t>
  </si>
  <si>
    <t>коммерческое предложение</t>
  </si>
  <si>
    <t>Подпрограмма 2 "Построение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округе"</t>
  </si>
  <si>
    <t>3.1.1.</t>
  </si>
  <si>
    <t>3.1.1.1</t>
  </si>
  <si>
    <t>3.2.1</t>
  </si>
  <si>
    <t>3.2.2.1</t>
  </si>
  <si>
    <t>5.1.1.1</t>
  </si>
  <si>
    <t>5.1.1.2</t>
  </si>
  <si>
    <t>Антитеррористическая и противокриминальная безопасность учреждений образования МБОУ СШ № 2</t>
  </si>
  <si>
    <t>4.2</t>
  </si>
  <si>
    <t>4.2.1</t>
  </si>
  <si>
    <t>обеспечение безопасности населения в местах массового пребывания людей</t>
  </si>
  <si>
    <t>6.</t>
  </si>
  <si>
    <t>Подпрограмма 6 " Развитие Российского казачества в Вилючинском городском округе"</t>
  </si>
  <si>
    <t>6.1</t>
  </si>
  <si>
    <t>6.1.1</t>
  </si>
  <si>
    <t xml:space="preserve">Обеспечение противопожарной защиты мест проживания маломобильного населения </t>
  </si>
  <si>
    <t xml:space="preserve">Антитеррористическая и противокриминальная безопасность учреждений образования </t>
  </si>
  <si>
    <t>5.1.1</t>
  </si>
  <si>
    <t>1620100000</t>
  </si>
  <si>
    <t>1620200000</t>
  </si>
  <si>
    <t>1620400000</t>
  </si>
  <si>
    <t>1620300000</t>
  </si>
  <si>
    <t>1620500000</t>
  </si>
  <si>
    <t>1620600000</t>
  </si>
  <si>
    <t>1620700000</t>
  </si>
  <si>
    <t>1620800000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</si>
  <si>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</si>
  <si>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Отдел культуры администрации Вилючинского городского округа</t>
  </si>
  <si>
    <t>Расходы на оказание муниципальных услуг (выполнение работ) муниципальными учреждениями (МКУ УЗЧС)</t>
  </si>
  <si>
    <t>1610910140</t>
  </si>
  <si>
    <t>Антитеррористическая и противокриминальная безопасность учреждений образования МБДОУ ДЮСШ № 1</t>
  </si>
  <si>
    <t>162104006Н</t>
  </si>
  <si>
    <t>16302S006H</t>
  </si>
  <si>
    <t>Основное мероприятие "Повышение уровня готовности и оперативности реагирования Вилючинского звена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на территории Вилючинского городского округа"</t>
  </si>
  <si>
    <t>Приобретение материально - технических ресурсов</t>
  </si>
  <si>
    <t>Пополнение и восполнение (обновление) резервов материально-технических  средств гражданской обороны,  накопленных в муниципальном резерве материальных ресурсов Вилючинского городского округа</t>
  </si>
  <si>
    <t>16210S006H</t>
  </si>
  <si>
    <t>1660000000</t>
  </si>
  <si>
    <t>1660100000</t>
  </si>
  <si>
    <t xml:space="preserve">Повышение уровня духовно - нравственного развития казачьей молодежи в Вилючинском городском округе </t>
  </si>
  <si>
    <t>Становление Российского казачества и возрождение его культуры в Вилючинском городском округе</t>
  </si>
  <si>
    <t xml:space="preserve">Отдел культуры администрации Вилючинского городского округа </t>
  </si>
  <si>
    <t>4.2.2</t>
  </si>
  <si>
    <t>Приобретение быстровозводимых арочных металлодетекторов</t>
  </si>
  <si>
    <t>Резервные фонды местных администраций по   ликвидации чрезвычайных ситуаций и последствий стихийных бедствий</t>
  </si>
  <si>
    <t>Основное мероприятие "Оборудование техническими средствами безопасности мест массового пребывания людей"</t>
  </si>
  <si>
    <t>1620776170</t>
  </si>
  <si>
    <t>Антитеррористическая и противокриминальная безопасность учреждений образования МБДОУ "Детский сад № 5"</t>
  </si>
  <si>
    <t>16210S006Н</t>
  </si>
  <si>
    <t>Повышение уровня защищенности населения в области гражданской обороны, предупреждения и ликвидации чрезвычайных ситуаций</t>
  </si>
  <si>
    <t xml:space="preserve"> Оборудование защитных сооружений  нарами для сидения и лежания укрываемого населения</t>
  </si>
  <si>
    <t>Локальный сметный расчет</t>
  </si>
  <si>
    <t>Смета, прайс</t>
  </si>
  <si>
    <t xml:space="preserve">Замена фильтров ФПУ-200  фильтровентиляционных установок в защитных сооружениях  </t>
  </si>
  <si>
    <t>1611076160</t>
  </si>
  <si>
    <t>1611076150</t>
  </si>
  <si>
    <t>1.6.1.</t>
  </si>
  <si>
    <t>1.9.1.1</t>
  </si>
  <si>
    <t>1.9.1.2</t>
  </si>
  <si>
    <t>1.9.2</t>
  </si>
  <si>
    <t>1.9.2.1</t>
  </si>
  <si>
    <t>1.9.2.2</t>
  </si>
  <si>
    <t>1.9.3</t>
  </si>
  <si>
    <t>2.1.1</t>
  </si>
  <si>
    <t>2.2.1</t>
  </si>
  <si>
    <t>2.3.1</t>
  </si>
  <si>
    <t>2.3.1.1</t>
  </si>
  <si>
    <t>2.3.1.2</t>
  </si>
  <si>
    <t>2.3.1.3</t>
  </si>
  <si>
    <t>3.2.1.1</t>
  </si>
  <si>
    <t>Снижение аварийности на опасных участках дороги на 5 %</t>
  </si>
  <si>
    <t>Коммерческое предложение</t>
  </si>
  <si>
    <t>Работы по обустройству пешеходного перехода Г-образными опорами</t>
  </si>
  <si>
    <t>Отдел по управлению городским хозяйством Вилючинского городского округа</t>
  </si>
  <si>
    <t>Восстановление и ремонт защитных сооружений гражданской обороны, находящихся в собственности Вилючинского городского округа</t>
  </si>
  <si>
    <t>163024006Н</t>
  </si>
  <si>
    <t>16601S006Н</t>
  </si>
  <si>
    <t xml:space="preserve">166014006Н </t>
  </si>
  <si>
    <t>Оснащение ЕДДС средствами информационно-телекоммуникационной инфраструктуры согласно ГОСТ 22.7.01-2016</t>
  </si>
  <si>
    <t>Приобретение контейнера для установки резервного источника питания (дизель генератора)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</si>
  <si>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</si>
  <si>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Основное мероприятие "Развитие единого центра управления и мониторинга АПК "Безопасный город" на базе ЕДДС Вилючинского городского округа и обеспечение удаленного доступа к региональному центру мониторинга"</t>
  </si>
  <si>
    <t>Приобретение переносных металлических ограждений для обеспечения безопасности населения в местах массового пребывания</t>
  </si>
  <si>
    <t xml:space="preserve">Подпрограмма 3 "Профилактика правонарушений, преступлений и повышение безопасности дорожного движения в Вилючинском городском округе" </t>
  </si>
  <si>
    <t>3.3</t>
  </si>
  <si>
    <t>3.3.1</t>
  </si>
  <si>
    <t>3.3.2</t>
  </si>
  <si>
    <t>1610300000</t>
  </si>
  <si>
    <t>1610400000</t>
  </si>
  <si>
    <t>Отдел физической культуры, спорта и молодежной политики администрации Вилючинского городского округа</t>
  </si>
  <si>
    <t xml:space="preserve">1650110130
</t>
  </si>
  <si>
    <t>Приобретение двух сирен С-40 и трех приемно - контрольных приборов с GSM коммуникаторами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</si>
  <si>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округа» </t>
  </si>
  <si>
    <t>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</si>
  <si>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Основное мероприятие "Обеспечение повседневного функционирования учреждений защиты"</t>
  </si>
  <si>
    <t>Обеспечение безопасности людей на водных объектах - изготовление информационных табличек и агитационных материалов</t>
  </si>
  <si>
    <t>Приобретение имущества для оборудования пункта временного размещения населения (полаточный городок на 100 чел. - ПВР 100)</t>
  </si>
  <si>
    <t>1611276190</t>
  </si>
  <si>
    <t xml:space="preserve">Оснащение средствами связи и опопвещения пункта временного размещения (ПВР 100) </t>
  </si>
  <si>
    <t>1.10.1.3.1</t>
  </si>
  <si>
    <t>Приобретение всесезонной армейской палатки               "РОСНАР Р-75"</t>
  </si>
  <si>
    <t>1.10.1.3.2</t>
  </si>
  <si>
    <t>Приобретение комплектов утепленного пола "ПУ-75"</t>
  </si>
  <si>
    <t>Приобретение отопительной печи длительного горения "Согра-3"</t>
  </si>
  <si>
    <t>1.10.1.3.3</t>
  </si>
  <si>
    <t xml:space="preserve">Привлечение граждан к охране обще-ственного порядка не менее 15 человек </t>
  </si>
  <si>
    <t xml:space="preserve">Перечень мероприятий муниципальной программы "Безопасный Вилючинск" </t>
  </si>
  <si>
    <t>1.9.2.3</t>
  </si>
  <si>
    <t>Установка информационных баннеров " Аварийно - опасный участок дороги" на опасных участках автомобильной дороги ВГО</t>
  </si>
  <si>
    <t>1.9.4</t>
  </si>
  <si>
    <t>Обеспечение первичных мер пожарной безопасности - ремонт, содержание и строительство пожарных гидрантов</t>
  </si>
  <si>
    <t>1611076180</t>
  </si>
  <si>
    <t>1.8.1.2</t>
  </si>
  <si>
    <t>1.8.1.1</t>
  </si>
  <si>
    <t>расчет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</si>
  <si>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(МБУК ДК))</t>
  </si>
  <si>
    <t>16402S006H</t>
  </si>
  <si>
    <t xml:space="preserve">164024006Н </t>
  </si>
  <si>
    <t xml:space="preserve"> Приложение № 1 к муниципальной программе
"Безопасный Вилючинск"
</t>
  </si>
  <si>
    <t>161034006Н</t>
  </si>
  <si>
    <t>1610376140</t>
  </si>
  <si>
    <t>16103S006Н</t>
  </si>
  <si>
    <t>1.6.1.1</t>
  </si>
  <si>
    <t>165014006Н</t>
  </si>
  <si>
    <t>Отдел по управлению городским хозяйством администрации Вилючинского городского округа</t>
  </si>
  <si>
    <t>Восстановление и ремонт оборудования защитных сооружений</t>
  </si>
  <si>
    <t>1.9.5</t>
  </si>
  <si>
    <t>1611076200</t>
  </si>
  <si>
    <t>1.9.4.1</t>
  </si>
  <si>
    <t>Основное мероприятие "Профилактика дорожно-транспортного травмотизма в Вилючинско городском округе"</t>
  </si>
  <si>
    <t>1.10.2</t>
  </si>
  <si>
    <t>1.10.2.1</t>
  </si>
  <si>
    <t>1.10.2.2</t>
  </si>
  <si>
    <t>1.10.2.4</t>
  </si>
  <si>
    <t>1.10.2.3</t>
  </si>
  <si>
    <t>Содержание и ремонт пожарных гидрантов в Вилючинском городском округе</t>
  </si>
  <si>
    <t>Изготовление печатной продукции, направленной на противодействие идеологии терроризма</t>
  </si>
  <si>
    <t>Разработка противолавинной проектно-сметной документации по склону над МБДОУ "Детский сад №4", в рамках строительства объекта</t>
  </si>
  <si>
    <t>1.6.1.2</t>
  </si>
  <si>
    <t>Разработка проектно-сметной документации по установке и подключению резервного источника питания (дизельгенератора) к зданию администрации Вилючинского городского округа</t>
  </si>
  <si>
    <t>Повышение уровня защищённости администрации ВГО в области гражданской обороны, предупреждения и ликвидации чрезвычайных ситуаций</t>
  </si>
  <si>
    <t>Договор</t>
  </si>
  <si>
    <t>4.1.2</t>
  </si>
  <si>
    <t>4.1.2.1</t>
  </si>
  <si>
    <t>Изготовление и монтаж баннера, направленного на формирование негативного отношения населения Камчатского края к потреблению ПАВ</t>
  </si>
  <si>
    <t>5.1.1.4</t>
  </si>
  <si>
    <t>16501Т006Н</t>
  </si>
  <si>
    <t>Муниципальная программа "Безопасный Вилючинск"</t>
  </si>
  <si>
    <t xml:space="preserve"> Решение вопросов местного значения городского округа в рамках государственной программы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</si>
  <si>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</si>
  <si>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16302T006Н</t>
  </si>
  <si>
    <t>Городское мероприятие ко дню без табака (МБУК ЦБС)</t>
  </si>
  <si>
    <t>Городская акция, посвященная Международному дню борьбы против злоупотребления наркотиков и их незаконного оборота</t>
  </si>
  <si>
    <t>16501S006Н
1650110130</t>
  </si>
  <si>
    <t>5.1.1.3</t>
  </si>
  <si>
    <t>Городская акция, посвященная Всероссийской акции "День отказа от табака"</t>
  </si>
  <si>
    <t>Фестиваль территории мира</t>
  </si>
  <si>
    <t>5.1.1.5</t>
  </si>
  <si>
    <t>16501S006Н,
1650110130</t>
  </si>
  <si>
    <t>года</t>
  </si>
  <si>
    <t>163044006Н</t>
  </si>
  <si>
    <t xml:space="preserve">16304S006H </t>
  </si>
  <si>
    <t xml:space="preserve">
</t>
  </si>
  <si>
    <t>16304Т006Н</t>
  </si>
  <si>
    <t>16601Т006Н</t>
  </si>
  <si>
    <t>3.3.1.1</t>
  </si>
  <si>
    <t>3.3.1.2</t>
  </si>
  <si>
    <t>3.3.2.1</t>
  </si>
  <si>
    <t>3.3.3</t>
  </si>
  <si>
    <t>3.3.3.2</t>
  </si>
  <si>
    <t>3.4</t>
  </si>
  <si>
    <t>3.4.1</t>
  </si>
  <si>
    <t>3.4.1.1.</t>
  </si>
  <si>
    <t>3.4.2</t>
  </si>
  <si>
    <t>3.3.3.1</t>
  </si>
  <si>
    <t xml:space="preserve">Информационные услуги (размещение в СМИ, изготовление печатной продукции, баннеров, наглядных материалов и т.п.)
</t>
  </si>
  <si>
    <t>Приобретение материально-технических ресурсов</t>
  </si>
  <si>
    <t>Приложение № 1
 к постановлению администрации 
Вилючинского городского округа 
от 25.02.2020 г. № 302/98-6</t>
  </si>
  <si>
    <t>1611076150       1611076180</t>
  </si>
  <si>
    <t xml:space="preserve">1611076150   1611076180   </t>
  </si>
  <si>
    <t>1611076150      1611076180</t>
  </si>
  <si>
    <t>Администрация Вилючинского  городского округа                                        Отдел по управлению городским хозяйством администрации Вилючинского городского округа</t>
  </si>
  <si>
    <t>Администрация Вилючинского городского округа                                  Отдел по управлению городским хозяйством администрации Вилючинского городского округа</t>
  </si>
  <si>
    <t>1611076150                   1611076180</t>
  </si>
  <si>
    <t>Приобретение имущества для оборудования пункта временного размещения населения (палаточный городок на 100 чел. - ПВР 100)</t>
  </si>
  <si>
    <t>Основное мероприятие "Профилактика дорожно-транспортного травматизма в Вилючинском городском округе"</t>
  </si>
  <si>
    <t>Пополнение и восполнение (обновление) резервов имущества для локализации и ликвидации очагов особо опасных инфекционных заболеваний</t>
  </si>
  <si>
    <t>1.9.6</t>
  </si>
  <si>
    <t>Мероприятия по проведению предупредительных мер, направленных на предотвращение возникновения чрезвычайных ситуаций.</t>
  </si>
  <si>
    <t>1.9.6.1.</t>
  </si>
  <si>
    <t>Проведение дезинфицирующих мероприятий на территории Вилючинского городского округа</t>
  </si>
  <si>
    <t>1611076210</t>
  </si>
  <si>
    <t>Мероприятия по дезинфекции мест общего пользования многоквартирных домов, расположенных на территории Вилючинского городского округа, в связи с распространением новой коронавирусной инфекции</t>
  </si>
  <si>
    <t>Обустройство пешеходных переходов дополнительным освещением с установкой светофоров Т.7</t>
  </si>
  <si>
    <t>3.4.3</t>
  </si>
  <si>
    <t>1611376210</t>
  </si>
  <si>
    <t>1611376220</t>
  </si>
  <si>
    <t>1.11</t>
  </si>
  <si>
    <t>Основное мероприятие "Мероприятия, связанные с профилактикой и устранением последствий распространения новой коронавирусной инфекции"</t>
  </si>
  <si>
    <t>1.11.1</t>
  </si>
  <si>
    <t>1611300000</t>
  </si>
  <si>
    <t>Санитарно-противоэпидемические (профилактические) мероприятия по дезинфекции объектов на открытых пространствах населенных пунктов</t>
  </si>
  <si>
    <t>1.11.2</t>
  </si>
  <si>
    <t>Приложение № 1
 к постановлению администрации 
Вилючинского городского округа 
от ___________ г. № _____</t>
  </si>
  <si>
    <t>4.3</t>
  </si>
  <si>
    <t>Основное мероприятие "Обеспечение антитеррористической защищенности объектов, находящихся в собственности органов местного самоуправления Вилючинского городского округа"</t>
  </si>
  <si>
    <t>4.3.1</t>
  </si>
  <si>
    <t xml:space="preserve">    Отдел архитектуры и градостроительства администрации Вилючинского городского округа</t>
  </si>
  <si>
    <t>Капитальный ремонт ограждения котельных в жилых районах Приморский и Рыбачий</t>
  </si>
  <si>
    <t>Установка информационных баннеров "Аварийно - опасный участок дороги" на опасных участках автомобильной дороги ВГО</t>
  </si>
  <si>
    <t>Пополнение и восполнение (обновление) резервов продовольствия накопленных в муниципальном резерве материальных ресурсов Вилючинского городского округа</t>
  </si>
  <si>
    <t>Пополнение и восполнение (обновление) резервов нефтепродуктов накопленных в муниципальном резерве материальных ресурсов Вилючинского городского округа</t>
  </si>
  <si>
    <t>Постановление АВГО от 25.05.2016 № 615</t>
  </si>
  <si>
    <r>
      <rPr>
        <sz val="12"/>
        <rFont val="Times New Roman"/>
        <family val="1"/>
        <charset val="204"/>
      </rPr>
      <t>Расчет</t>
    </r>
    <r>
      <rPr>
        <sz val="12"/>
        <rFont val="Arial"/>
        <family val="2"/>
        <charset val="204"/>
      </rPr>
      <t xml:space="preserve"> </t>
    </r>
  </si>
  <si>
    <t>Договора</t>
  </si>
  <si>
    <t>Гос. программа Камчатского края "Безопасная Камчатка"</t>
  </si>
  <si>
    <t>1.10.3</t>
  </si>
  <si>
    <t>Пополнение и восполнение (обновление) материальных ресурсов для ликвидации чрезвычайных ситуаций природного и техногенного характера на территории Вилючинского городского округа</t>
  </si>
  <si>
    <t>1611276240</t>
  </si>
  <si>
    <t>1.10.3.1</t>
  </si>
  <si>
    <t>1.10.3.2</t>
  </si>
  <si>
    <t>Пополнение и восполнение (обновление) резервов строительных материалов накопленных в муниципальном резерве материальных ресурсов Вилючинского городского округа</t>
  </si>
  <si>
    <t>1.10.3.3</t>
  </si>
  <si>
    <t xml:space="preserve">Пополнение муниципального резерва Вилючинского городского округа продовольствием
</t>
  </si>
  <si>
    <t xml:space="preserve">Пополнение муниципального резерва Вилючинского городского округа нефтепродуктами
</t>
  </si>
  <si>
    <t xml:space="preserve">Пополнение муниципального резерва Вилючинского городского округа строительными материалами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</si>
</sst>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"/>
    <numFmt numFmtId="165" formatCode="#,##0.0000_р_."/>
    <numFmt numFmtId="166" formatCode="0.00000"/>
    <numFmt numFmtId="167" formatCode="#,##0.00000_р_."/>
    <numFmt numFmtId="168" formatCode="0.0000"/>
    <numFmt numFmtId="169" formatCode="#,##0.000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Arial Cy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3">
    <xf numFmtId="0" fontId="0" fillId="0" borderId="0"/>
    <xf numFmtId="1" fontId="11" fillId="0" borderId="14">
      <alignment horizontal="center" vertical="top" shrinkToFit="1"/>
    </xf>
    <xf numFmtId="0" fontId="13" fillId="0" borderId="0"/>
    <xf numFmtId="0" fontId="11" fillId="0" borderId="0">
      <alignment wrapText="1"/>
    </xf>
    <xf numFmtId="0" fontId="11" fillId="0" borderId="0"/>
    <xf numFmtId="0" fontId="14" fillId="0" borderId="0">
      <alignment horizontal="center" wrapText="1"/>
    </xf>
    <xf numFmtId="0" fontId="14" fillId="0" borderId="0">
      <alignment horizontal="center"/>
    </xf>
    <xf numFmtId="0" fontId="11" fillId="0" borderId="0">
      <alignment horizontal="right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1" fillId="0" borderId="14">
      <alignment horizontal="center" vertical="center" wrapText="1"/>
    </xf>
    <xf numFmtId="0" fontId="15" fillId="0" borderId="14">
      <alignment vertical="top" wrapText="1"/>
    </xf>
    <xf numFmtId="1" fontId="11" fillId="0" borderId="14">
      <alignment horizontal="center" vertical="top" shrinkToFit="1"/>
    </xf>
    <xf numFmtId="4" fontId="11" fillId="0" borderId="14">
      <alignment horizontal="right" vertical="top" shrinkToFit="1"/>
    </xf>
    <xf numFmtId="10" fontId="11" fillId="0" borderId="14">
      <alignment horizontal="right" vertical="top" shrinkToFit="1"/>
    </xf>
    <xf numFmtId="0" fontId="15" fillId="0" borderId="14">
      <alignment horizontal="left"/>
    </xf>
    <xf numFmtId="4" fontId="15" fillId="7" borderId="14">
      <alignment horizontal="right" vertical="top" shrinkToFit="1"/>
    </xf>
    <xf numFmtId="10" fontId="15" fillId="7" borderId="14">
      <alignment horizontal="right" vertical="top" shrinkToFit="1"/>
    </xf>
    <xf numFmtId="0" fontId="11" fillId="0" borderId="0">
      <alignment horizontal="left" wrapText="1"/>
    </xf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8" borderId="0"/>
    <xf numFmtId="1" fontId="11" fillId="0" borderId="14">
      <alignment horizontal="left" vertical="top" wrapText="1" indent="2"/>
    </xf>
    <xf numFmtId="0" fontId="11" fillId="8" borderId="0">
      <alignment shrinkToFit="1"/>
    </xf>
    <xf numFmtId="0" fontId="11" fillId="0" borderId="0">
      <alignment vertical="top"/>
    </xf>
    <xf numFmtId="0" fontId="11" fillId="8" borderId="0">
      <alignment horizontal="center"/>
    </xf>
    <xf numFmtId="0" fontId="11" fillId="8" borderId="0">
      <alignment horizontal="left"/>
    </xf>
    <xf numFmtId="4" fontId="15" fillId="9" borderId="14">
      <alignment horizontal="right" vertical="top" shrinkToFit="1"/>
    </xf>
    <xf numFmtId="10" fontId="15" fillId="9" borderId="14">
      <alignment horizontal="right" vertical="top" shrinkToFit="1"/>
    </xf>
  </cellStyleXfs>
  <cellXfs count="1017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167" fontId="3" fillId="3" borderId="4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64" fontId="3" fillId="2" borderId="0" xfId="0" applyNumberFormat="1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2" fontId="1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2" fontId="1" fillId="2" borderId="0" xfId="0" applyNumberFormat="1" applyFont="1" applyFill="1" applyBorder="1" applyAlignment="1"/>
    <xf numFmtId="0" fontId="2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166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0" fontId="1" fillId="3" borderId="2" xfId="0" applyFont="1" applyFill="1" applyBorder="1" applyAlignment="1">
      <alignment horizontal="left" wrapText="1"/>
    </xf>
    <xf numFmtId="49" fontId="1" fillId="3" borderId="1" xfId="0" applyNumberFormat="1" applyFont="1" applyFill="1" applyBorder="1"/>
    <xf numFmtId="49" fontId="1" fillId="3" borderId="2" xfId="0" applyNumberFormat="1" applyFont="1" applyFill="1" applyBorder="1"/>
    <xf numFmtId="2" fontId="1" fillId="2" borderId="0" xfId="0" applyNumberFormat="1" applyFont="1" applyFill="1"/>
    <xf numFmtId="49" fontId="1" fillId="2" borderId="0" xfId="0" applyNumberFormat="1" applyFont="1" applyFill="1"/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wrapText="1"/>
    </xf>
    <xf numFmtId="164" fontId="3" fillId="2" borderId="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/>
    <xf numFmtId="49" fontId="1" fillId="0" borderId="2" xfId="0" applyNumberFormat="1" applyFont="1" applyFill="1" applyBorder="1"/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166" fontId="3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justify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49" fontId="2" fillId="3" borderId="1" xfId="0" applyNumberFormat="1" applyFont="1" applyFill="1" applyBorder="1"/>
    <xf numFmtId="166" fontId="4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/>
    <xf numFmtId="168" fontId="4" fillId="3" borderId="1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top" wrapText="1"/>
    </xf>
    <xf numFmtId="166" fontId="3" fillId="3" borderId="2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 wrapText="1"/>
    </xf>
    <xf numFmtId="168" fontId="4" fillId="3" borderId="2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5" fontId="3" fillId="5" borderId="13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164" fontId="8" fillId="5" borderId="1" xfId="0" applyNumberFormat="1" applyFont="1" applyFill="1" applyBorder="1" applyAlignment="1">
      <alignment horizontal="center" vertical="center" wrapText="1"/>
    </xf>
    <xf numFmtId="165" fontId="8" fillId="5" borderId="8" xfId="0" applyNumberFormat="1" applyFont="1" applyFill="1" applyBorder="1" applyAlignment="1">
      <alignment horizontal="center" vertical="center" wrapText="1"/>
    </xf>
    <xf numFmtId="165" fontId="8" fillId="5" borderId="13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6" fontId="8" fillId="2" borderId="0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/>
    <xf numFmtId="16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justify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7" fontId="3" fillId="0" borderId="4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49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66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4" fontId="2" fillId="3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1" fillId="3" borderId="0" xfId="0" applyFont="1" applyFill="1"/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164" fontId="3" fillId="0" borderId="0" xfId="0" applyNumberFormat="1" applyFont="1" applyFill="1"/>
    <xf numFmtId="49" fontId="1" fillId="3" borderId="3" xfId="0" applyNumberFormat="1" applyFont="1" applyFill="1" applyBorder="1"/>
    <xf numFmtId="0" fontId="3" fillId="0" borderId="0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166" fontId="3" fillId="6" borderId="1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wrapText="1"/>
    </xf>
    <xf numFmtId="49" fontId="1" fillId="5" borderId="4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center" wrapText="1"/>
    </xf>
    <xf numFmtId="2" fontId="1" fillId="5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justify" wrapText="1"/>
    </xf>
    <xf numFmtId="164" fontId="2" fillId="10" borderId="1" xfId="0" applyNumberFormat="1" applyFont="1" applyFill="1" applyBorder="1" applyAlignment="1">
      <alignment horizontal="center" vertical="center" wrapText="1"/>
    </xf>
    <xf numFmtId="164" fontId="1" fillId="10" borderId="1" xfId="0" applyNumberFormat="1" applyFont="1" applyFill="1" applyBorder="1" applyAlignment="1">
      <alignment horizontal="center" vertical="center" wrapText="1"/>
    </xf>
    <xf numFmtId="166" fontId="4" fillId="10" borderId="1" xfId="0" applyNumberFormat="1" applyFont="1" applyFill="1" applyBorder="1" applyAlignment="1">
      <alignment horizontal="center" vertical="center"/>
    </xf>
    <xf numFmtId="166" fontId="4" fillId="10" borderId="1" xfId="0" applyNumberFormat="1" applyFont="1" applyFill="1" applyBorder="1" applyAlignment="1">
      <alignment horizontal="center" vertical="center" wrapText="1"/>
    </xf>
    <xf numFmtId="166" fontId="4" fillId="1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165" fontId="8" fillId="0" borderId="8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9" fontId="2" fillId="10" borderId="2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wrapText="1"/>
    </xf>
    <xf numFmtId="0" fontId="1" fillId="10" borderId="0" xfId="0" applyFont="1" applyFill="1"/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wrapText="1"/>
    </xf>
    <xf numFmtId="164" fontId="2" fillId="11" borderId="1" xfId="0" applyNumberFormat="1" applyFont="1" applyFill="1" applyBorder="1" applyAlignment="1">
      <alignment horizontal="center" vertical="center" wrapText="1"/>
    </xf>
    <xf numFmtId="164" fontId="4" fillId="11" borderId="1" xfId="0" applyNumberFormat="1" applyFont="1" applyFill="1" applyBorder="1" applyAlignment="1">
      <alignment horizontal="center" vertical="center" wrapText="1"/>
    </xf>
    <xf numFmtId="0" fontId="1" fillId="11" borderId="0" xfId="0" applyFont="1" applyFill="1"/>
    <xf numFmtId="0" fontId="4" fillId="10" borderId="1" xfId="0" applyFont="1" applyFill="1" applyBorder="1" applyAlignment="1">
      <alignment horizontal="left" wrapText="1"/>
    </xf>
    <xf numFmtId="0" fontId="2" fillId="10" borderId="1" xfId="0" applyFont="1" applyFill="1" applyBorder="1" applyAlignment="1">
      <alignment horizontal="left" vertical="justify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left" wrapText="1"/>
    </xf>
    <xf numFmtId="164" fontId="1" fillId="11" borderId="1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11" borderId="4" xfId="0" applyFont="1" applyFill="1" applyBorder="1" applyAlignment="1">
      <alignment horizontal="left" vertical="center" wrapText="1"/>
    </xf>
    <xf numFmtId="164" fontId="4" fillId="11" borderId="1" xfId="0" applyNumberFormat="1" applyFont="1" applyFill="1" applyBorder="1" applyAlignment="1">
      <alignment horizontal="center" vertical="center"/>
    </xf>
    <xf numFmtId="164" fontId="2" fillId="11" borderId="1" xfId="0" applyNumberFormat="1" applyFont="1" applyFill="1" applyBorder="1" applyAlignment="1">
      <alignment horizontal="left" vertical="center" wrapText="1"/>
    </xf>
    <xf numFmtId="0" fontId="3" fillId="11" borderId="0" xfId="0" applyFont="1" applyFill="1"/>
    <xf numFmtId="0" fontId="4" fillId="11" borderId="2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left" wrapText="1"/>
    </xf>
    <xf numFmtId="49" fontId="2" fillId="10" borderId="1" xfId="0" applyNumberFormat="1" applyFont="1" applyFill="1" applyBorder="1"/>
    <xf numFmtId="49" fontId="2" fillId="10" borderId="2" xfId="0" applyNumberFormat="1" applyFont="1" applyFill="1" applyBorder="1"/>
    <xf numFmtId="0" fontId="2" fillId="10" borderId="2" xfId="0" applyFont="1" applyFill="1" applyBorder="1" applyAlignment="1">
      <alignment horizontal="left" wrapText="1"/>
    </xf>
    <xf numFmtId="49" fontId="2" fillId="11" borderId="1" xfId="0" applyNumberFormat="1" applyFont="1" applyFill="1" applyBorder="1"/>
    <xf numFmtId="166" fontId="4" fillId="11" borderId="1" xfId="0" applyNumberFormat="1" applyFont="1" applyFill="1" applyBorder="1" applyAlignment="1">
      <alignment horizontal="center" vertical="center"/>
    </xf>
    <xf numFmtId="166" fontId="4" fillId="11" borderId="1" xfId="0" applyNumberFormat="1" applyFont="1" applyFill="1" applyBorder="1" applyAlignment="1">
      <alignment horizontal="center" vertical="center" wrapText="1"/>
    </xf>
    <xf numFmtId="49" fontId="2" fillId="11" borderId="2" xfId="0" applyNumberFormat="1" applyFont="1" applyFill="1" applyBorder="1"/>
    <xf numFmtId="49" fontId="1" fillId="0" borderId="3" xfId="0" applyNumberFormat="1" applyFont="1" applyFill="1" applyBorder="1"/>
    <xf numFmtId="166" fontId="4" fillId="11" borderId="1" xfId="0" applyNumberFormat="1" applyFont="1" applyFill="1" applyBorder="1" applyAlignment="1">
      <alignment horizontal="center"/>
    </xf>
    <xf numFmtId="168" fontId="4" fillId="11" borderId="1" xfId="0" applyNumberFormat="1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left" vertical="top" wrapText="1"/>
    </xf>
    <xf numFmtId="168" fontId="4" fillId="11" borderId="2" xfId="0" applyNumberFormat="1" applyFont="1" applyFill="1" applyBorder="1" applyAlignment="1">
      <alignment horizontal="center" vertical="top" wrapText="1"/>
    </xf>
    <xf numFmtId="49" fontId="4" fillId="11" borderId="2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left" wrapText="1"/>
    </xf>
    <xf numFmtId="49" fontId="4" fillId="11" borderId="3" xfId="0" applyNumberFormat="1" applyFont="1" applyFill="1" applyBorder="1" applyAlignment="1">
      <alignment horizontal="center" vertical="center" wrapText="1"/>
    </xf>
    <xf numFmtId="49" fontId="4" fillId="11" borderId="4" xfId="0" applyNumberFormat="1" applyFont="1" applyFill="1" applyBorder="1" applyAlignment="1">
      <alignment horizontal="center" vertical="center" wrapText="1"/>
    </xf>
    <xf numFmtId="0" fontId="2" fillId="10" borderId="0" xfId="0" applyFont="1" applyFill="1"/>
    <xf numFmtId="165" fontId="4" fillId="10" borderId="1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167" fontId="4" fillId="10" borderId="4" xfId="0" applyNumberFormat="1" applyFont="1" applyFill="1" applyBorder="1" applyAlignment="1">
      <alignment horizontal="center" vertical="center" wrapText="1"/>
    </xf>
    <xf numFmtId="167" fontId="4" fillId="1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 vertical="center" wrapText="1"/>
    </xf>
    <xf numFmtId="0" fontId="4" fillId="10" borderId="0" xfId="0" applyFont="1" applyFill="1"/>
    <xf numFmtId="164" fontId="4" fillId="10" borderId="0" xfId="0" applyNumberFormat="1" applyFont="1" applyFill="1"/>
    <xf numFmtId="0" fontId="2" fillId="11" borderId="0" xfId="0" applyFont="1" applyFill="1"/>
    <xf numFmtId="166" fontId="4" fillId="10" borderId="2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 wrapText="1"/>
    </xf>
    <xf numFmtId="166" fontId="4" fillId="10" borderId="2" xfId="0" applyNumberFormat="1" applyFont="1" applyFill="1" applyBorder="1" applyAlignment="1">
      <alignment horizontal="center" vertical="top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49" fontId="4" fillId="11" borderId="2" xfId="0" applyNumberFormat="1" applyFont="1" applyFill="1" applyBorder="1" applyAlignment="1">
      <alignment horizontal="center" vertical="center" wrapText="1"/>
    </xf>
    <xf numFmtId="49" fontId="4" fillId="11" borderId="3" xfId="0" applyNumberFormat="1" applyFont="1" applyFill="1" applyBorder="1" applyAlignment="1">
      <alignment horizontal="center" vertical="center" wrapText="1"/>
    </xf>
    <xf numFmtId="49" fontId="4" fillId="11" borderId="4" xfId="0" applyNumberFormat="1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11" borderId="4" xfId="0" applyFont="1" applyFill="1" applyBorder="1" applyAlignment="1">
      <alignment horizontal="left" vertical="center" wrapText="1"/>
    </xf>
    <xf numFmtId="2" fontId="2" fillId="10" borderId="3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top" wrapText="1"/>
    </xf>
    <xf numFmtId="0" fontId="2" fillId="10" borderId="2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49" fontId="2" fillId="12" borderId="2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left" wrapText="1"/>
    </xf>
    <xf numFmtId="164" fontId="2" fillId="12" borderId="1" xfId="0" applyNumberFormat="1" applyFont="1" applyFill="1" applyBorder="1" applyAlignment="1">
      <alignment horizontal="center" vertical="center" wrapText="1"/>
    </xf>
    <xf numFmtId="164" fontId="4" fillId="12" borderId="1" xfId="0" applyNumberFormat="1" applyFont="1" applyFill="1" applyBorder="1" applyAlignment="1">
      <alignment horizontal="center" vertical="center" wrapText="1"/>
    </xf>
    <xf numFmtId="0" fontId="1" fillId="12" borderId="0" xfId="0" applyFont="1" applyFill="1"/>
    <xf numFmtId="49" fontId="2" fillId="12" borderId="3" xfId="0" applyNumberFormat="1" applyFont="1" applyFill="1" applyBorder="1" applyAlignment="1">
      <alignment horizontal="center" vertical="center" wrapText="1"/>
    </xf>
    <xf numFmtId="49" fontId="2" fillId="12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0" fontId="12" fillId="0" borderId="3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49" fontId="2" fillId="12" borderId="2" xfId="0" applyNumberFormat="1" applyFont="1" applyFill="1" applyBorder="1" applyAlignment="1">
      <alignment horizontal="center" vertical="center" wrapText="1"/>
    </xf>
    <xf numFmtId="49" fontId="2" fillId="12" borderId="3" xfId="0" applyNumberFormat="1" applyFont="1" applyFill="1" applyBorder="1" applyAlignment="1">
      <alignment horizontal="center" vertical="center" wrapText="1"/>
    </xf>
    <xf numFmtId="49" fontId="2" fillId="12" borderId="4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 wrapText="1"/>
    </xf>
    <xf numFmtId="2" fontId="2" fillId="10" borderId="3" xfId="0" applyNumberFormat="1" applyFont="1" applyFill="1" applyBorder="1" applyAlignment="1">
      <alignment horizontal="center" vertical="top" wrapText="1"/>
    </xf>
    <xf numFmtId="0" fontId="4" fillId="11" borderId="2" xfId="0" applyFont="1" applyFill="1" applyBorder="1" applyAlignment="1">
      <alignment horizontal="left" vertical="center" wrapText="1"/>
    </xf>
    <xf numFmtId="0" fontId="4" fillId="11" borderId="4" xfId="0" applyFont="1" applyFill="1" applyBorder="1" applyAlignment="1">
      <alignment horizontal="left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49" fontId="4" fillId="11" borderId="2" xfId="0" applyNumberFormat="1" applyFont="1" applyFill="1" applyBorder="1" applyAlignment="1">
      <alignment horizontal="center" vertical="center" wrapText="1"/>
    </xf>
    <xf numFmtId="49" fontId="4" fillId="11" borderId="3" xfId="0" applyNumberFormat="1" applyFont="1" applyFill="1" applyBorder="1" applyAlignment="1">
      <alignment horizontal="center" vertical="center" wrapText="1"/>
    </xf>
    <xf numFmtId="49" fontId="4" fillId="11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6" borderId="3" xfId="0" applyFont="1" applyFill="1" applyBorder="1"/>
    <xf numFmtId="0" fontId="6" fillId="6" borderId="1" xfId="0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 vertical="justify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6" fontId="3" fillId="4" borderId="2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/>
    <xf numFmtId="0" fontId="2" fillId="10" borderId="1" xfId="0" applyFont="1" applyFill="1" applyBorder="1" applyAlignment="1">
      <alignment horizontal="left" vertical="center" wrapText="1"/>
    </xf>
    <xf numFmtId="49" fontId="2" fillId="12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top" wrapText="1"/>
    </xf>
    <xf numFmtId="0" fontId="4" fillId="11" borderId="4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top" wrapText="1"/>
    </xf>
    <xf numFmtId="0" fontId="2" fillId="12" borderId="4" xfId="0" applyFont="1" applyFill="1" applyBorder="1" applyAlignment="1">
      <alignment horizontal="left" wrapText="1"/>
    </xf>
    <xf numFmtId="164" fontId="2" fillId="12" borderId="4" xfId="0" applyNumberFormat="1" applyFont="1" applyFill="1" applyBorder="1" applyAlignment="1">
      <alignment horizontal="center" vertical="center" wrapText="1"/>
    </xf>
    <xf numFmtId="164" fontId="4" fillId="12" borderId="4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49" fontId="2" fillId="12" borderId="3" xfId="0" applyNumberFormat="1" applyFont="1" applyFill="1" applyBorder="1" applyAlignment="1">
      <alignment horizontal="center" vertical="center" wrapText="1"/>
    </xf>
    <xf numFmtId="49" fontId="2" fillId="12" borderId="4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 wrapText="1"/>
    </xf>
    <xf numFmtId="2" fontId="2" fillId="10" borderId="3" xfId="0" applyNumberFormat="1" applyFont="1" applyFill="1" applyBorder="1" applyAlignment="1">
      <alignment horizontal="center" vertical="top" wrapText="1"/>
    </xf>
    <xf numFmtId="0" fontId="4" fillId="11" borderId="2" xfId="0" applyFont="1" applyFill="1" applyBorder="1" applyAlignment="1">
      <alignment horizontal="left" vertical="center" wrapText="1"/>
    </xf>
    <xf numFmtId="0" fontId="4" fillId="11" borderId="4" xfId="0" applyFont="1" applyFill="1" applyBorder="1" applyAlignment="1">
      <alignment horizontal="left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49" fontId="4" fillId="11" borderId="2" xfId="0" applyNumberFormat="1" applyFont="1" applyFill="1" applyBorder="1" applyAlignment="1">
      <alignment horizontal="center" vertical="center" wrapText="1"/>
    </xf>
    <xf numFmtId="49" fontId="4" fillId="11" borderId="3" xfId="0" applyNumberFormat="1" applyFont="1" applyFill="1" applyBorder="1" applyAlignment="1">
      <alignment horizontal="center" vertical="center" wrapText="1"/>
    </xf>
    <xf numFmtId="49" fontId="4" fillId="11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3" xfId="0" applyNumberFormat="1" applyFont="1" applyFill="1" applyBorder="1" applyAlignment="1">
      <alignment horizontal="left" vertical="center" wrapText="1"/>
    </xf>
    <xf numFmtId="16" fontId="3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16" fontId="3" fillId="3" borderId="2" xfId="0" applyNumberFormat="1" applyFont="1" applyFill="1" applyBorder="1" applyAlignment="1">
      <alignment horizontal="left" vertical="center" wrapText="1"/>
    </xf>
    <xf numFmtId="16" fontId="3" fillId="3" borderId="3" xfId="0" applyNumberFormat="1" applyFont="1" applyFill="1" applyBorder="1" applyAlignment="1">
      <alignment horizontal="left" vertical="center" wrapText="1"/>
    </xf>
    <xf numFmtId="16" fontId="3" fillId="3" borderId="4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" fontId="4" fillId="3" borderId="2" xfId="0" applyNumberFormat="1" applyFont="1" applyFill="1" applyBorder="1" applyAlignment="1">
      <alignment horizontal="left" vertical="center" wrapText="1"/>
    </xf>
    <xf numFmtId="16" fontId="4" fillId="3" borderId="3" xfId="0" applyNumberFormat="1" applyFont="1" applyFill="1" applyBorder="1" applyAlignment="1">
      <alignment horizontal="left" vertical="center" wrapText="1"/>
    </xf>
    <xf numFmtId="16" fontId="4" fillId="3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/>
    <xf numFmtId="0" fontId="7" fillId="3" borderId="4" xfId="0" applyFont="1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3" xfId="0" applyFill="1" applyBorder="1"/>
    <xf numFmtId="0" fontId="0" fillId="0" borderId="4" xfId="0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2" fontId="1" fillId="4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2" fontId="2" fillId="3" borderId="2" xfId="0" applyNumberFormat="1" applyFont="1" applyFill="1" applyBorder="1" applyAlignment="1">
      <alignment horizontal="center" vertical="top" wrapText="1"/>
    </xf>
    <xf numFmtId="2" fontId="2" fillId="3" borderId="3" xfId="0" applyNumberFormat="1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top" wrapText="1"/>
    </xf>
    <xf numFmtId="166" fontId="2" fillId="3" borderId="3" xfId="0" applyNumberFormat="1" applyFont="1" applyFill="1" applyBorder="1" applyAlignment="1">
      <alignment horizontal="center" vertical="top" wrapText="1"/>
    </xf>
    <xf numFmtId="166" fontId="2" fillId="3" borderId="4" xfId="0" applyNumberFormat="1" applyFont="1" applyFill="1" applyBorder="1" applyAlignment="1">
      <alignment horizontal="center" vertical="top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2" fontId="2" fillId="5" borderId="2" xfId="0" applyNumberFormat="1" applyFont="1" applyFill="1" applyBorder="1" applyAlignment="1">
      <alignment horizontal="center" vertical="top" wrapText="1"/>
    </xf>
    <xf numFmtId="2" fontId="2" fillId="5" borderId="3" xfId="0" applyNumberFormat="1" applyFont="1" applyFill="1" applyBorder="1" applyAlignment="1">
      <alignment horizontal="center" vertical="top" wrapText="1"/>
    </xf>
    <xf numFmtId="2" fontId="2" fillId="5" borderId="4" xfId="0" applyNumberFormat="1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2" fontId="1" fillId="5" borderId="3" xfId="0" applyNumberFormat="1" applyFont="1" applyFill="1" applyBorder="1" applyAlignment="1">
      <alignment horizontal="center" vertical="center" wrapText="1"/>
    </xf>
    <xf numFmtId="2" fontId="1" fillId="5" borderId="4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left" vertical="center" wrapText="1"/>
    </xf>
    <xf numFmtId="164" fontId="1" fillId="5" borderId="3" xfId="0" applyNumberFormat="1" applyFont="1" applyFill="1" applyBorder="1" applyAlignment="1">
      <alignment horizontal="left" vertical="center" wrapText="1"/>
    </xf>
    <xf numFmtId="164" fontId="1" fillId="5" borderId="4" xfId="0" applyNumberFormat="1" applyFont="1" applyFill="1" applyBorder="1" applyAlignment="1">
      <alignment horizontal="left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2" fontId="2" fillId="10" borderId="2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 wrapText="1"/>
    </xf>
    <xf numFmtId="2" fontId="2" fillId="10" borderId="4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49" fontId="1" fillId="12" borderId="2" xfId="0" applyNumberFormat="1" applyFont="1" applyFill="1" applyBorder="1" applyAlignment="1">
      <alignment horizontal="center" vertical="center" wrapText="1"/>
    </xf>
    <xf numFmtId="49" fontId="1" fillId="12" borderId="3" xfId="0" applyNumberFormat="1" applyFont="1" applyFill="1" applyBorder="1" applyAlignment="1">
      <alignment horizontal="center" vertical="center" wrapText="1"/>
    </xf>
    <xf numFmtId="49" fontId="1" fillId="12" borderId="4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2" fillId="12" borderId="3" xfId="0" applyFont="1" applyFill="1" applyBorder="1" applyAlignment="1">
      <alignment horizontal="left" vertical="center" wrapText="1"/>
    </xf>
    <xf numFmtId="0" fontId="2" fillId="12" borderId="4" xfId="0" applyFont="1" applyFill="1" applyBorder="1" applyAlignment="1">
      <alignment horizontal="left" vertical="center" wrapText="1"/>
    </xf>
    <xf numFmtId="49" fontId="2" fillId="12" borderId="2" xfId="0" applyNumberFormat="1" applyFont="1" applyFill="1" applyBorder="1" applyAlignment="1">
      <alignment horizontal="center" vertical="center" wrapText="1"/>
    </xf>
    <xf numFmtId="49" fontId="2" fillId="12" borderId="3" xfId="0" applyNumberFormat="1" applyFont="1" applyFill="1" applyBorder="1" applyAlignment="1">
      <alignment horizontal="center" vertical="center" wrapText="1"/>
    </xf>
    <xf numFmtId="49" fontId="2" fillId="12" borderId="4" xfId="0" applyNumberFormat="1" applyFont="1" applyFill="1" applyBorder="1" applyAlignment="1">
      <alignment horizontal="center" vertical="center" wrapText="1"/>
    </xf>
    <xf numFmtId="2" fontId="1" fillId="12" borderId="2" xfId="0" applyNumberFormat="1" applyFont="1" applyFill="1" applyBorder="1" applyAlignment="1">
      <alignment horizontal="center" vertical="center" wrapText="1"/>
    </xf>
    <xf numFmtId="2" fontId="1" fillId="12" borderId="3" xfId="0" applyNumberFormat="1" applyFont="1" applyFill="1" applyBorder="1" applyAlignment="1">
      <alignment horizontal="center" vertical="center" wrapText="1"/>
    </xf>
    <xf numFmtId="2" fontId="1" fillId="12" borderId="4" xfId="0" applyNumberFormat="1" applyFont="1" applyFill="1" applyBorder="1" applyAlignment="1">
      <alignment horizontal="center" vertical="center" wrapText="1"/>
    </xf>
    <xf numFmtId="166" fontId="2" fillId="12" borderId="2" xfId="0" applyNumberFormat="1" applyFont="1" applyFill="1" applyBorder="1" applyAlignment="1">
      <alignment horizontal="center" vertical="top" wrapText="1"/>
    </xf>
    <xf numFmtId="166" fontId="2" fillId="12" borderId="3" xfId="0" applyNumberFormat="1" applyFont="1" applyFill="1" applyBorder="1" applyAlignment="1">
      <alignment horizontal="center" vertical="top" wrapText="1"/>
    </xf>
    <xf numFmtId="166" fontId="2" fillId="12" borderId="4" xfId="0" applyNumberFormat="1" applyFont="1" applyFill="1" applyBorder="1" applyAlignment="1">
      <alignment horizontal="center" vertical="top" wrapText="1"/>
    </xf>
    <xf numFmtId="0" fontId="1" fillId="12" borderId="2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166" fontId="2" fillId="10" borderId="2" xfId="0" applyNumberFormat="1" applyFont="1" applyFill="1" applyBorder="1" applyAlignment="1">
      <alignment horizontal="center" vertical="center" wrapText="1"/>
    </xf>
    <xf numFmtId="166" fontId="2" fillId="10" borderId="3" xfId="0" applyNumberFormat="1" applyFont="1" applyFill="1" applyBorder="1" applyAlignment="1">
      <alignment horizontal="center" vertical="center" wrapText="1"/>
    </xf>
    <xf numFmtId="166" fontId="2" fillId="10" borderId="4" xfId="0" applyNumberFormat="1" applyFont="1" applyFill="1" applyBorder="1" applyAlignment="1">
      <alignment horizontal="center" vertical="center" wrapText="1"/>
    </xf>
    <xf numFmtId="49" fontId="1" fillId="11" borderId="2" xfId="0" applyNumberFormat="1" applyFont="1" applyFill="1" applyBorder="1" applyAlignment="1">
      <alignment horizontal="center" vertical="center" wrapText="1"/>
    </xf>
    <xf numFmtId="49" fontId="1" fillId="11" borderId="3" xfId="0" applyNumberFormat="1" applyFont="1" applyFill="1" applyBorder="1" applyAlignment="1">
      <alignment horizontal="center" vertical="center" wrapText="1"/>
    </xf>
    <xf numFmtId="49" fontId="1" fillId="11" borderId="4" xfId="0" applyNumberFormat="1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left" vertical="center" wrapText="1"/>
    </xf>
    <xf numFmtId="0" fontId="2" fillId="11" borderId="3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49" fontId="2" fillId="11" borderId="2" xfId="0" applyNumberFormat="1" applyFont="1" applyFill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2" fontId="1" fillId="11" borderId="2" xfId="0" applyNumberFormat="1" applyFont="1" applyFill="1" applyBorder="1" applyAlignment="1">
      <alignment horizontal="center" vertical="center" wrapText="1"/>
    </xf>
    <xf numFmtId="2" fontId="1" fillId="11" borderId="3" xfId="0" applyNumberFormat="1" applyFont="1" applyFill="1" applyBorder="1" applyAlignment="1">
      <alignment horizontal="center" vertical="center" wrapText="1"/>
    </xf>
    <xf numFmtId="2" fontId="1" fillId="11" borderId="4" xfId="0" applyNumberFormat="1" applyFont="1" applyFill="1" applyBorder="1" applyAlignment="1">
      <alignment horizontal="center" vertical="center" wrapText="1"/>
    </xf>
    <xf numFmtId="166" fontId="2" fillId="11" borderId="2" xfId="0" applyNumberFormat="1" applyFont="1" applyFill="1" applyBorder="1" applyAlignment="1">
      <alignment horizontal="center" vertical="top" wrapText="1"/>
    </xf>
    <xf numFmtId="166" fontId="2" fillId="11" borderId="3" xfId="0" applyNumberFormat="1" applyFont="1" applyFill="1" applyBorder="1" applyAlignment="1">
      <alignment horizontal="center" vertical="top" wrapText="1"/>
    </xf>
    <xf numFmtId="166" fontId="2" fillId="11" borderId="4" xfId="0" applyNumberFormat="1" applyFont="1" applyFill="1" applyBorder="1" applyAlignment="1">
      <alignment horizontal="center" vertical="top" wrapText="1"/>
    </xf>
    <xf numFmtId="0" fontId="1" fillId="11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 wrapText="1"/>
    </xf>
    <xf numFmtId="0" fontId="2" fillId="10" borderId="3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left" vertical="top" wrapText="1"/>
    </xf>
    <xf numFmtId="49" fontId="2" fillId="10" borderId="2" xfId="0" applyNumberFormat="1" applyFont="1" applyFill="1" applyBorder="1" applyAlignment="1">
      <alignment horizontal="left" vertical="center" wrapText="1"/>
    </xf>
    <xf numFmtId="49" fontId="2" fillId="10" borderId="3" xfId="0" applyNumberFormat="1" applyFont="1" applyFill="1" applyBorder="1" applyAlignment="1">
      <alignment horizontal="left" vertical="center" wrapText="1"/>
    </xf>
    <xf numFmtId="49" fontId="2" fillId="10" borderId="4" xfId="0" applyNumberFormat="1" applyFont="1" applyFill="1" applyBorder="1" applyAlignment="1">
      <alignment horizontal="left" vertical="center" wrapText="1"/>
    </xf>
    <xf numFmtId="2" fontId="1" fillId="10" borderId="2" xfId="0" applyNumberFormat="1" applyFont="1" applyFill="1" applyBorder="1" applyAlignment="1">
      <alignment horizontal="center" vertical="center" wrapText="1"/>
    </xf>
    <xf numFmtId="2" fontId="1" fillId="10" borderId="3" xfId="0" applyNumberFormat="1" applyFont="1" applyFill="1" applyBorder="1" applyAlignment="1">
      <alignment horizontal="center" vertical="center" wrapText="1"/>
    </xf>
    <xf numFmtId="2" fontId="1" fillId="10" borderId="4" xfId="0" applyNumberFormat="1" applyFont="1" applyFill="1" applyBorder="1" applyAlignment="1">
      <alignment horizontal="center" vertical="center" wrapText="1"/>
    </xf>
    <xf numFmtId="2" fontId="2" fillId="10" borderId="2" xfId="0" applyNumberFormat="1" applyFont="1" applyFill="1" applyBorder="1" applyAlignment="1">
      <alignment horizontal="center" vertical="top" wrapText="1"/>
    </xf>
    <xf numFmtId="2" fontId="2" fillId="10" borderId="3" xfId="0" applyNumberFormat="1" applyFont="1" applyFill="1" applyBorder="1" applyAlignment="1">
      <alignment horizontal="center" vertical="top" wrapText="1"/>
    </xf>
    <xf numFmtId="0" fontId="1" fillId="10" borderId="2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49" fontId="3" fillId="11" borderId="2" xfId="0" applyNumberFormat="1" applyFont="1" applyFill="1" applyBorder="1" applyAlignment="1">
      <alignment horizontal="center" vertical="center" wrapText="1"/>
    </xf>
    <xf numFmtId="49" fontId="3" fillId="11" borderId="3" xfId="0" applyNumberFormat="1" applyFont="1" applyFill="1" applyBorder="1" applyAlignment="1">
      <alignment horizontal="center" vertical="center" wrapText="1"/>
    </xf>
    <xf numFmtId="49" fontId="3" fillId="11" borderId="4" xfId="0" applyNumberFormat="1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left" vertical="center" wrapText="1"/>
    </xf>
    <xf numFmtId="0" fontId="4" fillId="11" borderId="3" xfId="0" applyFont="1" applyFill="1" applyBorder="1" applyAlignment="1">
      <alignment horizontal="left" vertical="center" wrapText="1"/>
    </xf>
    <xf numFmtId="0" fontId="4" fillId="11" borderId="4" xfId="0" applyFont="1" applyFill="1" applyBorder="1" applyAlignment="1">
      <alignment horizontal="left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49" fontId="12" fillId="10" borderId="3" xfId="0" applyNumberFormat="1" applyFont="1" applyFill="1" applyBorder="1" applyAlignment="1">
      <alignment horizontal="center" vertical="center" wrapText="1"/>
    </xf>
    <xf numFmtId="49" fontId="12" fillId="10" borderId="4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9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49" fontId="4" fillId="11" borderId="2" xfId="0" applyNumberFormat="1" applyFont="1" applyFill="1" applyBorder="1" applyAlignment="1">
      <alignment horizontal="center" vertical="center" wrapText="1"/>
    </xf>
    <xf numFmtId="49" fontId="4" fillId="11" borderId="3" xfId="0" applyNumberFormat="1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/>
    </xf>
    <xf numFmtId="0" fontId="4" fillId="11" borderId="3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12" fillId="11" borderId="3" xfId="0" applyFont="1" applyFill="1" applyBorder="1"/>
    <xf numFmtId="0" fontId="12" fillId="11" borderId="4" xfId="0" applyFont="1" applyFill="1" applyBorder="1"/>
    <xf numFmtId="16" fontId="4" fillId="0" borderId="2" xfId="0" applyNumberFormat="1" applyFont="1" applyFill="1" applyBorder="1" applyAlignment="1">
      <alignment horizontal="left" vertical="center" wrapText="1"/>
    </xf>
    <xf numFmtId="16" fontId="4" fillId="0" borderId="3" xfId="0" applyNumberFormat="1" applyFont="1" applyFill="1" applyBorder="1" applyAlignment="1">
      <alignment horizontal="left" vertical="center" wrapText="1"/>
    </xf>
    <xf numFmtId="16" fontId="4" fillId="0" borderId="4" xfId="0" applyNumberFormat="1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16" fontId="4" fillId="10" borderId="2" xfId="0" applyNumberFormat="1" applyFont="1" applyFill="1" applyBorder="1" applyAlignment="1">
      <alignment horizontal="left" vertical="center" wrapText="1"/>
    </xf>
    <xf numFmtId="16" fontId="4" fillId="10" borderId="3" xfId="0" applyNumberFormat="1" applyFont="1" applyFill="1" applyBorder="1" applyAlignment="1">
      <alignment horizontal="left" vertical="center" wrapText="1"/>
    </xf>
    <xf numFmtId="0" fontId="12" fillId="10" borderId="3" xfId="0" applyFont="1" applyFill="1" applyBorder="1"/>
    <xf numFmtId="0" fontId="12" fillId="10" borderId="4" xfId="0" applyFont="1" applyFill="1" applyBorder="1"/>
    <xf numFmtId="16" fontId="4" fillId="10" borderId="4" xfId="0" applyNumberFormat="1" applyFont="1" applyFill="1" applyBorder="1" applyAlignment="1">
      <alignment horizontal="left" vertical="center" wrapText="1"/>
    </xf>
    <xf numFmtId="49" fontId="4" fillId="11" borderId="4" xfId="0" applyNumberFormat="1" applyFont="1" applyFill="1" applyBorder="1" applyAlignment="1">
      <alignment horizontal="center" vertical="center" wrapText="1"/>
    </xf>
    <xf numFmtId="16" fontId="4" fillId="11" borderId="2" xfId="0" applyNumberFormat="1" applyFont="1" applyFill="1" applyBorder="1" applyAlignment="1">
      <alignment horizontal="left" vertical="center" wrapText="1"/>
    </xf>
    <xf numFmtId="16" fontId="4" fillId="11" borderId="3" xfId="0" applyNumberFormat="1" applyFont="1" applyFill="1" applyBorder="1" applyAlignment="1">
      <alignment horizontal="left" vertical="center" wrapText="1"/>
    </xf>
    <xf numFmtId="16" fontId="4" fillId="11" borderId="4" xfId="0" applyNumberFormat="1" applyFont="1" applyFill="1" applyBorder="1" applyAlignment="1">
      <alignment horizontal="left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53">
    <cellStyle name="br" xfId="42"/>
    <cellStyle name="col" xfId="41"/>
    <cellStyle name="style0" xfId="43"/>
    <cellStyle name="td" xfId="44"/>
    <cellStyle name="tr" xfId="40"/>
    <cellStyle name="xl21" xfId="45"/>
    <cellStyle name="xl22" xfId="8"/>
    <cellStyle name="xl23" xfId="46"/>
    <cellStyle name="xl24" xfId="4"/>
    <cellStyle name="xl25" xfId="9"/>
    <cellStyle name="xl26" xfId="33"/>
    <cellStyle name="xl27" xfId="10"/>
    <cellStyle name="xl28" xfId="11"/>
    <cellStyle name="xl29" xfId="12"/>
    <cellStyle name="xl30" xfId="13"/>
    <cellStyle name="xl31" xfId="14"/>
    <cellStyle name="xl32" xfId="15"/>
    <cellStyle name="xl33" xfId="47"/>
    <cellStyle name="xl34" xfId="16"/>
    <cellStyle name="xl35" xfId="1"/>
    <cellStyle name="xl35 2" xfId="17"/>
    <cellStyle name="xl36" xfId="18"/>
    <cellStyle name="xl37" xfId="19"/>
    <cellStyle name="xl38" xfId="36"/>
    <cellStyle name="xl39" xfId="20"/>
    <cellStyle name="xl40" xfId="34"/>
    <cellStyle name="xl41" xfId="37"/>
    <cellStyle name="xl42" xfId="3"/>
    <cellStyle name="xl43" xfId="21"/>
    <cellStyle name="xl44" xfId="22"/>
    <cellStyle name="xl45" xfId="23"/>
    <cellStyle name="xl46" xfId="24"/>
    <cellStyle name="xl47" xfId="25"/>
    <cellStyle name="xl48" xfId="26"/>
    <cellStyle name="xl49" xfId="27"/>
    <cellStyle name="xl50" xfId="28"/>
    <cellStyle name="xl51" xfId="29"/>
    <cellStyle name="xl52" xfId="30"/>
    <cellStyle name="xl53" xfId="31"/>
    <cellStyle name="xl54" xfId="39"/>
    <cellStyle name="xl55" xfId="35"/>
    <cellStyle name="xl56" xfId="38"/>
    <cellStyle name="xl57" xfId="5"/>
    <cellStyle name="xl58" xfId="6"/>
    <cellStyle name="xl59" xfId="7"/>
    <cellStyle name="xl60" xfId="48"/>
    <cellStyle name="xl61" xfId="32"/>
    <cellStyle name="xl62" xfId="49"/>
    <cellStyle name="xl63" xfId="50"/>
    <cellStyle name="xl64" xfId="51"/>
    <cellStyle name="xl65" xfId="52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43"/>
  <sheetViews>
    <sheetView view="pageBreakPreview" zoomScale="73" zoomScaleNormal="70" zoomScaleSheetLayoutView="73" workbookViewId="0">
      <pane xSplit="3" ySplit="7" topLeftCell="E209" activePane="bottomRight" state="frozen"/>
      <selection pane="topRight" activeCell="E1" sqref="E1"/>
      <selection pane="bottomLeft" activeCell="A10" sqref="A10"/>
      <selection pane="bottomRight" activeCell="I534" sqref="I534"/>
    </sheetView>
  </sheetViews>
  <sheetFormatPr defaultColWidth="9.109375" defaultRowHeight="15.6" x14ac:dyDescent="0.3"/>
  <cols>
    <col min="1" max="1" width="10.6640625" style="53" customWidth="1"/>
    <col min="2" max="2" width="56.109375" style="49" customWidth="1"/>
    <col min="3" max="3" width="16.5546875" style="54" customWidth="1"/>
    <col min="4" max="4" width="16.33203125" style="54" hidden="1" customWidth="1"/>
    <col min="5" max="5" width="26.5546875" style="86" customWidth="1"/>
    <col min="6" max="6" width="21.88671875" style="86" customWidth="1"/>
    <col min="7" max="7" width="18.88671875" style="86" customWidth="1"/>
    <col min="8" max="8" width="17.6640625" style="176" customWidth="1"/>
    <col min="9" max="11" width="18.33203125" style="157" customWidth="1"/>
    <col min="12" max="13" width="18.33203125" style="86" customWidth="1"/>
    <col min="14" max="14" width="40.44140625" style="86" customWidth="1"/>
    <col min="15" max="15" width="37.109375" style="86" customWidth="1"/>
    <col min="16" max="16" width="26" style="86" customWidth="1"/>
    <col min="17" max="16384" width="9.109375" style="86"/>
  </cols>
  <sheetData>
    <row r="1" spans="1:16" s="25" customFormat="1" ht="96.75" customHeight="1" x14ac:dyDescent="0.3">
      <c r="A1" s="26"/>
      <c r="B1" s="27"/>
      <c r="C1" s="28"/>
      <c r="D1" s="28"/>
      <c r="E1" s="29"/>
      <c r="F1" s="29"/>
      <c r="G1" s="29"/>
      <c r="H1" s="178"/>
      <c r="I1" s="148"/>
      <c r="J1" s="148"/>
      <c r="K1" s="148"/>
      <c r="L1" s="29"/>
      <c r="M1" s="29"/>
      <c r="N1" s="821" t="s">
        <v>343</v>
      </c>
      <c r="O1" s="821"/>
      <c r="P1" s="821"/>
    </row>
    <row r="2" spans="1:16" s="25" customFormat="1" ht="75.75" customHeight="1" x14ac:dyDescent="0.3">
      <c r="A2" s="26"/>
      <c r="B2" s="182"/>
      <c r="C2" s="28"/>
      <c r="D2" s="28"/>
      <c r="E2" s="185"/>
      <c r="F2" s="29"/>
      <c r="G2" s="29"/>
      <c r="H2" s="178"/>
      <c r="I2" s="148"/>
      <c r="J2" s="148"/>
      <c r="K2" s="148"/>
      <c r="L2" s="29"/>
      <c r="M2" s="29"/>
      <c r="N2" s="821" t="s">
        <v>284</v>
      </c>
      <c r="O2" s="821"/>
      <c r="P2" s="821"/>
    </row>
    <row r="3" spans="1:16" s="25" customFormat="1" ht="28.5" customHeight="1" x14ac:dyDescent="0.3">
      <c r="A3" s="30"/>
      <c r="B3" s="31" t="s">
        <v>4</v>
      </c>
      <c r="C3" s="32"/>
      <c r="D3" s="32"/>
      <c r="E3" s="33"/>
      <c r="F3" s="33"/>
      <c r="G3" s="33"/>
      <c r="H3" s="179"/>
      <c r="I3" s="149"/>
      <c r="J3" s="149"/>
      <c r="K3" s="149"/>
      <c r="L3" s="33"/>
      <c r="M3" s="33"/>
      <c r="N3" s="822"/>
      <c r="O3" s="822"/>
      <c r="P3" s="822"/>
    </row>
    <row r="4" spans="1:16" ht="40.5" customHeight="1" x14ac:dyDescent="0.3">
      <c r="A4" s="823" t="s">
        <v>272</v>
      </c>
      <c r="B4" s="823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</row>
    <row r="5" spans="1:16" ht="18" customHeight="1" x14ac:dyDescent="0.3">
      <c r="A5" s="824" t="s">
        <v>0</v>
      </c>
      <c r="B5" s="825" t="s">
        <v>7</v>
      </c>
      <c r="C5" s="757" t="s">
        <v>8</v>
      </c>
      <c r="D5" s="757" t="s">
        <v>63</v>
      </c>
      <c r="E5" s="826" t="s">
        <v>9</v>
      </c>
      <c r="F5" s="754" t="s">
        <v>11</v>
      </c>
      <c r="G5" s="827" t="s">
        <v>325</v>
      </c>
      <c r="H5" s="828"/>
      <c r="I5" s="828"/>
      <c r="J5" s="828"/>
      <c r="K5" s="828"/>
      <c r="L5" s="828"/>
      <c r="M5" s="829"/>
      <c r="N5" s="826" t="s">
        <v>6</v>
      </c>
      <c r="O5" s="826" t="s">
        <v>12</v>
      </c>
      <c r="P5" s="754" t="s">
        <v>13</v>
      </c>
    </row>
    <row r="6" spans="1:16" ht="18" customHeight="1" x14ac:dyDescent="0.3">
      <c r="A6" s="824"/>
      <c r="B6" s="825"/>
      <c r="C6" s="758"/>
      <c r="D6" s="758"/>
      <c r="E6" s="826"/>
      <c r="F6" s="755"/>
      <c r="G6" s="830"/>
      <c r="H6" s="831"/>
      <c r="I6" s="831"/>
      <c r="J6" s="831"/>
      <c r="K6" s="831"/>
      <c r="L6" s="831"/>
      <c r="M6" s="832"/>
      <c r="N6" s="826"/>
      <c r="O6" s="826"/>
      <c r="P6" s="755"/>
    </row>
    <row r="7" spans="1:16" ht="42.75" customHeight="1" x14ac:dyDescent="0.3">
      <c r="A7" s="824"/>
      <c r="B7" s="825"/>
      <c r="C7" s="759"/>
      <c r="D7" s="759"/>
      <c r="E7" s="826"/>
      <c r="F7" s="756"/>
      <c r="G7" s="262">
        <v>2018</v>
      </c>
      <c r="H7" s="270">
        <v>2019</v>
      </c>
      <c r="I7" s="243">
        <v>2020</v>
      </c>
      <c r="J7" s="243">
        <v>2021</v>
      </c>
      <c r="K7" s="243">
        <v>2022</v>
      </c>
      <c r="L7" s="262">
        <v>2023</v>
      </c>
      <c r="M7" s="262">
        <v>2024</v>
      </c>
      <c r="N7" s="826"/>
      <c r="O7" s="826"/>
      <c r="P7" s="756"/>
    </row>
    <row r="8" spans="1:16" ht="20.25" customHeight="1" x14ac:dyDescent="0.3">
      <c r="A8" s="775"/>
      <c r="B8" s="778" t="s">
        <v>313</v>
      </c>
      <c r="C8" s="781" t="s">
        <v>161</v>
      </c>
      <c r="D8" s="233"/>
      <c r="E8" s="87" t="s">
        <v>10</v>
      </c>
      <c r="F8" s="36">
        <f>SUM(G8:M8)</f>
        <v>295236.71513999999</v>
      </c>
      <c r="G8" s="110">
        <f>G10+G11</f>
        <v>43973.078079999999</v>
      </c>
      <c r="H8" s="269">
        <f t="shared" ref="H8" si="0">H10+H11</f>
        <v>39710.368199999997</v>
      </c>
      <c r="I8" s="269">
        <f t="shared" ref="I8" si="1">SUM(I9:I12)</f>
        <v>48082.768860000004</v>
      </c>
      <c r="J8" s="269">
        <f t="shared" ref="J8:M8" si="2">J10+J11</f>
        <v>37872.199999999997</v>
      </c>
      <c r="K8" s="269">
        <f t="shared" si="2"/>
        <v>41359</v>
      </c>
      <c r="L8" s="110">
        <f t="shared" si="2"/>
        <v>42119.65</v>
      </c>
      <c r="M8" s="110">
        <f t="shared" si="2"/>
        <v>42119.65</v>
      </c>
      <c r="N8" s="705"/>
      <c r="O8" s="814"/>
      <c r="P8" s="642"/>
    </row>
    <row r="9" spans="1:16" ht="18" customHeight="1" x14ac:dyDescent="0.3">
      <c r="A9" s="776"/>
      <c r="B9" s="779"/>
      <c r="C9" s="782"/>
      <c r="D9" s="234"/>
      <c r="E9" s="87" t="s">
        <v>1</v>
      </c>
      <c r="F9" s="36">
        <f>SUM(G9:L9)</f>
        <v>0</v>
      </c>
      <c r="G9" s="110">
        <f t="shared" ref="G9:M9" si="3">G14+G326+G422+G537+G547</f>
        <v>0</v>
      </c>
      <c r="H9" s="110">
        <f t="shared" si="3"/>
        <v>0</v>
      </c>
      <c r="I9" s="110">
        <f t="shared" si="3"/>
        <v>0</v>
      </c>
      <c r="J9" s="110">
        <f t="shared" si="3"/>
        <v>0</v>
      </c>
      <c r="K9" s="110">
        <f t="shared" si="3"/>
        <v>0</v>
      </c>
      <c r="L9" s="110">
        <f t="shared" si="3"/>
        <v>0</v>
      </c>
      <c r="M9" s="110">
        <f t="shared" si="3"/>
        <v>0</v>
      </c>
      <c r="N9" s="706"/>
      <c r="O9" s="815"/>
      <c r="P9" s="643"/>
    </row>
    <row r="10" spans="1:16" ht="24" customHeight="1" x14ac:dyDescent="0.3">
      <c r="A10" s="776"/>
      <c r="B10" s="779"/>
      <c r="C10" s="782"/>
      <c r="D10" s="234"/>
      <c r="E10" s="87" t="s">
        <v>2</v>
      </c>
      <c r="F10" s="36">
        <f>SUM(G10:M10)</f>
        <v>92214.126680000001</v>
      </c>
      <c r="G10" s="110">
        <f t="shared" ref="G10:M11" si="4">G15+G327+G423+G538+G578+G618</f>
        <v>12991.427659999999</v>
      </c>
      <c r="H10" s="110">
        <f t="shared" si="4"/>
        <v>13736.373019999999</v>
      </c>
      <c r="I10" s="110">
        <f t="shared" si="4"/>
        <v>13912.326000000001</v>
      </c>
      <c r="J10" s="110">
        <f t="shared" si="4"/>
        <v>12807</v>
      </c>
      <c r="K10" s="110">
        <f t="shared" si="4"/>
        <v>12837</v>
      </c>
      <c r="L10" s="110">
        <f t="shared" si="4"/>
        <v>12965</v>
      </c>
      <c r="M10" s="110">
        <f t="shared" si="4"/>
        <v>12965</v>
      </c>
      <c r="N10" s="706"/>
      <c r="O10" s="815"/>
      <c r="P10" s="643"/>
    </row>
    <row r="11" spans="1:16" ht="20.25" customHeight="1" x14ac:dyDescent="0.3">
      <c r="A11" s="776"/>
      <c r="B11" s="779"/>
      <c r="C11" s="782"/>
      <c r="D11" s="234"/>
      <c r="E11" s="87" t="s">
        <v>3</v>
      </c>
      <c r="F11" s="36">
        <f>SUM(G11:M11)</f>
        <v>203022.58846</v>
      </c>
      <c r="G11" s="110">
        <f t="shared" si="4"/>
        <v>30981.650420000002</v>
      </c>
      <c r="H11" s="110">
        <f t="shared" si="4"/>
        <v>25973.995179999998</v>
      </c>
      <c r="I11" s="110">
        <f t="shared" si="4"/>
        <v>34170.442860000003</v>
      </c>
      <c r="J11" s="110">
        <f t="shared" si="4"/>
        <v>25065.200000000001</v>
      </c>
      <c r="K11" s="110">
        <f t="shared" si="4"/>
        <v>28522</v>
      </c>
      <c r="L11" s="110">
        <f t="shared" si="4"/>
        <v>29154.65</v>
      </c>
      <c r="M11" s="110">
        <f t="shared" si="4"/>
        <v>29154.65</v>
      </c>
      <c r="N11" s="706"/>
      <c r="O11" s="815"/>
      <c r="P11" s="643"/>
    </row>
    <row r="12" spans="1:16" ht="18.75" customHeight="1" x14ac:dyDescent="0.3">
      <c r="A12" s="777"/>
      <c r="B12" s="780"/>
      <c r="C12" s="783"/>
      <c r="D12" s="235"/>
      <c r="E12" s="87" t="s">
        <v>5</v>
      </c>
      <c r="F12" s="36">
        <f>SUM(G12:L12)</f>
        <v>0</v>
      </c>
      <c r="G12" s="110">
        <f t="shared" ref="G12:M12" si="5">G17+G329+G425+G540+G550</f>
        <v>0</v>
      </c>
      <c r="H12" s="110">
        <f t="shared" si="5"/>
        <v>0</v>
      </c>
      <c r="I12" s="110">
        <f t="shared" si="5"/>
        <v>0</v>
      </c>
      <c r="J12" s="110">
        <f t="shared" si="5"/>
        <v>0</v>
      </c>
      <c r="K12" s="110">
        <f t="shared" si="5"/>
        <v>0</v>
      </c>
      <c r="L12" s="110">
        <f t="shared" si="5"/>
        <v>0</v>
      </c>
      <c r="M12" s="110">
        <f t="shared" si="5"/>
        <v>0</v>
      </c>
      <c r="N12" s="707"/>
      <c r="O12" s="816"/>
      <c r="P12" s="644"/>
    </row>
    <row r="13" spans="1:16" s="11" customFormat="1" ht="24" customHeight="1" x14ac:dyDescent="0.3">
      <c r="A13" s="775" t="s">
        <v>33</v>
      </c>
      <c r="B13" s="778" t="s">
        <v>258</v>
      </c>
      <c r="C13" s="781" t="s">
        <v>162</v>
      </c>
      <c r="D13" s="252"/>
      <c r="E13" s="61" t="s">
        <v>10</v>
      </c>
      <c r="F13" s="110">
        <f>SUM(G13:M13)</f>
        <v>281016.53282999998</v>
      </c>
      <c r="G13" s="110">
        <f t="shared" ref="G13:M13" si="6">SUM(G14:G17)</f>
        <v>38354.725409999999</v>
      </c>
      <c r="H13" s="110">
        <f>SUM(H14:H17)</f>
        <v>36482.051469999999</v>
      </c>
      <c r="I13" s="110">
        <f t="shared" si="6"/>
        <v>44746.555950000002</v>
      </c>
      <c r="J13" s="110">
        <f t="shared" si="6"/>
        <v>37788.199999999997</v>
      </c>
      <c r="K13" s="110">
        <f t="shared" si="6"/>
        <v>41215</v>
      </c>
      <c r="L13" s="110">
        <f t="shared" si="6"/>
        <v>41215</v>
      </c>
      <c r="M13" s="110">
        <f t="shared" si="6"/>
        <v>41215</v>
      </c>
      <c r="N13" s="705"/>
      <c r="O13" s="814"/>
      <c r="P13" s="820"/>
    </row>
    <row r="14" spans="1:16" s="11" customFormat="1" ht="20.399999999999999" customHeight="1" x14ac:dyDescent="0.3">
      <c r="A14" s="776"/>
      <c r="B14" s="779"/>
      <c r="C14" s="782"/>
      <c r="D14" s="253"/>
      <c r="E14" s="61" t="s">
        <v>1</v>
      </c>
      <c r="F14" s="110">
        <f>SUM(G14:L14)</f>
        <v>0</v>
      </c>
      <c r="G14" s="110">
        <f>G19+G29+G39+G65+G70+G80+G85+G155++G220</f>
        <v>0</v>
      </c>
      <c r="H14" s="110">
        <f>H19+H29+H39+H65+H70+H80+H85+H155++H220</f>
        <v>0</v>
      </c>
      <c r="I14" s="110">
        <f>I19+I29+I39+I65+I70+I80+I85+I155+I220</f>
        <v>0</v>
      </c>
      <c r="J14" s="110">
        <f>J19+J29+J39+J65+J70+J80+J85+J155+J220</f>
        <v>0</v>
      </c>
      <c r="K14" s="110">
        <f>K19+K29+K39+K65+K70+K80+K85+K155+K220</f>
        <v>0</v>
      </c>
      <c r="L14" s="110">
        <v>0</v>
      </c>
      <c r="M14" s="110">
        <v>0</v>
      </c>
      <c r="N14" s="706"/>
      <c r="O14" s="815"/>
      <c r="P14" s="820"/>
    </row>
    <row r="15" spans="1:16" s="11" customFormat="1" ht="24" customHeight="1" x14ac:dyDescent="0.3">
      <c r="A15" s="776"/>
      <c r="B15" s="779"/>
      <c r="C15" s="782"/>
      <c r="D15" s="253"/>
      <c r="E15" s="61" t="s">
        <v>2</v>
      </c>
      <c r="F15" s="110">
        <f>SUM(G15:M15)</f>
        <v>89066</v>
      </c>
      <c r="G15" s="110">
        <f>+G20+G30+G40+G71+G86+G126+G136+G156+G221</f>
        <v>12310</v>
      </c>
      <c r="H15" s="110">
        <f t="shared" ref="H15" si="7">H20+H30+H40+H66+H71+H86+H126+H136+H156+H221+H251</f>
        <v>12931</v>
      </c>
      <c r="I15" s="110">
        <f t="shared" ref="I15:M15" si="8">I20+I30+I40+I66+I71+I86+I126+I136+I156+I221+I251</f>
        <v>12765</v>
      </c>
      <c r="J15" s="110">
        <f t="shared" si="8"/>
        <v>12765</v>
      </c>
      <c r="K15" s="110">
        <f t="shared" si="8"/>
        <v>12765</v>
      </c>
      <c r="L15" s="110">
        <f t="shared" si="8"/>
        <v>12765</v>
      </c>
      <c r="M15" s="110">
        <f t="shared" si="8"/>
        <v>12765</v>
      </c>
      <c r="N15" s="706"/>
      <c r="O15" s="815"/>
      <c r="P15" s="820"/>
    </row>
    <row r="16" spans="1:16" s="11" customFormat="1" ht="20.25" customHeight="1" x14ac:dyDescent="0.3">
      <c r="A16" s="776"/>
      <c r="B16" s="779"/>
      <c r="C16" s="782"/>
      <c r="D16" s="253"/>
      <c r="E16" s="61" t="s">
        <v>3</v>
      </c>
      <c r="F16" s="110">
        <f>SUM(G16:M16)</f>
        <v>191950.53282999998</v>
      </c>
      <c r="G16" s="110">
        <f>+G21+G31+G41+G67+G72+G87+G127+G137+G157+G222</f>
        <v>26044.725409999999</v>
      </c>
      <c r="H16" s="110">
        <f t="shared" ref="H16" si="9">H21+H31+H41+H67+H72+H87+H127+H137+H157+H222</f>
        <v>23551.051469999999</v>
      </c>
      <c r="I16" s="110">
        <f t="shared" ref="I16:M16" si="10">I21+I31+I41+I67+I72+I87+I127+I137+I157+I222</f>
        <v>31981.555950000002</v>
      </c>
      <c r="J16" s="110">
        <f t="shared" si="10"/>
        <v>25023.200000000001</v>
      </c>
      <c r="K16" s="110">
        <f t="shared" si="10"/>
        <v>28450</v>
      </c>
      <c r="L16" s="110">
        <f t="shared" si="10"/>
        <v>28450</v>
      </c>
      <c r="M16" s="110">
        <f t="shared" si="10"/>
        <v>28450</v>
      </c>
      <c r="N16" s="706"/>
      <c r="O16" s="815"/>
      <c r="P16" s="820"/>
    </row>
    <row r="17" spans="1:16" s="11" customFormat="1" ht="18.75" customHeight="1" x14ac:dyDescent="0.3">
      <c r="A17" s="777"/>
      <c r="B17" s="780"/>
      <c r="C17" s="783"/>
      <c r="D17" s="254"/>
      <c r="E17" s="61" t="s">
        <v>5</v>
      </c>
      <c r="F17" s="110">
        <f>SUM(G17:L17)</f>
        <v>0</v>
      </c>
      <c r="G17" s="110">
        <v>0</v>
      </c>
      <c r="H17" s="110">
        <v>0</v>
      </c>
      <c r="I17" s="110">
        <v>0</v>
      </c>
      <c r="J17" s="110">
        <v>0</v>
      </c>
      <c r="K17" s="110">
        <v>0</v>
      </c>
      <c r="L17" s="110">
        <v>0</v>
      </c>
      <c r="M17" s="110">
        <v>0</v>
      </c>
      <c r="N17" s="707"/>
      <c r="O17" s="816"/>
      <c r="P17" s="820"/>
    </row>
    <row r="18" spans="1:16" s="199" customFormat="1" ht="16.5" customHeight="1" x14ac:dyDescent="0.3">
      <c r="A18" s="747" t="s">
        <v>14</v>
      </c>
      <c r="B18" s="766" t="s">
        <v>259</v>
      </c>
      <c r="C18" s="811" t="s">
        <v>91</v>
      </c>
      <c r="D18" s="259"/>
      <c r="E18" s="62" t="s">
        <v>10</v>
      </c>
      <c r="F18" s="43">
        <f>SUM(G18:M18)</f>
        <v>7400</v>
      </c>
      <c r="G18" s="102">
        <f t="shared" ref="G18:M18" si="11">SUM(G19:G22)</f>
        <v>0</v>
      </c>
      <c r="H18" s="102">
        <f t="shared" si="11"/>
        <v>0</v>
      </c>
      <c r="I18" s="102">
        <f t="shared" si="11"/>
        <v>3000</v>
      </c>
      <c r="J18" s="102">
        <f t="shared" si="11"/>
        <v>1100</v>
      </c>
      <c r="K18" s="102">
        <f t="shared" si="11"/>
        <v>1100</v>
      </c>
      <c r="L18" s="102">
        <f t="shared" si="11"/>
        <v>1100</v>
      </c>
      <c r="M18" s="102">
        <f t="shared" si="11"/>
        <v>1100</v>
      </c>
      <c r="N18" s="661"/>
      <c r="O18" s="817"/>
      <c r="P18" s="624"/>
    </row>
    <row r="19" spans="1:16" s="199" customFormat="1" ht="16.5" customHeight="1" x14ac:dyDescent="0.3">
      <c r="A19" s="748"/>
      <c r="B19" s="767"/>
      <c r="C19" s="812"/>
      <c r="D19" s="260"/>
      <c r="E19" s="42" t="s">
        <v>1</v>
      </c>
      <c r="F19" s="43">
        <f>SUM(G19:L19)</f>
        <v>0</v>
      </c>
      <c r="G19" s="102">
        <v>0</v>
      </c>
      <c r="H19" s="102">
        <v>0</v>
      </c>
      <c r="I19" s="102">
        <v>0</v>
      </c>
      <c r="J19" s="102">
        <v>0</v>
      </c>
      <c r="K19" s="102">
        <v>0</v>
      </c>
      <c r="L19" s="102">
        <v>0</v>
      </c>
      <c r="M19" s="102">
        <v>0</v>
      </c>
      <c r="N19" s="662"/>
      <c r="O19" s="818"/>
      <c r="P19" s="625"/>
    </row>
    <row r="20" spans="1:16" s="199" customFormat="1" ht="16.5" customHeight="1" x14ac:dyDescent="0.3">
      <c r="A20" s="748"/>
      <c r="B20" s="767"/>
      <c r="C20" s="812"/>
      <c r="D20" s="260"/>
      <c r="E20" s="42" t="s">
        <v>2</v>
      </c>
      <c r="F20" s="43">
        <f>SUM(G20:L20)</f>
        <v>0</v>
      </c>
      <c r="G20" s="102">
        <v>0</v>
      </c>
      <c r="H20" s="102">
        <v>0</v>
      </c>
      <c r="I20" s="102">
        <v>0</v>
      </c>
      <c r="J20" s="102">
        <v>0</v>
      </c>
      <c r="K20" s="102">
        <v>0</v>
      </c>
      <c r="L20" s="102">
        <v>0</v>
      </c>
      <c r="M20" s="102">
        <v>0</v>
      </c>
      <c r="N20" s="662"/>
      <c r="O20" s="818"/>
      <c r="P20" s="625"/>
    </row>
    <row r="21" spans="1:16" s="199" customFormat="1" ht="16.5" customHeight="1" x14ac:dyDescent="0.3">
      <c r="A21" s="748"/>
      <c r="B21" s="767"/>
      <c r="C21" s="812"/>
      <c r="D21" s="260"/>
      <c r="E21" s="42" t="s">
        <v>3</v>
      </c>
      <c r="F21" s="43">
        <f t="shared" ref="F21:F84" si="12">SUM(G21:M21)</f>
        <v>7400</v>
      </c>
      <c r="G21" s="102">
        <f t="shared" ref="G21:M21" si="13">G26</f>
        <v>0</v>
      </c>
      <c r="H21" s="102">
        <f t="shared" si="13"/>
        <v>0</v>
      </c>
      <c r="I21" s="102">
        <f t="shared" si="13"/>
        <v>3000</v>
      </c>
      <c r="J21" s="102">
        <f t="shared" si="13"/>
        <v>1100</v>
      </c>
      <c r="K21" s="102">
        <f t="shared" si="13"/>
        <v>1100</v>
      </c>
      <c r="L21" s="102">
        <f t="shared" si="13"/>
        <v>1100</v>
      </c>
      <c r="M21" s="102">
        <f t="shared" si="13"/>
        <v>1100</v>
      </c>
      <c r="N21" s="662"/>
      <c r="O21" s="818"/>
      <c r="P21" s="625"/>
    </row>
    <row r="22" spans="1:16" s="199" customFormat="1" ht="16.5" customHeight="1" x14ac:dyDescent="0.3">
      <c r="A22" s="749"/>
      <c r="B22" s="768"/>
      <c r="C22" s="813"/>
      <c r="D22" s="261"/>
      <c r="E22" s="42" t="s">
        <v>5</v>
      </c>
      <c r="F22" s="43">
        <f t="shared" si="12"/>
        <v>0</v>
      </c>
      <c r="G22" s="102">
        <v>0</v>
      </c>
      <c r="H22" s="102">
        <v>0</v>
      </c>
      <c r="I22" s="102">
        <v>0</v>
      </c>
      <c r="J22" s="102">
        <v>0</v>
      </c>
      <c r="K22" s="102">
        <v>0</v>
      </c>
      <c r="L22" s="102">
        <v>0</v>
      </c>
      <c r="M22" s="102">
        <v>0</v>
      </c>
      <c r="N22" s="663"/>
      <c r="O22" s="819"/>
      <c r="P22" s="626"/>
    </row>
    <row r="23" spans="1:16" s="199" customFormat="1" ht="16.5" customHeight="1" x14ac:dyDescent="0.3">
      <c r="A23" s="747" t="s">
        <v>15</v>
      </c>
      <c r="B23" s="712" t="s">
        <v>210</v>
      </c>
      <c r="C23" s="747" t="s">
        <v>88</v>
      </c>
      <c r="D23" s="225"/>
      <c r="E23" s="62" t="s">
        <v>10</v>
      </c>
      <c r="F23" s="43">
        <f t="shared" si="12"/>
        <v>7400</v>
      </c>
      <c r="G23" s="102">
        <f>SUM(G24:G27)</f>
        <v>0</v>
      </c>
      <c r="H23" s="102">
        <f>SUM(H24:H27)</f>
        <v>0</v>
      </c>
      <c r="I23" s="102">
        <f>I26</f>
        <v>3000</v>
      </c>
      <c r="J23" s="102">
        <f>J26</f>
        <v>1100</v>
      </c>
      <c r="K23" s="102">
        <f>K26</f>
        <v>1100</v>
      </c>
      <c r="L23" s="102">
        <f>L26</f>
        <v>1100</v>
      </c>
      <c r="M23" s="102">
        <f>M26</f>
        <v>1100</v>
      </c>
      <c r="N23" s="661" t="s">
        <v>31</v>
      </c>
      <c r="O23" s="751" t="s">
        <v>215</v>
      </c>
      <c r="P23" s="624"/>
    </row>
    <row r="24" spans="1:16" s="199" customFormat="1" ht="16.5" customHeight="1" x14ac:dyDescent="0.3">
      <c r="A24" s="748"/>
      <c r="B24" s="750"/>
      <c r="C24" s="748"/>
      <c r="D24" s="226"/>
      <c r="E24" s="42" t="s">
        <v>1</v>
      </c>
      <c r="F24" s="43">
        <f t="shared" si="12"/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662"/>
      <c r="O24" s="752"/>
      <c r="P24" s="625"/>
    </row>
    <row r="25" spans="1:16" s="199" customFormat="1" ht="16.5" customHeight="1" x14ac:dyDescent="0.3">
      <c r="A25" s="748"/>
      <c r="B25" s="750"/>
      <c r="C25" s="748"/>
      <c r="D25" s="226"/>
      <c r="E25" s="42" t="s">
        <v>2</v>
      </c>
      <c r="F25" s="43">
        <f t="shared" si="12"/>
        <v>0</v>
      </c>
      <c r="G25" s="102">
        <v>0</v>
      </c>
      <c r="H25" s="102">
        <v>0</v>
      </c>
      <c r="I25" s="102">
        <v>0</v>
      </c>
      <c r="J25" s="102">
        <v>0</v>
      </c>
      <c r="K25" s="102">
        <v>0</v>
      </c>
      <c r="L25" s="102">
        <v>0</v>
      </c>
      <c r="M25" s="102">
        <v>0</v>
      </c>
      <c r="N25" s="662"/>
      <c r="O25" s="752"/>
      <c r="P25" s="625"/>
    </row>
    <row r="26" spans="1:16" s="199" customFormat="1" ht="16.5" customHeight="1" x14ac:dyDescent="0.3">
      <c r="A26" s="748"/>
      <c r="B26" s="750"/>
      <c r="C26" s="748"/>
      <c r="D26" s="226"/>
      <c r="E26" s="42" t="s">
        <v>3</v>
      </c>
      <c r="F26" s="43">
        <f t="shared" si="12"/>
        <v>7400</v>
      </c>
      <c r="G26" s="102">
        <v>0</v>
      </c>
      <c r="H26" s="102">
        <v>0</v>
      </c>
      <c r="I26" s="102">
        <v>3000</v>
      </c>
      <c r="J26" s="102">
        <v>1100</v>
      </c>
      <c r="K26" s="102">
        <v>1100</v>
      </c>
      <c r="L26" s="102">
        <v>1100</v>
      </c>
      <c r="M26" s="102">
        <v>1100</v>
      </c>
      <c r="N26" s="662"/>
      <c r="O26" s="752"/>
      <c r="P26" s="625"/>
    </row>
    <row r="27" spans="1:16" s="199" customFormat="1" ht="16.5" customHeight="1" x14ac:dyDescent="0.3">
      <c r="A27" s="749"/>
      <c r="B27" s="713"/>
      <c r="C27" s="749"/>
      <c r="D27" s="227"/>
      <c r="E27" s="42" t="s">
        <v>5</v>
      </c>
      <c r="F27" s="43">
        <f t="shared" si="12"/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663"/>
      <c r="O27" s="753"/>
      <c r="P27" s="626"/>
    </row>
    <row r="28" spans="1:16" ht="16.5" customHeight="1" x14ac:dyDescent="0.3">
      <c r="A28" s="775" t="s">
        <v>17</v>
      </c>
      <c r="B28" s="778" t="s">
        <v>94</v>
      </c>
      <c r="C28" s="781" t="s">
        <v>92</v>
      </c>
      <c r="D28" s="233"/>
      <c r="E28" s="87" t="s">
        <v>10</v>
      </c>
      <c r="F28" s="85">
        <f t="shared" si="12"/>
        <v>141.97691</v>
      </c>
      <c r="G28" s="40">
        <f t="shared" ref="G28:M28" si="14">SUM(G29:G32)</f>
        <v>141.97691</v>
      </c>
      <c r="H28" s="40">
        <f t="shared" si="14"/>
        <v>0</v>
      </c>
      <c r="I28" s="40">
        <f t="shared" si="14"/>
        <v>0</v>
      </c>
      <c r="J28" s="40">
        <f t="shared" si="14"/>
        <v>0</v>
      </c>
      <c r="K28" s="40">
        <f t="shared" si="14"/>
        <v>0</v>
      </c>
      <c r="L28" s="40">
        <f t="shared" si="14"/>
        <v>0</v>
      </c>
      <c r="M28" s="40">
        <f t="shared" si="14"/>
        <v>0</v>
      </c>
      <c r="N28" s="705"/>
      <c r="O28" s="705"/>
      <c r="P28" s="642"/>
    </row>
    <row r="29" spans="1:16" ht="16.5" customHeight="1" x14ac:dyDescent="0.3">
      <c r="A29" s="776"/>
      <c r="B29" s="779"/>
      <c r="C29" s="782"/>
      <c r="D29" s="234"/>
      <c r="E29" s="88" t="s">
        <v>1</v>
      </c>
      <c r="F29" s="85">
        <f t="shared" si="12"/>
        <v>0</v>
      </c>
      <c r="G29" s="40">
        <f t="shared" ref="G29:I32" si="15">G34</f>
        <v>0</v>
      </c>
      <c r="H29" s="40">
        <f t="shared" si="15"/>
        <v>0</v>
      </c>
      <c r="I29" s="40">
        <f t="shared" si="15"/>
        <v>0</v>
      </c>
      <c r="J29" s="40">
        <v>0</v>
      </c>
      <c r="K29" s="40">
        <v>0</v>
      </c>
      <c r="L29" s="40">
        <v>0</v>
      </c>
      <c r="M29" s="40">
        <v>0</v>
      </c>
      <c r="N29" s="706"/>
      <c r="O29" s="706"/>
      <c r="P29" s="643"/>
    </row>
    <row r="30" spans="1:16" ht="16.5" customHeight="1" x14ac:dyDescent="0.3">
      <c r="A30" s="776"/>
      <c r="B30" s="779"/>
      <c r="C30" s="782"/>
      <c r="D30" s="234"/>
      <c r="E30" s="88" t="s">
        <v>2</v>
      </c>
      <c r="F30" s="85">
        <f t="shared" si="12"/>
        <v>0</v>
      </c>
      <c r="G30" s="40">
        <f t="shared" si="15"/>
        <v>0</v>
      </c>
      <c r="H30" s="40">
        <f t="shared" si="15"/>
        <v>0</v>
      </c>
      <c r="I30" s="40">
        <f t="shared" si="15"/>
        <v>0</v>
      </c>
      <c r="J30" s="40">
        <v>0</v>
      </c>
      <c r="K30" s="40">
        <v>0</v>
      </c>
      <c r="L30" s="40">
        <v>0</v>
      </c>
      <c r="M30" s="40">
        <v>0</v>
      </c>
      <c r="N30" s="706"/>
      <c r="O30" s="706"/>
      <c r="P30" s="643"/>
    </row>
    <row r="31" spans="1:16" ht="16.5" customHeight="1" x14ac:dyDescent="0.3">
      <c r="A31" s="776"/>
      <c r="B31" s="779"/>
      <c r="C31" s="782"/>
      <c r="D31" s="234"/>
      <c r="E31" s="88" t="s">
        <v>3</v>
      </c>
      <c r="F31" s="85">
        <f t="shared" si="12"/>
        <v>141.97691</v>
      </c>
      <c r="G31" s="40">
        <f t="shared" si="15"/>
        <v>141.97691</v>
      </c>
      <c r="H31" s="40">
        <f t="shared" si="15"/>
        <v>0</v>
      </c>
      <c r="I31" s="40">
        <f t="shared" si="15"/>
        <v>0</v>
      </c>
      <c r="J31" s="40">
        <v>0</v>
      </c>
      <c r="K31" s="40">
        <v>0</v>
      </c>
      <c r="L31" s="40">
        <v>0</v>
      </c>
      <c r="M31" s="40">
        <v>0</v>
      </c>
      <c r="N31" s="706"/>
      <c r="O31" s="706"/>
      <c r="P31" s="643"/>
    </row>
    <row r="32" spans="1:16" ht="16.5" customHeight="1" x14ac:dyDescent="0.3">
      <c r="A32" s="777"/>
      <c r="B32" s="780"/>
      <c r="C32" s="783"/>
      <c r="D32" s="235"/>
      <c r="E32" s="88" t="s">
        <v>5</v>
      </c>
      <c r="F32" s="85">
        <f t="shared" si="12"/>
        <v>0</v>
      </c>
      <c r="G32" s="40">
        <f t="shared" si="15"/>
        <v>0</v>
      </c>
      <c r="H32" s="40">
        <f t="shared" si="15"/>
        <v>0</v>
      </c>
      <c r="I32" s="40">
        <f t="shared" si="15"/>
        <v>0</v>
      </c>
      <c r="J32" s="40">
        <v>0</v>
      </c>
      <c r="K32" s="40">
        <v>0</v>
      </c>
      <c r="L32" s="40">
        <v>0</v>
      </c>
      <c r="M32" s="40">
        <v>0</v>
      </c>
      <c r="N32" s="707"/>
      <c r="O32" s="707"/>
      <c r="P32" s="644"/>
    </row>
    <row r="33" spans="1:16" s="199" customFormat="1" ht="16.5" customHeight="1" x14ac:dyDescent="0.3">
      <c r="A33" s="747" t="s">
        <v>29</v>
      </c>
      <c r="B33" s="712" t="s">
        <v>36</v>
      </c>
      <c r="C33" s="747" t="s">
        <v>93</v>
      </c>
      <c r="D33" s="811" t="s">
        <v>62</v>
      </c>
      <c r="E33" s="62" t="s">
        <v>10</v>
      </c>
      <c r="F33" s="43">
        <f t="shared" si="12"/>
        <v>141.97691</v>
      </c>
      <c r="G33" s="102">
        <f>G36</f>
        <v>141.97691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661" t="s">
        <v>31</v>
      </c>
      <c r="O33" s="661" t="s">
        <v>155</v>
      </c>
      <c r="P33" s="624" t="s">
        <v>154</v>
      </c>
    </row>
    <row r="34" spans="1:16" s="199" customFormat="1" ht="16.5" customHeight="1" x14ac:dyDescent="0.3">
      <c r="A34" s="748"/>
      <c r="B34" s="750"/>
      <c r="C34" s="748"/>
      <c r="D34" s="812"/>
      <c r="E34" s="42" t="s">
        <v>1</v>
      </c>
      <c r="F34" s="43">
        <f t="shared" si="12"/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  <c r="L34" s="102">
        <v>0</v>
      </c>
      <c r="M34" s="102">
        <v>0</v>
      </c>
      <c r="N34" s="662"/>
      <c r="O34" s="662"/>
      <c r="P34" s="625"/>
    </row>
    <row r="35" spans="1:16" s="199" customFormat="1" ht="16.5" customHeight="1" x14ac:dyDescent="0.3">
      <c r="A35" s="748"/>
      <c r="B35" s="750"/>
      <c r="C35" s="748"/>
      <c r="D35" s="812"/>
      <c r="E35" s="42" t="s">
        <v>2</v>
      </c>
      <c r="F35" s="43">
        <f t="shared" si="12"/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>
        <v>0</v>
      </c>
      <c r="N35" s="662"/>
      <c r="O35" s="662"/>
      <c r="P35" s="625"/>
    </row>
    <row r="36" spans="1:16" s="199" customFormat="1" ht="16.5" customHeight="1" x14ac:dyDescent="0.3">
      <c r="A36" s="748"/>
      <c r="B36" s="750"/>
      <c r="C36" s="748"/>
      <c r="D36" s="812"/>
      <c r="E36" s="42" t="s">
        <v>3</v>
      </c>
      <c r="F36" s="43">
        <f t="shared" si="12"/>
        <v>141.97691</v>
      </c>
      <c r="G36" s="102">
        <v>141.97691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662"/>
      <c r="O36" s="662"/>
      <c r="P36" s="625"/>
    </row>
    <row r="37" spans="1:16" s="199" customFormat="1" ht="16.5" customHeight="1" x14ac:dyDescent="0.3">
      <c r="A37" s="749"/>
      <c r="B37" s="713"/>
      <c r="C37" s="749"/>
      <c r="D37" s="813"/>
      <c r="E37" s="42" t="s">
        <v>5</v>
      </c>
      <c r="F37" s="43">
        <f t="shared" si="12"/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663"/>
      <c r="O37" s="663"/>
      <c r="P37" s="626"/>
    </row>
    <row r="38" spans="1:16" ht="22.5" customHeight="1" x14ac:dyDescent="0.3">
      <c r="A38" s="775" t="s">
        <v>18</v>
      </c>
      <c r="B38" s="805" t="s">
        <v>163</v>
      </c>
      <c r="C38" s="781" t="s">
        <v>253</v>
      </c>
      <c r="D38" s="233"/>
      <c r="E38" s="87" t="s">
        <v>10</v>
      </c>
      <c r="F38" s="85">
        <f t="shared" si="12"/>
        <v>4810.6926899999999</v>
      </c>
      <c r="G38" s="40">
        <f t="shared" ref="G38:M38" si="16">SUM(G39:G42)</f>
        <v>2901.1549999999997</v>
      </c>
      <c r="H38" s="40">
        <f t="shared" si="16"/>
        <v>1909.5376900000001</v>
      </c>
      <c r="I38" s="40">
        <f t="shared" si="16"/>
        <v>0</v>
      </c>
      <c r="J38" s="40">
        <f t="shared" si="16"/>
        <v>0</v>
      </c>
      <c r="K38" s="40">
        <f t="shared" si="16"/>
        <v>0</v>
      </c>
      <c r="L38" s="40">
        <f t="shared" si="16"/>
        <v>0</v>
      </c>
      <c r="M38" s="40">
        <f t="shared" si="16"/>
        <v>0</v>
      </c>
      <c r="N38" s="705"/>
      <c r="O38" s="705"/>
      <c r="P38" s="642"/>
    </row>
    <row r="39" spans="1:16" ht="22.5" customHeight="1" x14ac:dyDescent="0.3">
      <c r="A39" s="776"/>
      <c r="B39" s="806"/>
      <c r="C39" s="782"/>
      <c r="D39" s="234"/>
      <c r="E39" s="88" t="s">
        <v>1</v>
      </c>
      <c r="F39" s="85">
        <f t="shared" si="12"/>
        <v>0</v>
      </c>
      <c r="G39" s="40">
        <f>G44+G49+G54</f>
        <v>0</v>
      </c>
      <c r="H39" s="40">
        <f>H44+H49+H54</f>
        <v>0</v>
      </c>
      <c r="I39" s="40">
        <f>I44+I49+I54</f>
        <v>0</v>
      </c>
      <c r="J39" s="40">
        <v>0</v>
      </c>
      <c r="K39" s="40">
        <v>0</v>
      </c>
      <c r="L39" s="40">
        <v>0</v>
      </c>
      <c r="M39" s="40">
        <v>0</v>
      </c>
      <c r="N39" s="706"/>
      <c r="O39" s="706"/>
      <c r="P39" s="643"/>
    </row>
    <row r="40" spans="1:16" ht="20.25" customHeight="1" x14ac:dyDescent="0.3">
      <c r="A40" s="776"/>
      <c r="B40" s="806"/>
      <c r="C40" s="782"/>
      <c r="D40" s="234"/>
      <c r="E40" s="88" t="s">
        <v>2</v>
      </c>
      <c r="F40" s="85">
        <f t="shared" si="12"/>
        <v>2000</v>
      </c>
      <c r="G40" s="40">
        <v>2000</v>
      </c>
      <c r="H40" s="40">
        <f>H45+H50+H55</f>
        <v>0</v>
      </c>
      <c r="I40" s="40">
        <f>I45+I50+I55</f>
        <v>0</v>
      </c>
      <c r="J40" s="40">
        <v>0</v>
      </c>
      <c r="K40" s="40">
        <v>0</v>
      </c>
      <c r="L40" s="40">
        <v>0</v>
      </c>
      <c r="M40" s="40">
        <v>0</v>
      </c>
      <c r="N40" s="706"/>
      <c r="O40" s="706"/>
      <c r="P40" s="643"/>
    </row>
    <row r="41" spans="1:16" ht="22.5" customHeight="1" x14ac:dyDescent="0.3">
      <c r="A41" s="776"/>
      <c r="B41" s="806"/>
      <c r="C41" s="782"/>
      <c r="D41" s="234"/>
      <c r="E41" s="88" t="s">
        <v>3</v>
      </c>
      <c r="F41" s="85">
        <f t="shared" si="12"/>
        <v>2810.6926899999999</v>
      </c>
      <c r="G41" s="40">
        <f t="shared" ref="G41:M41" si="17">G61+G62</f>
        <v>901.15499999999997</v>
      </c>
      <c r="H41" s="40">
        <f t="shared" si="17"/>
        <v>1909.5376900000001</v>
      </c>
      <c r="I41" s="40">
        <f t="shared" si="17"/>
        <v>0</v>
      </c>
      <c r="J41" s="40">
        <f t="shared" si="17"/>
        <v>0</v>
      </c>
      <c r="K41" s="40">
        <f t="shared" si="17"/>
        <v>0</v>
      </c>
      <c r="L41" s="40">
        <f t="shared" si="17"/>
        <v>0</v>
      </c>
      <c r="M41" s="40">
        <f t="shared" si="17"/>
        <v>0</v>
      </c>
      <c r="N41" s="706"/>
      <c r="O41" s="706"/>
      <c r="P41" s="643"/>
    </row>
    <row r="42" spans="1:16" ht="39" customHeight="1" x14ac:dyDescent="0.3">
      <c r="A42" s="777"/>
      <c r="B42" s="807"/>
      <c r="C42" s="783"/>
      <c r="D42" s="235"/>
      <c r="E42" s="88" t="s">
        <v>5</v>
      </c>
      <c r="F42" s="85">
        <f t="shared" si="12"/>
        <v>0</v>
      </c>
      <c r="G42" s="40">
        <f>G47+G52+G57</f>
        <v>0</v>
      </c>
      <c r="H42" s="40">
        <f>H47+H52+H57</f>
        <v>0</v>
      </c>
      <c r="I42" s="40">
        <f>I47+I52+I57</f>
        <v>0</v>
      </c>
      <c r="J42" s="40">
        <v>0</v>
      </c>
      <c r="K42" s="40">
        <v>0</v>
      </c>
      <c r="L42" s="40">
        <v>0</v>
      </c>
      <c r="M42" s="40">
        <v>0</v>
      </c>
      <c r="N42" s="707"/>
      <c r="O42" s="707"/>
      <c r="P42" s="644"/>
    </row>
    <row r="43" spans="1:16" ht="16.5" hidden="1" customHeight="1" x14ac:dyDescent="0.3">
      <c r="A43" s="757" t="s">
        <v>19</v>
      </c>
      <c r="B43" s="763" t="s">
        <v>34</v>
      </c>
      <c r="C43" s="808"/>
      <c r="D43" s="256"/>
      <c r="E43" s="38" t="s">
        <v>10</v>
      </c>
      <c r="F43" s="85">
        <f t="shared" si="12"/>
        <v>0</v>
      </c>
      <c r="G43" s="96">
        <v>0</v>
      </c>
      <c r="H43" s="102">
        <v>0</v>
      </c>
      <c r="I43" s="134">
        <v>0</v>
      </c>
      <c r="J43" s="136"/>
      <c r="K43" s="136"/>
      <c r="L43" s="136"/>
      <c r="M43" s="136"/>
      <c r="N43" s="731" t="s">
        <v>31</v>
      </c>
      <c r="O43" s="731"/>
      <c r="P43" s="754"/>
    </row>
    <row r="44" spans="1:16" ht="16.5" hidden="1" customHeight="1" x14ac:dyDescent="0.3">
      <c r="A44" s="758"/>
      <c r="B44" s="764"/>
      <c r="C44" s="809"/>
      <c r="D44" s="257"/>
      <c r="E44" s="75" t="s">
        <v>1</v>
      </c>
      <c r="F44" s="85">
        <f t="shared" si="12"/>
        <v>0</v>
      </c>
      <c r="G44" s="96">
        <v>0</v>
      </c>
      <c r="H44" s="102">
        <v>0</v>
      </c>
      <c r="I44" s="134">
        <v>0</v>
      </c>
      <c r="J44" s="137"/>
      <c r="K44" s="137"/>
      <c r="L44" s="137"/>
      <c r="M44" s="137"/>
      <c r="N44" s="732"/>
      <c r="O44" s="732"/>
      <c r="P44" s="755"/>
    </row>
    <row r="45" spans="1:16" ht="16.5" hidden="1" customHeight="1" x14ac:dyDescent="0.3">
      <c r="A45" s="758"/>
      <c r="B45" s="764"/>
      <c r="C45" s="809"/>
      <c r="D45" s="257"/>
      <c r="E45" s="75" t="s">
        <v>2</v>
      </c>
      <c r="F45" s="85">
        <f t="shared" si="12"/>
        <v>0</v>
      </c>
      <c r="G45" s="96">
        <v>0</v>
      </c>
      <c r="H45" s="102">
        <v>0</v>
      </c>
      <c r="I45" s="134">
        <v>0</v>
      </c>
      <c r="J45" s="137"/>
      <c r="K45" s="137"/>
      <c r="L45" s="137"/>
      <c r="M45" s="137"/>
      <c r="N45" s="732"/>
      <c r="O45" s="732"/>
      <c r="P45" s="755"/>
    </row>
    <row r="46" spans="1:16" ht="16.5" hidden="1" customHeight="1" x14ac:dyDescent="0.3">
      <c r="A46" s="758"/>
      <c r="B46" s="764"/>
      <c r="C46" s="809"/>
      <c r="D46" s="257"/>
      <c r="E46" s="75" t="s">
        <v>3</v>
      </c>
      <c r="F46" s="85">
        <f t="shared" si="12"/>
        <v>0</v>
      </c>
      <c r="G46" s="96">
        <v>0</v>
      </c>
      <c r="H46" s="102">
        <v>0</v>
      </c>
      <c r="I46" s="134">
        <v>0</v>
      </c>
      <c r="J46" s="137"/>
      <c r="K46" s="137"/>
      <c r="L46" s="137"/>
      <c r="M46" s="137"/>
      <c r="N46" s="732"/>
      <c r="O46" s="732"/>
      <c r="P46" s="755"/>
    </row>
    <row r="47" spans="1:16" ht="16.5" hidden="1" customHeight="1" x14ac:dyDescent="0.3">
      <c r="A47" s="759"/>
      <c r="B47" s="765"/>
      <c r="C47" s="810"/>
      <c r="D47" s="258"/>
      <c r="E47" s="75" t="s">
        <v>5</v>
      </c>
      <c r="F47" s="85">
        <f t="shared" si="12"/>
        <v>0</v>
      </c>
      <c r="G47" s="96">
        <v>0</v>
      </c>
      <c r="H47" s="102">
        <v>0</v>
      </c>
      <c r="I47" s="134">
        <v>0</v>
      </c>
      <c r="J47" s="135"/>
      <c r="K47" s="135"/>
      <c r="L47" s="135"/>
      <c r="M47" s="135"/>
      <c r="N47" s="733"/>
      <c r="O47" s="733"/>
      <c r="P47" s="756"/>
    </row>
    <row r="48" spans="1:16" ht="15.75" hidden="1" customHeight="1" x14ac:dyDescent="0.3">
      <c r="A48" s="757" t="s">
        <v>22</v>
      </c>
      <c r="B48" s="763" t="s">
        <v>157</v>
      </c>
      <c r="C48" s="808"/>
      <c r="D48" s="256"/>
      <c r="E48" s="38" t="s">
        <v>10</v>
      </c>
      <c r="F48" s="85">
        <f t="shared" si="12"/>
        <v>0</v>
      </c>
      <c r="G48" s="96">
        <v>0</v>
      </c>
      <c r="H48" s="102">
        <v>0</v>
      </c>
      <c r="I48" s="134">
        <v>0</v>
      </c>
      <c r="J48" s="136"/>
      <c r="K48" s="136"/>
      <c r="L48" s="136"/>
      <c r="M48" s="136"/>
      <c r="N48" s="731" t="s">
        <v>31</v>
      </c>
      <c r="O48" s="731"/>
      <c r="P48" s="754"/>
    </row>
    <row r="49" spans="1:16" ht="16.5" hidden="1" customHeight="1" x14ac:dyDescent="0.3">
      <c r="A49" s="758"/>
      <c r="B49" s="764"/>
      <c r="C49" s="809"/>
      <c r="D49" s="257"/>
      <c r="E49" s="75" t="s">
        <v>1</v>
      </c>
      <c r="F49" s="85">
        <f t="shared" si="12"/>
        <v>0</v>
      </c>
      <c r="G49" s="96">
        <v>0</v>
      </c>
      <c r="H49" s="102">
        <v>0</v>
      </c>
      <c r="I49" s="134">
        <v>0</v>
      </c>
      <c r="J49" s="137"/>
      <c r="K49" s="137"/>
      <c r="L49" s="137"/>
      <c r="M49" s="137"/>
      <c r="N49" s="732"/>
      <c r="O49" s="732"/>
      <c r="P49" s="755"/>
    </row>
    <row r="50" spans="1:16" ht="16.5" hidden="1" customHeight="1" x14ac:dyDescent="0.3">
      <c r="A50" s="758"/>
      <c r="B50" s="764"/>
      <c r="C50" s="809"/>
      <c r="D50" s="257"/>
      <c r="E50" s="75" t="s">
        <v>2</v>
      </c>
      <c r="F50" s="85">
        <f t="shared" si="12"/>
        <v>0</v>
      </c>
      <c r="G50" s="96">
        <v>0</v>
      </c>
      <c r="H50" s="102">
        <v>0</v>
      </c>
      <c r="I50" s="134">
        <v>0</v>
      </c>
      <c r="J50" s="137"/>
      <c r="K50" s="137"/>
      <c r="L50" s="137"/>
      <c r="M50" s="137"/>
      <c r="N50" s="732"/>
      <c r="O50" s="732"/>
      <c r="P50" s="755"/>
    </row>
    <row r="51" spans="1:16" ht="16.5" hidden="1" customHeight="1" x14ac:dyDescent="0.3">
      <c r="A51" s="758"/>
      <c r="B51" s="764"/>
      <c r="C51" s="809"/>
      <c r="D51" s="257"/>
      <c r="E51" s="75" t="s">
        <v>3</v>
      </c>
      <c r="F51" s="85">
        <f t="shared" si="12"/>
        <v>0</v>
      </c>
      <c r="G51" s="96">
        <v>0</v>
      </c>
      <c r="H51" s="102">
        <v>0</v>
      </c>
      <c r="I51" s="134">
        <v>0</v>
      </c>
      <c r="J51" s="137"/>
      <c r="K51" s="137"/>
      <c r="L51" s="137"/>
      <c r="M51" s="137"/>
      <c r="N51" s="732"/>
      <c r="O51" s="732"/>
      <c r="P51" s="755"/>
    </row>
    <row r="52" spans="1:16" ht="16.5" hidden="1" customHeight="1" x14ac:dyDescent="0.3">
      <c r="A52" s="759"/>
      <c r="B52" s="765"/>
      <c r="C52" s="810"/>
      <c r="D52" s="258"/>
      <c r="E52" s="75" t="s">
        <v>5</v>
      </c>
      <c r="F52" s="85">
        <f t="shared" si="12"/>
        <v>0</v>
      </c>
      <c r="G52" s="96">
        <v>0</v>
      </c>
      <c r="H52" s="102">
        <v>0</v>
      </c>
      <c r="I52" s="134">
        <v>0</v>
      </c>
      <c r="J52" s="135"/>
      <c r="K52" s="135"/>
      <c r="L52" s="135"/>
      <c r="M52" s="135"/>
      <c r="N52" s="733"/>
      <c r="O52" s="733"/>
      <c r="P52" s="756"/>
    </row>
    <row r="53" spans="1:16" ht="16.5" hidden="1" customHeight="1" x14ac:dyDescent="0.3">
      <c r="A53" s="757" t="s">
        <v>37</v>
      </c>
      <c r="B53" s="763" t="s">
        <v>35</v>
      </c>
      <c r="C53" s="808"/>
      <c r="D53" s="256"/>
      <c r="E53" s="38" t="s">
        <v>10</v>
      </c>
      <c r="F53" s="85">
        <f t="shared" si="12"/>
        <v>0</v>
      </c>
      <c r="G53" s="96">
        <v>0</v>
      </c>
      <c r="H53" s="102">
        <v>0</v>
      </c>
      <c r="I53" s="134">
        <v>0</v>
      </c>
      <c r="J53" s="136"/>
      <c r="K53" s="136"/>
      <c r="L53" s="136"/>
      <c r="M53" s="136"/>
      <c r="N53" s="731" t="s">
        <v>31</v>
      </c>
      <c r="O53" s="731"/>
      <c r="P53" s="754"/>
    </row>
    <row r="54" spans="1:16" ht="16.5" hidden="1" customHeight="1" x14ac:dyDescent="0.3">
      <c r="A54" s="758"/>
      <c r="B54" s="764"/>
      <c r="C54" s="809"/>
      <c r="D54" s="257"/>
      <c r="E54" s="75" t="s">
        <v>1</v>
      </c>
      <c r="F54" s="85">
        <f t="shared" si="12"/>
        <v>0</v>
      </c>
      <c r="G54" s="96">
        <v>0</v>
      </c>
      <c r="H54" s="102">
        <v>0</v>
      </c>
      <c r="I54" s="134">
        <v>0</v>
      </c>
      <c r="J54" s="137"/>
      <c r="K54" s="137"/>
      <c r="L54" s="137"/>
      <c r="M54" s="137"/>
      <c r="N54" s="732"/>
      <c r="O54" s="732"/>
      <c r="P54" s="755"/>
    </row>
    <row r="55" spans="1:16" ht="16.5" hidden="1" customHeight="1" x14ac:dyDescent="0.3">
      <c r="A55" s="758"/>
      <c r="B55" s="764"/>
      <c r="C55" s="809"/>
      <c r="D55" s="257"/>
      <c r="E55" s="75" t="s">
        <v>2</v>
      </c>
      <c r="F55" s="85">
        <f t="shared" si="12"/>
        <v>0</v>
      </c>
      <c r="G55" s="96">
        <v>0</v>
      </c>
      <c r="H55" s="102">
        <v>0</v>
      </c>
      <c r="I55" s="134">
        <v>0</v>
      </c>
      <c r="J55" s="137"/>
      <c r="K55" s="137"/>
      <c r="L55" s="137"/>
      <c r="M55" s="137"/>
      <c r="N55" s="732"/>
      <c r="O55" s="732"/>
      <c r="P55" s="755"/>
    </row>
    <row r="56" spans="1:16" ht="16.5" hidden="1" customHeight="1" x14ac:dyDescent="0.3">
      <c r="A56" s="758"/>
      <c r="B56" s="764"/>
      <c r="C56" s="809"/>
      <c r="D56" s="257"/>
      <c r="E56" s="75" t="s">
        <v>3</v>
      </c>
      <c r="F56" s="85">
        <f t="shared" si="12"/>
        <v>0</v>
      </c>
      <c r="G56" s="96">
        <v>0</v>
      </c>
      <c r="H56" s="102">
        <v>0</v>
      </c>
      <c r="I56" s="134">
        <v>0</v>
      </c>
      <c r="J56" s="137"/>
      <c r="K56" s="137"/>
      <c r="L56" s="137"/>
      <c r="M56" s="137"/>
      <c r="N56" s="732"/>
      <c r="O56" s="732"/>
      <c r="P56" s="755"/>
    </row>
    <row r="57" spans="1:16" ht="16.5" hidden="1" customHeight="1" x14ac:dyDescent="0.3">
      <c r="A57" s="759"/>
      <c r="B57" s="765"/>
      <c r="C57" s="810"/>
      <c r="D57" s="258"/>
      <c r="E57" s="75" t="s">
        <v>5</v>
      </c>
      <c r="F57" s="85">
        <f t="shared" si="12"/>
        <v>0</v>
      </c>
      <c r="G57" s="96">
        <v>0</v>
      </c>
      <c r="H57" s="102">
        <v>0</v>
      </c>
      <c r="I57" s="134">
        <v>0</v>
      </c>
      <c r="J57" s="135"/>
      <c r="K57" s="135"/>
      <c r="L57" s="135"/>
      <c r="M57" s="135"/>
      <c r="N57" s="733"/>
      <c r="O57" s="733"/>
      <c r="P57" s="756"/>
    </row>
    <row r="58" spans="1:16" s="199" customFormat="1" ht="16.5" customHeight="1" x14ac:dyDescent="0.3">
      <c r="A58" s="747" t="s">
        <v>19</v>
      </c>
      <c r="B58" s="712" t="s">
        <v>244</v>
      </c>
      <c r="C58" s="207"/>
      <c r="D58" s="260"/>
      <c r="E58" s="62" t="s">
        <v>10</v>
      </c>
      <c r="F58" s="43">
        <f t="shared" si="12"/>
        <v>4810.6926899999999</v>
      </c>
      <c r="G58" s="102">
        <f t="shared" ref="G58:L58" si="18">SUM(G59:G63)</f>
        <v>2901.1549999999997</v>
      </c>
      <c r="H58" s="102">
        <f t="shared" si="18"/>
        <v>1909.5376900000001</v>
      </c>
      <c r="I58" s="102">
        <f t="shared" si="18"/>
        <v>0</v>
      </c>
      <c r="J58" s="102">
        <f t="shared" si="18"/>
        <v>0</v>
      </c>
      <c r="K58" s="102">
        <f t="shared" si="18"/>
        <v>0</v>
      </c>
      <c r="L58" s="102">
        <f t="shared" si="18"/>
        <v>0</v>
      </c>
      <c r="M58" s="102">
        <f t="shared" ref="M58" si="19">SUM(M59:M63)</f>
        <v>0</v>
      </c>
      <c r="N58" s="661" t="s">
        <v>31</v>
      </c>
      <c r="O58" s="661" t="s">
        <v>155</v>
      </c>
      <c r="P58" s="624" t="s">
        <v>154</v>
      </c>
    </row>
    <row r="59" spans="1:16" s="199" customFormat="1" ht="16.5" customHeight="1" x14ac:dyDescent="0.3">
      <c r="A59" s="748"/>
      <c r="B59" s="750"/>
      <c r="C59" s="207"/>
      <c r="D59" s="260"/>
      <c r="E59" s="42" t="s">
        <v>1</v>
      </c>
      <c r="F59" s="43">
        <f t="shared" si="12"/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662"/>
      <c r="O59" s="662"/>
      <c r="P59" s="625"/>
    </row>
    <row r="60" spans="1:16" s="199" customFormat="1" ht="16.5" customHeight="1" x14ac:dyDescent="0.3">
      <c r="A60" s="748"/>
      <c r="B60" s="750"/>
      <c r="C60" s="208" t="s">
        <v>285</v>
      </c>
      <c r="D60" s="260"/>
      <c r="E60" s="42" t="s">
        <v>2</v>
      </c>
      <c r="F60" s="43">
        <f t="shared" si="12"/>
        <v>2000</v>
      </c>
      <c r="G60" s="102">
        <v>2000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  <c r="M60" s="102">
        <v>0</v>
      </c>
      <c r="N60" s="662"/>
      <c r="O60" s="662"/>
      <c r="P60" s="625"/>
    </row>
    <row r="61" spans="1:16" s="199" customFormat="1" ht="16.5" customHeight="1" x14ac:dyDescent="0.3">
      <c r="A61" s="748"/>
      <c r="B61" s="750"/>
      <c r="C61" s="208" t="s">
        <v>286</v>
      </c>
      <c r="D61" s="260"/>
      <c r="E61" s="42" t="s">
        <v>3</v>
      </c>
      <c r="F61" s="43">
        <f t="shared" si="12"/>
        <v>9.35</v>
      </c>
      <c r="G61" s="102">
        <v>9.35</v>
      </c>
      <c r="H61" s="102">
        <v>0</v>
      </c>
      <c r="I61" s="158">
        <v>0</v>
      </c>
      <c r="J61" s="102">
        <v>0</v>
      </c>
      <c r="K61" s="102">
        <v>0</v>
      </c>
      <c r="L61" s="102">
        <v>0</v>
      </c>
      <c r="M61" s="102">
        <v>0</v>
      </c>
      <c r="N61" s="662"/>
      <c r="O61" s="662"/>
      <c r="P61" s="625"/>
    </row>
    <row r="62" spans="1:16" s="199" customFormat="1" ht="16.5" customHeight="1" x14ac:dyDescent="0.3">
      <c r="A62" s="748"/>
      <c r="B62" s="750"/>
      <c r="C62" s="208" t="s">
        <v>287</v>
      </c>
      <c r="D62" s="260"/>
      <c r="E62" s="42" t="s">
        <v>3</v>
      </c>
      <c r="F62" s="43">
        <f t="shared" si="12"/>
        <v>2801.3426899999999</v>
      </c>
      <c r="G62" s="102">
        <v>891.80499999999995</v>
      </c>
      <c r="H62" s="102">
        <v>1909.5376900000001</v>
      </c>
      <c r="I62" s="158">
        <v>0</v>
      </c>
      <c r="J62" s="102">
        <v>0</v>
      </c>
      <c r="K62" s="102">
        <v>0</v>
      </c>
      <c r="L62" s="102">
        <v>0</v>
      </c>
      <c r="M62" s="102">
        <v>0</v>
      </c>
      <c r="N62" s="662"/>
      <c r="O62" s="662"/>
      <c r="P62" s="625"/>
    </row>
    <row r="63" spans="1:16" s="199" customFormat="1" ht="16.5" customHeight="1" x14ac:dyDescent="0.3">
      <c r="A63" s="749"/>
      <c r="B63" s="713"/>
      <c r="C63" s="207"/>
      <c r="D63" s="260"/>
      <c r="E63" s="42" t="s">
        <v>5</v>
      </c>
      <c r="F63" s="43">
        <f t="shared" si="12"/>
        <v>0</v>
      </c>
      <c r="G63" s="102">
        <v>0</v>
      </c>
      <c r="H63" s="102">
        <v>0</v>
      </c>
      <c r="I63" s="102">
        <v>0</v>
      </c>
      <c r="J63" s="102">
        <v>0</v>
      </c>
      <c r="K63" s="102">
        <v>0</v>
      </c>
      <c r="L63" s="102">
        <v>0</v>
      </c>
      <c r="M63" s="102">
        <v>0</v>
      </c>
      <c r="N63" s="663"/>
      <c r="O63" s="663"/>
      <c r="P63" s="626"/>
    </row>
    <row r="64" spans="1:16" ht="27" customHeight="1" x14ac:dyDescent="0.3">
      <c r="A64" s="775" t="s">
        <v>23</v>
      </c>
      <c r="B64" s="805" t="s">
        <v>199</v>
      </c>
      <c r="C64" s="781" t="s">
        <v>254</v>
      </c>
      <c r="D64" s="233"/>
      <c r="E64" s="87" t="s">
        <v>10</v>
      </c>
      <c r="F64" s="85">
        <f t="shared" si="12"/>
        <v>0</v>
      </c>
      <c r="G64" s="40">
        <f t="shared" ref="G64:M64" si="20">SUM(G65:G68)</f>
        <v>0</v>
      </c>
      <c r="H64" s="40">
        <f t="shared" si="20"/>
        <v>0</v>
      </c>
      <c r="I64" s="40">
        <f t="shared" si="20"/>
        <v>0</v>
      </c>
      <c r="J64" s="40">
        <f t="shared" si="20"/>
        <v>0</v>
      </c>
      <c r="K64" s="40">
        <f t="shared" si="20"/>
        <v>0</v>
      </c>
      <c r="L64" s="40">
        <f t="shared" si="20"/>
        <v>0</v>
      </c>
      <c r="M64" s="40">
        <f t="shared" si="20"/>
        <v>0</v>
      </c>
      <c r="N64" s="705"/>
      <c r="O64" s="705"/>
      <c r="P64" s="642"/>
    </row>
    <row r="65" spans="1:16" ht="31.5" customHeight="1" x14ac:dyDescent="0.3">
      <c r="A65" s="776"/>
      <c r="B65" s="806"/>
      <c r="C65" s="782"/>
      <c r="D65" s="234"/>
      <c r="E65" s="88" t="s">
        <v>1</v>
      </c>
      <c r="F65" s="85">
        <f t="shared" si="12"/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706"/>
      <c r="O65" s="706"/>
      <c r="P65" s="643"/>
    </row>
    <row r="66" spans="1:16" ht="16.5" customHeight="1" x14ac:dyDescent="0.3">
      <c r="A66" s="776"/>
      <c r="B66" s="806"/>
      <c r="C66" s="782"/>
      <c r="D66" s="234"/>
      <c r="E66" s="88" t="s">
        <v>2</v>
      </c>
      <c r="F66" s="85">
        <f t="shared" si="12"/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706"/>
      <c r="O66" s="706"/>
      <c r="P66" s="643"/>
    </row>
    <row r="67" spans="1:16" ht="26.25" customHeight="1" x14ac:dyDescent="0.3">
      <c r="A67" s="776"/>
      <c r="B67" s="806"/>
      <c r="C67" s="782"/>
      <c r="D67" s="234"/>
      <c r="E67" s="88" t="s">
        <v>3</v>
      </c>
      <c r="F67" s="85">
        <f t="shared" si="12"/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706"/>
      <c r="O67" s="706"/>
      <c r="P67" s="643"/>
    </row>
    <row r="68" spans="1:16" ht="44.25" customHeight="1" x14ac:dyDescent="0.3">
      <c r="A68" s="777"/>
      <c r="B68" s="807"/>
      <c r="C68" s="783"/>
      <c r="D68" s="235"/>
      <c r="E68" s="88" t="s">
        <v>5</v>
      </c>
      <c r="F68" s="85">
        <f t="shared" si="12"/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707"/>
      <c r="O68" s="707"/>
      <c r="P68" s="644"/>
    </row>
    <row r="69" spans="1:16" ht="16.5" customHeight="1" x14ac:dyDescent="0.3">
      <c r="A69" s="775" t="s">
        <v>32</v>
      </c>
      <c r="B69" s="778" t="s">
        <v>260</v>
      </c>
      <c r="C69" s="781" t="s">
        <v>110</v>
      </c>
      <c r="D69" s="233"/>
      <c r="E69" s="87" t="s">
        <v>10</v>
      </c>
      <c r="F69" s="85">
        <f t="shared" si="12"/>
        <v>260819.07822999998</v>
      </c>
      <c r="G69" s="40">
        <f>SUM(G70:G73)</f>
        <v>33952.328500000003</v>
      </c>
      <c r="H69" s="40">
        <f t="shared" ref="H69" si="21">SUM(H70:H73)</f>
        <v>31901.549729999999</v>
      </c>
      <c r="I69" s="40">
        <f t="shared" ref="I69:M69" si="22">SUM(I70:I73)</f>
        <v>37932</v>
      </c>
      <c r="J69" s="40">
        <f t="shared" si="22"/>
        <v>36688.199999999997</v>
      </c>
      <c r="K69" s="40">
        <f t="shared" si="22"/>
        <v>40115</v>
      </c>
      <c r="L69" s="40">
        <f t="shared" si="22"/>
        <v>40115</v>
      </c>
      <c r="M69" s="40">
        <f t="shared" si="22"/>
        <v>40115</v>
      </c>
      <c r="N69" s="705"/>
      <c r="O69" s="705"/>
      <c r="P69" s="642"/>
    </row>
    <row r="70" spans="1:16" ht="16.5" customHeight="1" x14ac:dyDescent="0.3">
      <c r="A70" s="776"/>
      <c r="B70" s="779"/>
      <c r="C70" s="782"/>
      <c r="D70" s="234"/>
      <c r="E70" s="88" t="s">
        <v>1</v>
      </c>
      <c r="F70" s="85">
        <f t="shared" si="12"/>
        <v>0</v>
      </c>
      <c r="G70" s="40">
        <f t="shared" ref="G70:M73" si="23">G75</f>
        <v>0</v>
      </c>
      <c r="H70" s="40">
        <f t="shared" si="23"/>
        <v>0</v>
      </c>
      <c r="I70" s="40">
        <f t="shared" si="23"/>
        <v>0</v>
      </c>
      <c r="J70" s="40">
        <v>0</v>
      </c>
      <c r="K70" s="40">
        <v>0</v>
      </c>
      <c r="L70" s="40">
        <v>0</v>
      </c>
      <c r="M70" s="40">
        <v>0</v>
      </c>
      <c r="N70" s="706"/>
      <c r="O70" s="706"/>
      <c r="P70" s="643"/>
    </row>
    <row r="71" spans="1:16" ht="16.5" customHeight="1" x14ac:dyDescent="0.3">
      <c r="A71" s="776"/>
      <c r="B71" s="779"/>
      <c r="C71" s="782"/>
      <c r="D71" s="234"/>
      <c r="E71" s="88" t="s">
        <v>2</v>
      </c>
      <c r="F71" s="85">
        <f t="shared" si="12"/>
        <v>87066</v>
      </c>
      <c r="G71" s="40">
        <f t="shared" si="23"/>
        <v>10310</v>
      </c>
      <c r="H71" s="40">
        <f t="shared" si="23"/>
        <v>12931</v>
      </c>
      <c r="I71" s="40">
        <f t="shared" si="23"/>
        <v>12765</v>
      </c>
      <c r="J71" s="40">
        <f t="shared" si="23"/>
        <v>12765</v>
      </c>
      <c r="K71" s="40">
        <f t="shared" si="23"/>
        <v>12765</v>
      </c>
      <c r="L71" s="40">
        <f t="shared" si="23"/>
        <v>12765</v>
      </c>
      <c r="M71" s="40">
        <f t="shared" si="23"/>
        <v>12765</v>
      </c>
      <c r="N71" s="706"/>
      <c r="O71" s="706"/>
      <c r="P71" s="643"/>
    </row>
    <row r="72" spans="1:16" ht="16.5" customHeight="1" x14ac:dyDescent="0.3">
      <c r="A72" s="776"/>
      <c r="B72" s="779"/>
      <c r="C72" s="782"/>
      <c r="D72" s="234"/>
      <c r="E72" s="88" t="s">
        <v>3</v>
      </c>
      <c r="F72" s="85">
        <f t="shared" si="12"/>
        <v>173753.07822999998</v>
      </c>
      <c r="G72" s="40">
        <f t="shared" si="23"/>
        <v>23642.3285</v>
      </c>
      <c r="H72" s="40">
        <f t="shared" si="23"/>
        <v>18970.549729999999</v>
      </c>
      <c r="I72" s="40">
        <f t="shared" si="23"/>
        <v>25167</v>
      </c>
      <c r="J72" s="40">
        <f t="shared" si="23"/>
        <v>23923.200000000001</v>
      </c>
      <c r="K72" s="40">
        <f t="shared" si="23"/>
        <v>27350</v>
      </c>
      <c r="L72" s="40">
        <f t="shared" si="23"/>
        <v>27350</v>
      </c>
      <c r="M72" s="40">
        <f t="shared" si="23"/>
        <v>27350</v>
      </c>
      <c r="N72" s="706"/>
      <c r="O72" s="706"/>
      <c r="P72" s="643"/>
    </row>
    <row r="73" spans="1:16" ht="16.5" customHeight="1" x14ac:dyDescent="0.3">
      <c r="A73" s="777"/>
      <c r="B73" s="780"/>
      <c r="C73" s="783"/>
      <c r="D73" s="235"/>
      <c r="E73" s="88" t="s">
        <v>5</v>
      </c>
      <c r="F73" s="85">
        <f t="shared" si="12"/>
        <v>0</v>
      </c>
      <c r="G73" s="40">
        <f t="shared" si="23"/>
        <v>0</v>
      </c>
      <c r="H73" s="40">
        <f t="shared" si="23"/>
        <v>0</v>
      </c>
      <c r="I73" s="40">
        <f t="shared" si="23"/>
        <v>0</v>
      </c>
      <c r="J73" s="40">
        <v>0</v>
      </c>
      <c r="K73" s="40">
        <v>0</v>
      </c>
      <c r="L73" s="40">
        <v>0</v>
      </c>
      <c r="M73" s="40">
        <v>0</v>
      </c>
      <c r="N73" s="707"/>
      <c r="O73" s="707"/>
      <c r="P73" s="644"/>
    </row>
    <row r="74" spans="1:16" s="199" customFormat="1" ht="16.5" customHeight="1" x14ac:dyDescent="0.3">
      <c r="A74" s="747" t="s">
        <v>21</v>
      </c>
      <c r="B74" s="712" t="s">
        <v>194</v>
      </c>
      <c r="C74" s="747" t="s">
        <v>111</v>
      </c>
      <c r="D74" s="259"/>
      <c r="E74" s="62" t="s">
        <v>10</v>
      </c>
      <c r="F74" s="43">
        <f t="shared" si="12"/>
        <v>260819.07822999998</v>
      </c>
      <c r="G74" s="102">
        <f t="shared" ref="G74:M74" si="24">G76+G77</f>
        <v>33952.328500000003</v>
      </c>
      <c r="H74" s="102">
        <f>H76+H77</f>
        <v>31901.549729999999</v>
      </c>
      <c r="I74" s="102">
        <f t="shared" si="24"/>
        <v>37932</v>
      </c>
      <c r="J74" s="102">
        <f t="shared" si="24"/>
        <v>36688.199999999997</v>
      </c>
      <c r="K74" s="102">
        <f t="shared" si="24"/>
        <v>40115</v>
      </c>
      <c r="L74" s="102">
        <f t="shared" si="24"/>
        <v>40115</v>
      </c>
      <c r="M74" s="102">
        <f t="shared" si="24"/>
        <v>40115</v>
      </c>
      <c r="N74" s="661" t="s">
        <v>31</v>
      </c>
      <c r="O74" s="661" t="s">
        <v>155</v>
      </c>
      <c r="P74" s="624"/>
    </row>
    <row r="75" spans="1:16" s="199" customFormat="1" ht="16.5" customHeight="1" x14ac:dyDescent="0.3">
      <c r="A75" s="748"/>
      <c r="B75" s="750"/>
      <c r="C75" s="748"/>
      <c r="D75" s="260"/>
      <c r="E75" s="42" t="s">
        <v>1</v>
      </c>
      <c r="F75" s="43">
        <f t="shared" si="12"/>
        <v>0</v>
      </c>
      <c r="G75" s="102">
        <v>0</v>
      </c>
      <c r="H75" s="102">
        <v>0</v>
      </c>
      <c r="I75" s="102">
        <v>0</v>
      </c>
      <c r="J75" s="102">
        <v>0</v>
      </c>
      <c r="K75" s="102">
        <v>0</v>
      </c>
      <c r="L75" s="102">
        <v>0</v>
      </c>
      <c r="M75" s="102">
        <v>0</v>
      </c>
      <c r="N75" s="662"/>
      <c r="O75" s="662"/>
      <c r="P75" s="625"/>
    </row>
    <row r="76" spans="1:16" s="199" customFormat="1" ht="16.5" customHeight="1" x14ac:dyDescent="0.3">
      <c r="A76" s="748"/>
      <c r="B76" s="750"/>
      <c r="C76" s="748"/>
      <c r="D76" s="260"/>
      <c r="E76" s="42" t="s">
        <v>2</v>
      </c>
      <c r="F76" s="43">
        <f t="shared" si="12"/>
        <v>87066</v>
      </c>
      <c r="G76" s="102">
        <v>10310</v>
      </c>
      <c r="H76" s="102">
        <v>12931</v>
      </c>
      <c r="I76" s="102">
        <v>12765</v>
      </c>
      <c r="J76" s="102">
        <v>12765</v>
      </c>
      <c r="K76" s="102">
        <v>12765</v>
      </c>
      <c r="L76" s="102">
        <v>12765</v>
      </c>
      <c r="M76" s="102">
        <v>12765</v>
      </c>
      <c r="N76" s="662"/>
      <c r="O76" s="662"/>
      <c r="P76" s="625"/>
    </row>
    <row r="77" spans="1:16" s="199" customFormat="1" ht="16.5" customHeight="1" x14ac:dyDescent="0.3">
      <c r="A77" s="748"/>
      <c r="B77" s="750"/>
      <c r="C77" s="748"/>
      <c r="D77" s="260"/>
      <c r="E77" s="42" t="s">
        <v>3</v>
      </c>
      <c r="F77" s="43">
        <f t="shared" si="12"/>
        <v>173753.07822999998</v>
      </c>
      <c r="G77" s="102">
        <v>23642.3285</v>
      </c>
      <c r="H77" s="102">
        <v>18970.549729999999</v>
      </c>
      <c r="I77" s="102">
        <f>37932-I76</f>
        <v>25167</v>
      </c>
      <c r="J77" s="102">
        <v>23923.200000000001</v>
      </c>
      <c r="K77" s="102">
        <v>27350</v>
      </c>
      <c r="L77" s="102">
        <v>27350</v>
      </c>
      <c r="M77" s="102">
        <v>27350</v>
      </c>
      <c r="N77" s="662"/>
      <c r="O77" s="662"/>
      <c r="P77" s="625"/>
    </row>
    <row r="78" spans="1:16" s="199" customFormat="1" ht="16.2" customHeight="1" x14ac:dyDescent="0.3">
      <c r="A78" s="749"/>
      <c r="B78" s="713"/>
      <c r="C78" s="749"/>
      <c r="D78" s="261"/>
      <c r="E78" s="42" t="s">
        <v>5</v>
      </c>
      <c r="F78" s="43">
        <f t="shared" si="12"/>
        <v>0</v>
      </c>
      <c r="G78" s="102">
        <v>0</v>
      </c>
      <c r="H78" s="102">
        <v>0</v>
      </c>
      <c r="I78" s="102">
        <v>0</v>
      </c>
      <c r="J78" s="102">
        <v>0</v>
      </c>
      <c r="K78" s="102">
        <v>0</v>
      </c>
      <c r="L78" s="102">
        <v>0</v>
      </c>
      <c r="M78" s="102">
        <v>0</v>
      </c>
      <c r="N78" s="663"/>
      <c r="O78" s="663"/>
      <c r="P78" s="626"/>
    </row>
    <row r="79" spans="1:16" ht="16.5" hidden="1" customHeight="1" x14ac:dyDescent="0.3">
      <c r="A79" s="775" t="s">
        <v>39</v>
      </c>
      <c r="B79" s="778" t="s">
        <v>109</v>
      </c>
      <c r="C79" s="781"/>
      <c r="D79" s="233"/>
      <c r="E79" s="87" t="s">
        <v>10</v>
      </c>
      <c r="F79" s="85">
        <f t="shared" si="12"/>
        <v>0</v>
      </c>
      <c r="G79" s="40">
        <v>0</v>
      </c>
      <c r="H79" s="102">
        <v>0</v>
      </c>
      <c r="I79" s="68">
        <v>0</v>
      </c>
      <c r="J79" s="98"/>
      <c r="K79" s="98"/>
      <c r="L79" s="116"/>
      <c r="M79" s="116"/>
      <c r="N79" s="705" t="s">
        <v>31</v>
      </c>
      <c r="O79" s="705"/>
      <c r="P79" s="642"/>
    </row>
    <row r="80" spans="1:16" ht="16.5" hidden="1" customHeight="1" x14ac:dyDescent="0.3">
      <c r="A80" s="776"/>
      <c r="B80" s="779"/>
      <c r="C80" s="782"/>
      <c r="D80" s="234"/>
      <c r="E80" s="88" t="s">
        <v>1</v>
      </c>
      <c r="F80" s="85">
        <f t="shared" si="12"/>
        <v>0</v>
      </c>
      <c r="G80" s="40">
        <v>0</v>
      </c>
      <c r="H80" s="102">
        <v>0</v>
      </c>
      <c r="I80" s="68">
        <v>0</v>
      </c>
      <c r="J80" s="99"/>
      <c r="K80" s="99"/>
      <c r="L80" s="117"/>
      <c r="M80" s="117"/>
      <c r="N80" s="706"/>
      <c r="O80" s="706"/>
      <c r="P80" s="643"/>
    </row>
    <row r="81" spans="1:16" ht="16.5" hidden="1" customHeight="1" x14ac:dyDescent="0.3">
      <c r="A81" s="776"/>
      <c r="B81" s="779"/>
      <c r="C81" s="782"/>
      <c r="D81" s="234"/>
      <c r="E81" s="88" t="s">
        <v>2</v>
      </c>
      <c r="F81" s="85">
        <f t="shared" si="12"/>
        <v>0</v>
      </c>
      <c r="G81" s="40">
        <v>0</v>
      </c>
      <c r="H81" s="102">
        <v>0</v>
      </c>
      <c r="I81" s="68">
        <v>0</v>
      </c>
      <c r="J81" s="99"/>
      <c r="K81" s="99"/>
      <c r="L81" s="117"/>
      <c r="M81" s="117"/>
      <c r="N81" s="706"/>
      <c r="O81" s="706"/>
      <c r="P81" s="643"/>
    </row>
    <row r="82" spans="1:16" ht="72.599999999999994" hidden="1" customHeight="1" x14ac:dyDescent="0.3">
      <c r="A82" s="776"/>
      <c r="B82" s="779"/>
      <c r="C82" s="782"/>
      <c r="D82" s="234"/>
      <c r="E82" s="88" t="s">
        <v>3</v>
      </c>
      <c r="F82" s="85">
        <f t="shared" si="12"/>
        <v>0</v>
      </c>
      <c r="G82" s="40">
        <v>0</v>
      </c>
      <c r="H82" s="102">
        <v>0</v>
      </c>
      <c r="I82" s="68">
        <v>0</v>
      </c>
      <c r="J82" s="99"/>
      <c r="K82" s="99"/>
      <c r="L82" s="117"/>
      <c r="M82" s="117"/>
      <c r="N82" s="706"/>
      <c r="O82" s="706"/>
      <c r="P82" s="643"/>
    </row>
    <row r="83" spans="1:16" ht="42" hidden="1" customHeight="1" x14ac:dyDescent="0.3">
      <c r="A83" s="777"/>
      <c r="B83" s="780"/>
      <c r="C83" s="783"/>
      <c r="D83" s="235"/>
      <c r="E83" s="88" t="s">
        <v>5</v>
      </c>
      <c r="F83" s="85">
        <f t="shared" si="12"/>
        <v>0</v>
      </c>
      <c r="G83" s="40">
        <v>0</v>
      </c>
      <c r="H83" s="102">
        <v>0</v>
      </c>
      <c r="I83" s="68">
        <v>0</v>
      </c>
      <c r="J83" s="97"/>
      <c r="K83" s="97"/>
      <c r="L83" s="115"/>
      <c r="M83" s="115"/>
      <c r="N83" s="707"/>
      <c r="O83" s="707"/>
      <c r="P83" s="644"/>
    </row>
    <row r="84" spans="1:16" ht="31.95" customHeight="1" x14ac:dyDescent="0.3">
      <c r="A84" s="775" t="s">
        <v>39</v>
      </c>
      <c r="B84" s="778" t="s">
        <v>164</v>
      </c>
      <c r="C84" s="781" t="s">
        <v>112</v>
      </c>
      <c r="D84" s="233"/>
      <c r="E84" s="87" t="s">
        <v>10</v>
      </c>
      <c r="F84" s="85">
        <f t="shared" si="12"/>
        <v>1315.2</v>
      </c>
      <c r="G84" s="40">
        <f t="shared" ref="G84:M84" si="25">SUM(G85:G88)</f>
        <v>685</v>
      </c>
      <c r="H84" s="40">
        <f t="shared" ref="H84" si="26">SUM(H85:H88)</f>
        <v>630.20000000000005</v>
      </c>
      <c r="I84" s="40">
        <f t="shared" si="25"/>
        <v>0</v>
      </c>
      <c r="J84" s="40">
        <f t="shared" si="25"/>
        <v>0</v>
      </c>
      <c r="K84" s="40">
        <f t="shared" si="25"/>
        <v>0</v>
      </c>
      <c r="L84" s="40">
        <f t="shared" si="25"/>
        <v>0</v>
      </c>
      <c r="M84" s="40">
        <f t="shared" si="25"/>
        <v>0</v>
      </c>
      <c r="N84" s="705"/>
      <c r="O84" s="705"/>
      <c r="P84" s="642"/>
    </row>
    <row r="85" spans="1:16" ht="27.75" customHeight="1" x14ac:dyDescent="0.3">
      <c r="A85" s="776"/>
      <c r="B85" s="779"/>
      <c r="C85" s="782"/>
      <c r="D85" s="234"/>
      <c r="E85" s="88" t="s">
        <v>1</v>
      </c>
      <c r="F85" s="85">
        <f t="shared" ref="F85:F148" si="27">SUM(G85:M85)</f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706"/>
      <c r="O85" s="706"/>
      <c r="P85" s="643"/>
    </row>
    <row r="86" spans="1:16" ht="16.5" customHeight="1" x14ac:dyDescent="0.3">
      <c r="A86" s="776"/>
      <c r="B86" s="779"/>
      <c r="C86" s="782"/>
      <c r="D86" s="234"/>
      <c r="E86" s="88" t="s">
        <v>2</v>
      </c>
      <c r="F86" s="85">
        <f t="shared" si="27"/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706"/>
      <c r="O86" s="706"/>
      <c r="P86" s="643"/>
    </row>
    <row r="87" spans="1:16" ht="16.5" customHeight="1" x14ac:dyDescent="0.3">
      <c r="A87" s="776"/>
      <c r="B87" s="779"/>
      <c r="C87" s="782"/>
      <c r="D87" s="234"/>
      <c r="E87" s="88" t="s">
        <v>3</v>
      </c>
      <c r="F87" s="85">
        <f t="shared" si="27"/>
        <v>1315.2</v>
      </c>
      <c r="G87" s="40">
        <f>G92</f>
        <v>685</v>
      </c>
      <c r="H87" s="40">
        <f>H92</f>
        <v>630.20000000000005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706"/>
      <c r="O87" s="706"/>
      <c r="P87" s="643"/>
    </row>
    <row r="88" spans="1:16" ht="22.5" customHeight="1" x14ac:dyDescent="0.3">
      <c r="A88" s="777"/>
      <c r="B88" s="780"/>
      <c r="C88" s="783"/>
      <c r="D88" s="235"/>
      <c r="E88" s="88" t="s">
        <v>5</v>
      </c>
      <c r="F88" s="85">
        <f t="shared" si="27"/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707"/>
      <c r="O88" s="707"/>
      <c r="P88" s="644"/>
    </row>
    <row r="89" spans="1:16" ht="16.5" hidden="1" customHeight="1" x14ac:dyDescent="0.3">
      <c r="A89" s="757" t="s">
        <v>41</v>
      </c>
      <c r="B89" s="763" t="s">
        <v>200</v>
      </c>
      <c r="C89" s="757" t="s">
        <v>113</v>
      </c>
      <c r="D89" s="239"/>
      <c r="E89" s="75" t="s">
        <v>10</v>
      </c>
      <c r="F89" s="85">
        <f t="shared" si="27"/>
        <v>1315.2</v>
      </c>
      <c r="G89" s="89">
        <f>SUM(G90:G93)</f>
        <v>685</v>
      </c>
      <c r="H89" s="102">
        <f>SUM(H90:H93)</f>
        <v>630.20000000000005</v>
      </c>
      <c r="I89" s="134">
        <f>SUM(I90:I93)</f>
        <v>0</v>
      </c>
      <c r="J89" s="136"/>
      <c r="K89" s="136"/>
      <c r="L89" s="136"/>
      <c r="M89" s="136"/>
      <c r="N89" s="731" t="s">
        <v>31</v>
      </c>
      <c r="O89" s="760" t="s">
        <v>151</v>
      </c>
      <c r="P89" s="754"/>
    </row>
    <row r="90" spans="1:16" ht="16.5" hidden="1" customHeight="1" x14ac:dyDescent="0.3">
      <c r="A90" s="758"/>
      <c r="B90" s="764"/>
      <c r="C90" s="758"/>
      <c r="D90" s="240"/>
      <c r="E90" s="75" t="s">
        <v>1</v>
      </c>
      <c r="F90" s="85">
        <f t="shared" si="27"/>
        <v>0</v>
      </c>
      <c r="G90" s="89">
        <v>0</v>
      </c>
      <c r="H90" s="102">
        <v>0</v>
      </c>
      <c r="I90" s="134">
        <v>0</v>
      </c>
      <c r="J90" s="137"/>
      <c r="K90" s="137"/>
      <c r="L90" s="137"/>
      <c r="M90" s="137"/>
      <c r="N90" s="732"/>
      <c r="O90" s="761"/>
      <c r="P90" s="755"/>
    </row>
    <row r="91" spans="1:16" ht="16.5" hidden="1" customHeight="1" x14ac:dyDescent="0.3">
      <c r="A91" s="758"/>
      <c r="B91" s="764"/>
      <c r="C91" s="758"/>
      <c r="D91" s="240"/>
      <c r="E91" s="75" t="s">
        <v>2</v>
      </c>
      <c r="F91" s="85">
        <f t="shared" si="27"/>
        <v>0</v>
      </c>
      <c r="G91" s="89">
        <v>0</v>
      </c>
      <c r="H91" s="102">
        <v>0</v>
      </c>
      <c r="I91" s="134">
        <v>0</v>
      </c>
      <c r="J91" s="137"/>
      <c r="K91" s="137"/>
      <c r="L91" s="137"/>
      <c r="M91" s="137"/>
      <c r="N91" s="732"/>
      <c r="O91" s="761"/>
      <c r="P91" s="755"/>
    </row>
    <row r="92" spans="1:16" ht="16.5" hidden="1" customHeight="1" x14ac:dyDescent="0.3">
      <c r="A92" s="758"/>
      <c r="B92" s="764"/>
      <c r="C92" s="758"/>
      <c r="D92" s="240"/>
      <c r="E92" s="75" t="s">
        <v>3</v>
      </c>
      <c r="F92" s="85">
        <f t="shared" si="27"/>
        <v>1315.2</v>
      </c>
      <c r="G92" s="89">
        <f>G97+G102+G107+G117</f>
        <v>685</v>
      </c>
      <c r="H92" s="102">
        <f>H97+H102+H107+H117</f>
        <v>630.20000000000005</v>
      </c>
      <c r="I92" s="134">
        <v>0</v>
      </c>
      <c r="J92" s="137"/>
      <c r="K92" s="137"/>
      <c r="L92" s="137"/>
      <c r="M92" s="137"/>
      <c r="N92" s="732"/>
      <c r="O92" s="761"/>
      <c r="P92" s="755"/>
    </row>
    <row r="93" spans="1:16" ht="16.5" hidden="1" customHeight="1" x14ac:dyDescent="0.3">
      <c r="A93" s="759"/>
      <c r="B93" s="765"/>
      <c r="C93" s="759"/>
      <c r="D93" s="241"/>
      <c r="E93" s="75" t="s">
        <v>5</v>
      </c>
      <c r="F93" s="85">
        <f t="shared" si="27"/>
        <v>0</v>
      </c>
      <c r="G93" s="89">
        <v>0</v>
      </c>
      <c r="H93" s="102">
        <v>0</v>
      </c>
      <c r="I93" s="134">
        <v>0</v>
      </c>
      <c r="J93" s="135"/>
      <c r="K93" s="135"/>
      <c r="L93" s="135"/>
      <c r="M93" s="135"/>
      <c r="N93" s="733"/>
      <c r="O93" s="761"/>
      <c r="P93" s="756"/>
    </row>
    <row r="94" spans="1:16" ht="16.5" hidden="1" customHeight="1" x14ac:dyDescent="0.3">
      <c r="A94" s="757" t="s">
        <v>42</v>
      </c>
      <c r="B94" s="763" t="s">
        <v>114</v>
      </c>
      <c r="C94" s="757"/>
      <c r="D94" s="239"/>
      <c r="E94" s="75" t="s">
        <v>10</v>
      </c>
      <c r="F94" s="85">
        <f t="shared" si="27"/>
        <v>0</v>
      </c>
      <c r="G94" s="89">
        <v>0</v>
      </c>
      <c r="H94" s="102">
        <v>0</v>
      </c>
      <c r="I94" s="134">
        <v>0</v>
      </c>
      <c r="J94" s="136"/>
      <c r="K94" s="136"/>
      <c r="L94" s="136"/>
      <c r="M94" s="136"/>
      <c r="N94" s="731" t="s">
        <v>31</v>
      </c>
      <c r="O94" s="760" t="s">
        <v>151</v>
      </c>
      <c r="P94" s="754"/>
    </row>
    <row r="95" spans="1:16" ht="16.5" hidden="1" customHeight="1" x14ac:dyDescent="0.3">
      <c r="A95" s="758"/>
      <c r="B95" s="764"/>
      <c r="C95" s="758"/>
      <c r="D95" s="240"/>
      <c r="E95" s="75" t="s">
        <v>1</v>
      </c>
      <c r="F95" s="85">
        <f t="shared" si="27"/>
        <v>0</v>
      </c>
      <c r="G95" s="89">
        <v>0</v>
      </c>
      <c r="H95" s="102">
        <v>0</v>
      </c>
      <c r="I95" s="134">
        <v>0</v>
      </c>
      <c r="J95" s="137"/>
      <c r="K95" s="137"/>
      <c r="L95" s="137"/>
      <c r="M95" s="137"/>
      <c r="N95" s="732"/>
      <c r="O95" s="761"/>
      <c r="P95" s="755"/>
    </row>
    <row r="96" spans="1:16" ht="16.5" hidden="1" customHeight="1" x14ac:dyDescent="0.3">
      <c r="A96" s="758"/>
      <c r="B96" s="764"/>
      <c r="C96" s="758"/>
      <c r="D96" s="240"/>
      <c r="E96" s="75" t="s">
        <v>2</v>
      </c>
      <c r="F96" s="85">
        <f t="shared" si="27"/>
        <v>0</v>
      </c>
      <c r="G96" s="89">
        <v>0</v>
      </c>
      <c r="H96" s="102">
        <v>0</v>
      </c>
      <c r="I96" s="134">
        <v>0</v>
      </c>
      <c r="J96" s="137"/>
      <c r="K96" s="137"/>
      <c r="L96" s="137"/>
      <c r="M96" s="137"/>
      <c r="N96" s="732"/>
      <c r="O96" s="761"/>
      <c r="P96" s="755"/>
    </row>
    <row r="97" spans="1:16" ht="16.5" hidden="1" customHeight="1" x14ac:dyDescent="0.3">
      <c r="A97" s="758"/>
      <c r="B97" s="764"/>
      <c r="C97" s="758"/>
      <c r="D97" s="240"/>
      <c r="E97" s="75" t="s">
        <v>3</v>
      </c>
      <c r="F97" s="85">
        <f t="shared" si="27"/>
        <v>0</v>
      </c>
      <c r="G97" s="89">
        <v>0</v>
      </c>
      <c r="H97" s="102">
        <v>0</v>
      </c>
      <c r="I97" s="134">
        <v>0</v>
      </c>
      <c r="J97" s="137"/>
      <c r="K97" s="137"/>
      <c r="L97" s="137"/>
      <c r="M97" s="137"/>
      <c r="N97" s="732"/>
      <c r="O97" s="761"/>
      <c r="P97" s="755"/>
    </row>
    <row r="98" spans="1:16" ht="16.5" hidden="1" customHeight="1" x14ac:dyDescent="0.3">
      <c r="A98" s="759"/>
      <c r="B98" s="765"/>
      <c r="C98" s="759"/>
      <c r="D98" s="241"/>
      <c r="E98" s="75" t="s">
        <v>5</v>
      </c>
      <c r="F98" s="85">
        <f t="shared" si="27"/>
        <v>0</v>
      </c>
      <c r="G98" s="89">
        <v>0</v>
      </c>
      <c r="H98" s="102">
        <v>0</v>
      </c>
      <c r="I98" s="134">
        <v>0</v>
      </c>
      <c r="J98" s="135"/>
      <c r="K98" s="135"/>
      <c r="L98" s="135"/>
      <c r="M98" s="135"/>
      <c r="N98" s="733"/>
      <c r="O98" s="761"/>
      <c r="P98" s="756"/>
    </row>
    <row r="99" spans="1:16" ht="16.5" hidden="1" customHeight="1" x14ac:dyDescent="0.3">
      <c r="A99" s="757" t="s">
        <v>43</v>
      </c>
      <c r="B99" s="763" t="s">
        <v>25</v>
      </c>
      <c r="C99" s="757"/>
      <c r="D99" s="239"/>
      <c r="E99" s="75" t="s">
        <v>10</v>
      </c>
      <c r="F99" s="85">
        <f t="shared" si="27"/>
        <v>0</v>
      </c>
      <c r="G99" s="89">
        <v>0</v>
      </c>
      <c r="H99" s="102">
        <v>0</v>
      </c>
      <c r="I99" s="134">
        <v>0</v>
      </c>
      <c r="J99" s="136"/>
      <c r="K99" s="136"/>
      <c r="L99" s="136"/>
      <c r="M99" s="136"/>
      <c r="N99" s="731" t="s">
        <v>31</v>
      </c>
      <c r="O99" s="760" t="s">
        <v>151</v>
      </c>
      <c r="P99" s="754"/>
    </row>
    <row r="100" spans="1:16" ht="16.5" hidden="1" customHeight="1" x14ac:dyDescent="0.3">
      <c r="A100" s="758"/>
      <c r="B100" s="764"/>
      <c r="C100" s="758"/>
      <c r="D100" s="240"/>
      <c r="E100" s="75" t="s">
        <v>1</v>
      </c>
      <c r="F100" s="85">
        <f t="shared" si="27"/>
        <v>0</v>
      </c>
      <c r="G100" s="89">
        <v>0</v>
      </c>
      <c r="H100" s="102">
        <v>0</v>
      </c>
      <c r="I100" s="134">
        <v>0</v>
      </c>
      <c r="J100" s="137"/>
      <c r="K100" s="137"/>
      <c r="L100" s="137"/>
      <c r="M100" s="137"/>
      <c r="N100" s="732"/>
      <c r="O100" s="761"/>
      <c r="P100" s="755"/>
    </row>
    <row r="101" spans="1:16" ht="16.5" hidden="1" customHeight="1" x14ac:dyDescent="0.3">
      <c r="A101" s="758"/>
      <c r="B101" s="764"/>
      <c r="C101" s="758"/>
      <c r="D101" s="240"/>
      <c r="E101" s="75" t="s">
        <v>2</v>
      </c>
      <c r="F101" s="85">
        <f t="shared" si="27"/>
        <v>0</v>
      </c>
      <c r="G101" s="89">
        <v>0</v>
      </c>
      <c r="H101" s="102">
        <v>0</v>
      </c>
      <c r="I101" s="134">
        <v>0</v>
      </c>
      <c r="J101" s="137"/>
      <c r="K101" s="137"/>
      <c r="L101" s="137"/>
      <c r="M101" s="137"/>
      <c r="N101" s="732"/>
      <c r="O101" s="761"/>
      <c r="P101" s="755"/>
    </row>
    <row r="102" spans="1:16" ht="16.5" hidden="1" customHeight="1" x14ac:dyDescent="0.3">
      <c r="A102" s="758"/>
      <c r="B102" s="764"/>
      <c r="C102" s="758"/>
      <c r="D102" s="240"/>
      <c r="E102" s="75" t="s">
        <v>3</v>
      </c>
      <c r="F102" s="85">
        <f t="shared" si="27"/>
        <v>0</v>
      </c>
      <c r="G102" s="89">
        <v>0</v>
      </c>
      <c r="H102" s="102">
        <v>0</v>
      </c>
      <c r="I102" s="134">
        <v>0</v>
      </c>
      <c r="J102" s="137"/>
      <c r="K102" s="137"/>
      <c r="L102" s="137"/>
      <c r="M102" s="137"/>
      <c r="N102" s="732"/>
      <c r="O102" s="761"/>
      <c r="P102" s="755"/>
    </row>
    <row r="103" spans="1:16" ht="16.5" hidden="1" customHeight="1" x14ac:dyDescent="0.3">
      <c r="A103" s="759"/>
      <c r="B103" s="765"/>
      <c r="C103" s="759"/>
      <c r="D103" s="241"/>
      <c r="E103" s="75" t="s">
        <v>5</v>
      </c>
      <c r="F103" s="85">
        <f t="shared" si="27"/>
        <v>0</v>
      </c>
      <c r="G103" s="89">
        <v>0</v>
      </c>
      <c r="H103" s="102">
        <v>0</v>
      </c>
      <c r="I103" s="134">
        <v>0</v>
      </c>
      <c r="J103" s="135"/>
      <c r="K103" s="135"/>
      <c r="L103" s="135"/>
      <c r="M103" s="135"/>
      <c r="N103" s="733"/>
      <c r="O103" s="761"/>
      <c r="P103" s="756"/>
    </row>
    <row r="104" spans="1:16" ht="16.5" hidden="1" customHeight="1" x14ac:dyDescent="0.3">
      <c r="A104" s="757" t="s">
        <v>67</v>
      </c>
      <c r="B104" s="763" t="s">
        <v>26</v>
      </c>
      <c r="C104" s="757"/>
      <c r="D104" s="239"/>
      <c r="E104" s="75" t="s">
        <v>10</v>
      </c>
      <c r="F104" s="85">
        <f t="shared" si="27"/>
        <v>0</v>
      </c>
      <c r="G104" s="89">
        <v>0</v>
      </c>
      <c r="H104" s="102">
        <v>0</v>
      </c>
      <c r="I104" s="134">
        <v>0</v>
      </c>
      <c r="J104" s="136"/>
      <c r="K104" s="136"/>
      <c r="L104" s="136"/>
      <c r="M104" s="136"/>
      <c r="N104" s="731" t="s">
        <v>31</v>
      </c>
      <c r="O104" s="760" t="s">
        <v>151</v>
      </c>
      <c r="P104" s="754"/>
    </row>
    <row r="105" spans="1:16" ht="16.5" hidden="1" customHeight="1" x14ac:dyDescent="0.3">
      <c r="A105" s="758"/>
      <c r="B105" s="764"/>
      <c r="C105" s="758"/>
      <c r="D105" s="240"/>
      <c r="E105" s="75" t="s">
        <v>1</v>
      </c>
      <c r="F105" s="85">
        <f t="shared" si="27"/>
        <v>0</v>
      </c>
      <c r="G105" s="89">
        <v>0</v>
      </c>
      <c r="H105" s="102">
        <v>0</v>
      </c>
      <c r="I105" s="134">
        <v>0</v>
      </c>
      <c r="J105" s="137"/>
      <c r="K105" s="137"/>
      <c r="L105" s="137"/>
      <c r="M105" s="137"/>
      <c r="N105" s="732"/>
      <c r="O105" s="761"/>
      <c r="P105" s="755"/>
    </row>
    <row r="106" spans="1:16" ht="16.5" hidden="1" customHeight="1" x14ac:dyDescent="0.3">
      <c r="A106" s="758"/>
      <c r="B106" s="764"/>
      <c r="C106" s="758"/>
      <c r="D106" s="240"/>
      <c r="E106" s="75" t="s">
        <v>2</v>
      </c>
      <c r="F106" s="85">
        <f t="shared" si="27"/>
        <v>0</v>
      </c>
      <c r="G106" s="89">
        <v>0</v>
      </c>
      <c r="H106" s="102">
        <v>0</v>
      </c>
      <c r="I106" s="134">
        <v>0</v>
      </c>
      <c r="J106" s="137"/>
      <c r="K106" s="137"/>
      <c r="L106" s="137"/>
      <c r="M106" s="137"/>
      <c r="N106" s="732"/>
      <c r="O106" s="761"/>
      <c r="P106" s="755"/>
    </row>
    <row r="107" spans="1:16" ht="16.5" hidden="1" customHeight="1" x14ac:dyDescent="0.3">
      <c r="A107" s="758"/>
      <c r="B107" s="764"/>
      <c r="C107" s="758"/>
      <c r="D107" s="240"/>
      <c r="E107" s="75" t="s">
        <v>3</v>
      </c>
      <c r="F107" s="85">
        <f t="shared" si="27"/>
        <v>0</v>
      </c>
      <c r="G107" s="89">
        <v>0</v>
      </c>
      <c r="H107" s="102">
        <v>0</v>
      </c>
      <c r="I107" s="134">
        <v>0</v>
      </c>
      <c r="J107" s="137"/>
      <c r="K107" s="137"/>
      <c r="L107" s="137"/>
      <c r="M107" s="137"/>
      <c r="N107" s="732"/>
      <c r="O107" s="761"/>
      <c r="P107" s="755"/>
    </row>
    <row r="108" spans="1:16" ht="16.5" hidden="1" customHeight="1" x14ac:dyDescent="0.3">
      <c r="A108" s="759"/>
      <c r="B108" s="765"/>
      <c r="C108" s="759"/>
      <c r="D108" s="241"/>
      <c r="E108" s="75" t="s">
        <v>5</v>
      </c>
      <c r="F108" s="85">
        <f t="shared" si="27"/>
        <v>0</v>
      </c>
      <c r="G108" s="89">
        <v>0</v>
      </c>
      <c r="H108" s="102">
        <v>0</v>
      </c>
      <c r="I108" s="134">
        <v>0</v>
      </c>
      <c r="J108" s="135"/>
      <c r="K108" s="135"/>
      <c r="L108" s="135"/>
      <c r="M108" s="135"/>
      <c r="N108" s="733"/>
      <c r="O108" s="761"/>
      <c r="P108" s="756"/>
    </row>
    <row r="109" spans="1:16" s="199" customFormat="1" ht="16.5" customHeight="1" x14ac:dyDescent="0.3">
      <c r="A109" s="747" t="s">
        <v>222</v>
      </c>
      <c r="B109" s="802" t="s">
        <v>342</v>
      </c>
      <c r="C109" s="747" t="s">
        <v>113</v>
      </c>
      <c r="D109" s="747" t="s">
        <v>62</v>
      </c>
      <c r="E109" s="42" t="s">
        <v>10</v>
      </c>
      <c r="F109" s="43">
        <f t="shared" si="27"/>
        <v>1315.2</v>
      </c>
      <c r="G109" s="102">
        <f>G112</f>
        <v>685</v>
      </c>
      <c r="H109" s="102">
        <v>630.20000000000005</v>
      </c>
      <c r="I109" s="102">
        <v>0</v>
      </c>
      <c r="J109" s="102">
        <v>0</v>
      </c>
      <c r="K109" s="102">
        <v>0</v>
      </c>
      <c r="L109" s="102">
        <v>0</v>
      </c>
      <c r="M109" s="102">
        <v>0</v>
      </c>
      <c r="N109" s="661" t="s">
        <v>31</v>
      </c>
      <c r="O109" s="661" t="s">
        <v>153</v>
      </c>
      <c r="P109" s="624"/>
    </row>
    <row r="110" spans="1:16" s="199" customFormat="1" ht="16.5" customHeight="1" x14ac:dyDescent="0.3">
      <c r="A110" s="748"/>
      <c r="B110" s="803"/>
      <c r="C110" s="748"/>
      <c r="D110" s="748"/>
      <c r="E110" s="42" t="s">
        <v>1</v>
      </c>
      <c r="F110" s="43">
        <f t="shared" si="27"/>
        <v>0</v>
      </c>
      <c r="G110" s="102">
        <v>0</v>
      </c>
      <c r="H110" s="102">
        <v>0</v>
      </c>
      <c r="I110" s="102">
        <v>0</v>
      </c>
      <c r="J110" s="102">
        <v>0</v>
      </c>
      <c r="K110" s="102">
        <v>0</v>
      </c>
      <c r="L110" s="102">
        <v>0</v>
      </c>
      <c r="M110" s="102">
        <v>0</v>
      </c>
      <c r="N110" s="662"/>
      <c r="O110" s="662"/>
      <c r="P110" s="625"/>
    </row>
    <row r="111" spans="1:16" s="199" customFormat="1" ht="16.5" customHeight="1" x14ac:dyDescent="0.3">
      <c r="A111" s="748"/>
      <c r="B111" s="803"/>
      <c r="C111" s="748"/>
      <c r="D111" s="748"/>
      <c r="E111" s="42" t="s">
        <v>2</v>
      </c>
      <c r="F111" s="43">
        <f t="shared" si="27"/>
        <v>0</v>
      </c>
      <c r="G111" s="102">
        <v>0</v>
      </c>
      <c r="H111" s="102">
        <v>0</v>
      </c>
      <c r="I111" s="102">
        <v>0</v>
      </c>
      <c r="J111" s="102">
        <v>0</v>
      </c>
      <c r="K111" s="102">
        <v>0</v>
      </c>
      <c r="L111" s="102">
        <v>0</v>
      </c>
      <c r="M111" s="102">
        <v>0</v>
      </c>
      <c r="N111" s="662"/>
      <c r="O111" s="662"/>
      <c r="P111" s="625"/>
    </row>
    <row r="112" spans="1:16" s="199" customFormat="1" ht="16.5" customHeight="1" x14ac:dyDescent="0.3">
      <c r="A112" s="748"/>
      <c r="B112" s="803"/>
      <c r="C112" s="748"/>
      <c r="D112" s="748"/>
      <c r="E112" s="42" t="s">
        <v>3</v>
      </c>
      <c r="F112" s="43">
        <f t="shared" si="27"/>
        <v>1315.2</v>
      </c>
      <c r="G112" s="102">
        <f>G117</f>
        <v>685</v>
      </c>
      <c r="H112" s="102">
        <v>630.20000000000005</v>
      </c>
      <c r="I112" s="102">
        <v>0</v>
      </c>
      <c r="J112" s="102">
        <v>0</v>
      </c>
      <c r="K112" s="102">
        <v>0</v>
      </c>
      <c r="L112" s="102">
        <v>0</v>
      </c>
      <c r="M112" s="102">
        <v>0</v>
      </c>
      <c r="N112" s="662"/>
      <c r="O112" s="662"/>
      <c r="P112" s="625"/>
    </row>
    <row r="113" spans="1:16" s="199" customFormat="1" ht="16.5" customHeight="1" x14ac:dyDescent="0.3">
      <c r="A113" s="749"/>
      <c r="B113" s="804"/>
      <c r="C113" s="749"/>
      <c r="D113" s="749"/>
      <c r="E113" s="42" t="s">
        <v>5</v>
      </c>
      <c r="F113" s="43">
        <f t="shared" si="27"/>
        <v>0</v>
      </c>
      <c r="G113" s="102">
        <v>0</v>
      </c>
      <c r="H113" s="102">
        <v>0</v>
      </c>
      <c r="I113" s="102">
        <v>0</v>
      </c>
      <c r="J113" s="102">
        <v>0</v>
      </c>
      <c r="K113" s="102">
        <v>0</v>
      </c>
      <c r="L113" s="102">
        <v>0</v>
      </c>
      <c r="M113" s="102">
        <v>0</v>
      </c>
      <c r="N113" s="663"/>
      <c r="O113" s="663"/>
      <c r="P113" s="626"/>
    </row>
    <row r="114" spans="1:16" s="199" customFormat="1" ht="16.5" customHeight="1" x14ac:dyDescent="0.3">
      <c r="A114" s="747" t="s">
        <v>288</v>
      </c>
      <c r="B114" s="802" t="s">
        <v>245</v>
      </c>
      <c r="C114" s="747" t="s">
        <v>113</v>
      </c>
      <c r="D114" s="747" t="s">
        <v>62</v>
      </c>
      <c r="E114" s="42" t="s">
        <v>10</v>
      </c>
      <c r="F114" s="43">
        <f t="shared" si="27"/>
        <v>1315.2</v>
      </c>
      <c r="G114" s="102">
        <f>G117</f>
        <v>685</v>
      </c>
      <c r="H114" s="102">
        <v>630.20000000000005</v>
      </c>
      <c r="I114" s="102">
        <v>0</v>
      </c>
      <c r="J114" s="102">
        <v>0</v>
      </c>
      <c r="K114" s="102">
        <v>0</v>
      </c>
      <c r="L114" s="102">
        <v>0</v>
      </c>
      <c r="M114" s="102">
        <v>0</v>
      </c>
      <c r="N114" s="661" t="s">
        <v>31</v>
      </c>
      <c r="O114" s="661" t="s">
        <v>153</v>
      </c>
      <c r="P114" s="624"/>
    </row>
    <row r="115" spans="1:16" s="199" customFormat="1" ht="16.5" customHeight="1" x14ac:dyDescent="0.3">
      <c r="A115" s="748"/>
      <c r="B115" s="803"/>
      <c r="C115" s="748"/>
      <c r="D115" s="748"/>
      <c r="E115" s="42" t="s">
        <v>1</v>
      </c>
      <c r="F115" s="43">
        <f t="shared" si="27"/>
        <v>0</v>
      </c>
      <c r="G115" s="102">
        <v>0</v>
      </c>
      <c r="H115" s="102">
        <v>0</v>
      </c>
      <c r="I115" s="102">
        <v>0</v>
      </c>
      <c r="J115" s="102">
        <v>0</v>
      </c>
      <c r="K115" s="102">
        <v>0</v>
      </c>
      <c r="L115" s="102">
        <v>0</v>
      </c>
      <c r="M115" s="102">
        <v>0</v>
      </c>
      <c r="N115" s="662"/>
      <c r="O115" s="662"/>
      <c r="P115" s="625"/>
    </row>
    <row r="116" spans="1:16" s="199" customFormat="1" ht="16.5" customHeight="1" x14ac:dyDescent="0.3">
      <c r="A116" s="748"/>
      <c r="B116" s="803"/>
      <c r="C116" s="748"/>
      <c r="D116" s="748"/>
      <c r="E116" s="42" t="s">
        <v>2</v>
      </c>
      <c r="F116" s="43">
        <f t="shared" si="27"/>
        <v>0</v>
      </c>
      <c r="G116" s="102">
        <v>0</v>
      </c>
      <c r="H116" s="102">
        <v>0</v>
      </c>
      <c r="I116" s="102">
        <v>0</v>
      </c>
      <c r="J116" s="102">
        <v>0</v>
      </c>
      <c r="K116" s="102">
        <v>0</v>
      </c>
      <c r="L116" s="102">
        <v>0</v>
      </c>
      <c r="M116" s="102">
        <v>0</v>
      </c>
      <c r="N116" s="662"/>
      <c r="O116" s="662"/>
      <c r="P116" s="625"/>
    </row>
    <row r="117" spans="1:16" s="199" customFormat="1" ht="16.5" customHeight="1" x14ac:dyDescent="0.3">
      <c r="A117" s="748"/>
      <c r="B117" s="803"/>
      <c r="C117" s="748"/>
      <c r="D117" s="748"/>
      <c r="E117" s="42" t="s">
        <v>3</v>
      </c>
      <c r="F117" s="43">
        <f t="shared" si="27"/>
        <v>1315.2</v>
      </c>
      <c r="G117" s="102">
        <v>685</v>
      </c>
      <c r="H117" s="102">
        <v>630.20000000000005</v>
      </c>
      <c r="I117" s="102">
        <v>0</v>
      </c>
      <c r="J117" s="102">
        <v>0</v>
      </c>
      <c r="K117" s="102">
        <v>0</v>
      </c>
      <c r="L117" s="102">
        <v>0</v>
      </c>
      <c r="M117" s="102">
        <v>0</v>
      </c>
      <c r="N117" s="662"/>
      <c r="O117" s="662"/>
      <c r="P117" s="625"/>
    </row>
    <row r="118" spans="1:16" s="199" customFormat="1" ht="16.5" customHeight="1" x14ac:dyDescent="0.3">
      <c r="A118" s="749"/>
      <c r="B118" s="804"/>
      <c r="C118" s="749"/>
      <c r="D118" s="749"/>
      <c r="E118" s="42" t="s">
        <v>5</v>
      </c>
      <c r="F118" s="43">
        <f t="shared" si="27"/>
        <v>0</v>
      </c>
      <c r="G118" s="102">
        <v>0</v>
      </c>
      <c r="H118" s="102">
        <v>0</v>
      </c>
      <c r="I118" s="102">
        <v>0</v>
      </c>
      <c r="J118" s="102">
        <v>0</v>
      </c>
      <c r="K118" s="102">
        <v>0</v>
      </c>
      <c r="L118" s="102">
        <v>0</v>
      </c>
      <c r="M118" s="102">
        <v>0</v>
      </c>
      <c r="N118" s="663"/>
      <c r="O118" s="663"/>
      <c r="P118" s="626"/>
    </row>
    <row r="119" spans="1:16" s="199" customFormat="1" ht="16.5" customHeight="1" x14ac:dyDescent="0.3">
      <c r="A119" s="747" t="s">
        <v>304</v>
      </c>
      <c r="B119" s="802" t="s">
        <v>305</v>
      </c>
      <c r="C119" s="226"/>
      <c r="D119" s="226"/>
      <c r="E119" s="42" t="s">
        <v>10</v>
      </c>
      <c r="F119" s="43">
        <f t="shared" si="27"/>
        <v>0</v>
      </c>
      <c r="G119" s="102">
        <f>G122</f>
        <v>0</v>
      </c>
      <c r="H119" s="102">
        <f>H122</f>
        <v>0</v>
      </c>
      <c r="I119" s="102">
        <v>0</v>
      </c>
      <c r="J119" s="102">
        <v>0</v>
      </c>
      <c r="K119" s="102">
        <v>0</v>
      </c>
      <c r="L119" s="102">
        <v>0</v>
      </c>
      <c r="M119" s="102">
        <v>0</v>
      </c>
      <c r="N119" s="661" t="s">
        <v>31</v>
      </c>
      <c r="O119" s="751" t="s">
        <v>306</v>
      </c>
      <c r="P119" s="247"/>
    </row>
    <row r="120" spans="1:16" s="199" customFormat="1" ht="16.5" customHeight="1" x14ac:dyDescent="0.3">
      <c r="A120" s="748"/>
      <c r="B120" s="803"/>
      <c r="C120" s="226"/>
      <c r="D120" s="226"/>
      <c r="E120" s="42" t="s">
        <v>1</v>
      </c>
      <c r="F120" s="43">
        <f t="shared" si="27"/>
        <v>0</v>
      </c>
      <c r="G120" s="102">
        <v>0</v>
      </c>
      <c r="H120" s="102">
        <v>0</v>
      </c>
      <c r="I120" s="102">
        <v>0</v>
      </c>
      <c r="J120" s="102">
        <v>0</v>
      </c>
      <c r="K120" s="102">
        <v>0</v>
      </c>
      <c r="L120" s="102">
        <v>0</v>
      </c>
      <c r="M120" s="102">
        <v>0</v>
      </c>
      <c r="N120" s="662"/>
      <c r="O120" s="752"/>
      <c r="P120" s="247"/>
    </row>
    <row r="121" spans="1:16" s="199" customFormat="1" ht="16.5" customHeight="1" x14ac:dyDescent="0.3">
      <c r="A121" s="748"/>
      <c r="B121" s="803"/>
      <c r="C121" s="226" t="s">
        <v>113</v>
      </c>
      <c r="D121" s="226"/>
      <c r="E121" s="42" t="s">
        <v>2</v>
      </c>
      <c r="F121" s="43">
        <f t="shared" si="27"/>
        <v>0</v>
      </c>
      <c r="G121" s="102">
        <v>0</v>
      </c>
      <c r="H121" s="102">
        <v>0</v>
      </c>
      <c r="I121" s="102">
        <v>0</v>
      </c>
      <c r="J121" s="102">
        <v>0</v>
      </c>
      <c r="K121" s="102">
        <v>0</v>
      </c>
      <c r="L121" s="102">
        <v>0</v>
      </c>
      <c r="M121" s="102">
        <v>0</v>
      </c>
      <c r="N121" s="662"/>
      <c r="O121" s="752"/>
      <c r="P121" s="247" t="s">
        <v>307</v>
      </c>
    </row>
    <row r="122" spans="1:16" s="199" customFormat="1" ht="16.5" customHeight="1" x14ac:dyDescent="0.3">
      <c r="A122" s="748"/>
      <c r="B122" s="803"/>
      <c r="C122" s="226"/>
      <c r="D122" s="226"/>
      <c r="E122" s="42" t="s">
        <v>3</v>
      </c>
      <c r="F122" s="43">
        <f t="shared" si="27"/>
        <v>0</v>
      </c>
      <c r="G122" s="102">
        <v>0</v>
      </c>
      <c r="H122" s="102">
        <v>0</v>
      </c>
      <c r="I122" s="102">
        <v>0</v>
      </c>
      <c r="J122" s="102">
        <v>0</v>
      </c>
      <c r="K122" s="102">
        <v>0</v>
      </c>
      <c r="L122" s="102">
        <v>0</v>
      </c>
      <c r="M122" s="102">
        <v>0</v>
      </c>
      <c r="N122" s="662"/>
      <c r="O122" s="752"/>
      <c r="P122" s="247"/>
    </row>
    <row r="123" spans="1:16" s="199" customFormat="1" ht="16.5" customHeight="1" x14ac:dyDescent="0.3">
      <c r="A123" s="749"/>
      <c r="B123" s="804"/>
      <c r="C123" s="226"/>
      <c r="D123" s="226"/>
      <c r="E123" s="42" t="s">
        <v>5</v>
      </c>
      <c r="F123" s="43">
        <f t="shared" si="27"/>
        <v>0</v>
      </c>
      <c r="G123" s="102">
        <v>0</v>
      </c>
      <c r="H123" s="102">
        <v>0</v>
      </c>
      <c r="I123" s="102">
        <v>0</v>
      </c>
      <c r="J123" s="102">
        <v>0</v>
      </c>
      <c r="K123" s="102">
        <v>0</v>
      </c>
      <c r="L123" s="102">
        <v>0</v>
      </c>
      <c r="M123" s="102">
        <v>0</v>
      </c>
      <c r="N123" s="663"/>
      <c r="O123" s="753"/>
      <c r="P123" s="247"/>
    </row>
    <row r="124" spans="1:16" ht="16.5" customHeight="1" x14ac:dyDescent="0.3">
      <c r="A124" s="775" t="s">
        <v>40</v>
      </c>
      <c r="B124" s="778" t="s">
        <v>106</v>
      </c>
      <c r="C124" s="781" t="s">
        <v>115</v>
      </c>
      <c r="D124" s="233"/>
      <c r="E124" s="87" t="s">
        <v>10</v>
      </c>
      <c r="F124" s="85">
        <f t="shared" si="27"/>
        <v>202.5</v>
      </c>
      <c r="G124" s="40">
        <f t="shared" ref="G124:L124" si="28">SUM(G125:G128)</f>
        <v>42.5</v>
      </c>
      <c r="H124" s="40">
        <f t="shared" si="28"/>
        <v>80</v>
      </c>
      <c r="I124" s="40">
        <f t="shared" si="28"/>
        <v>80</v>
      </c>
      <c r="J124" s="40">
        <f t="shared" si="28"/>
        <v>0</v>
      </c>
      <c r="K124" s="40">
        <f t="shared" si="28"/>
        <v>0</v>
      </c>
      <c r="L124" s="40">
        <f t="shared" si="28"/>
        <v>0</v>
      </c>
      <c r="M124" s="40">
        <f t="shared" ref="M124" si="29">SUM(M125:M128)</f>
        <v>0</v>
      </c>
      <c r="N124" s="705"/>
      <c r="O124" s="705"/>
      <c r="P124" s="642"/>
    </row>
    <row r="125" spans="1:16" ht="16.5" customHeight="1" x14ac:dyDescent="0.3">
      <c r="A125" s="776"/>
      <c r="B125" s="779"/>
      <c r="C125" s="782"/>
      <c r="D125" s="234"/>
      <c r="E125" s="88" t="s">
        <v>1</v>
      </c>
      <c r="F125" s="85">
        <f t="shared" si="27"/>
        <v>0</v>
      </c>
      <c r="G125" s="40">
        <f t="shared" ref="G125:M127" si="30">G130</f>
        <v>0</v>
      </c>
      <c r="H125" s="40">
        <f t="shared" si="30"/>
        <v>0</v>
      </c>
      <c r="I125" s="40">
        <f t="shared" si="30"/>
        <v>0</v>
      </c>
      <c r="J125" s="40">
        <f t="shared" si="30"/>
        <v>0</v>
      </c>
      <c r="K125" s="40">
        <f t="shared" si="30"/>
        <v>0</v>
      </c>
      <c r="L125" s="40">
        <f t="shared" si="30"/>
        <v>0</v>
      </c>
      <c r="M125" s="40">
        <f t="shared" si="30"/>
        <v>0</v>
      </c>
      <c r="N125" s="706"/>
      <c r="O125" s="706"/>
      <c r="P125" s="643"/>
    </row>
    <row r="126" spans="1:16" ht="16.5" customHeight="1" x14ac:dyDescent="0.3">
      <c r="A126" s="776"/>
      <c r="B126" s="779"/>
      <c r="C126" s="782"/>
      <c r="D126" s="234"/>
      <c r="E126" s="88" t="s">
        <v>2</v>
      </c>
      <c r="F126" s="85">
        <f t="shared" si="27"/>
        <v>0</v>
      </c>
      <c r="G126" s="40">
        <f t="shared" si="30"/>
        <v>0</v>
      </c>
      <c r="H126" s="40">
        <f t="shared" si="30"/>
        <v>0</v>
      </c>
      <c r="I126" s="40">
        <f t="shared" si="30"/>
        <v>0</v>
      </c>
      <c r="J126" s="40">
        <f t="shared" si="30"/>
        <v>0</v>
      </c>
      <c r="K126" s="40">
        <f t="shared" si="30"/>
        <v>0</v>
      </c>
      <c r="L126" s="40">
        <f t="shared" si="30"/>
        <v>0</v>
      </c>
      <c r="M126" s="40">
        <f t="shared" si="30"/>
        <v>0</v>
      </c>
      <c r="N126" s="706"/>
      <c r="O126" s="706"/>
      <c r="P126" s="643"/>
    </row>
    <row r="127" spans="1:16" ht="16.5" customHeight="1" x14ac:dyDescent="0.3">
      <c r="A127" s="776"/>
      <c r="B127" s="779"/>
      <c r="C127" s="782"/>
      <c r="D127" s="234"/>
      <c r="E127" s="88" t="s">
        <v>3</v>
      </c>
      <c r="F127" s="85">
        <f t="shared" si="27"/>
        <v>202.5</v>
      </c>
      <c r="G127" s="40">
        <f t="shared" si="30"/>
        <v>42.5</v>
      </c>
      <c r="H127" s="40">
        <f t="shared" si="30"/>
        <v>80</v>
      </c>
      <c r="I127" s="40">
        <f t="shared" si="30"/>
        <v>80</v>
      </c>
      <c r="J127" s="40">
        <f t="shared" si="30"/>
        <v>0</v>
      </c>
      <c r="K127" s="40">
        <f t="shared" si="30"/>
        <v>0</v>
      </c>
      <c r="L127" s="40">
        <f t="shared" si="30"/>
        <v>0</v>
      </c>
      <c r="M127" s="40">
        <f t="shared" si="30"/>
        <v>0</v>
      </c>
      <c r="N127" s="706"/>
      <c r="O127" s="706"/>
      <c r="P127" s="643"/>
    </row>
    <row r="128" spans="1:16" ht="16.5" customHeight="1" x14ac:dyDescent="0.3">
      <c r="A128" s="777"/>
      <c r="B128" s="780"/>
      <c r="C128" s="783"/>
      <c r="D128" s="235"/>
      <c r="E128" s="88" t="s">
        <v>5</v>
      </c>
      <c r="F128" s="85">
        <f t="shared" si="27"/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40">
        <v>0</v>
      </c>
      <c r="M128" s="40">
        <v>0</v>
      </c>
      <c r="N128" s="707"/>
      <c r="O128" s="707"/>
      <c r="P128" s="644"/>
    </row>
    <row r="129" spans="1:16" s="199" customFormat="1" ht="16.5" customHeight="1" x14ac:dyDescent="0.3">
      <c r="A129" s="747" t="s">
        <v>41</v>
      </c>
      <c r="B129" s="712" t="s">
        <v>28</v>
      </c>
      <c r="C129" s="747" t="s">
        <v>125</v>
      </c>
      <c r="D129" s="747" t="s">
        <v>64</v>
      </c>
      <c r="E129" s="42" t="s">
        <v>10</v>
      </c>
      <c r="F129" s="43">
        <f t="shared" si="27"/>
        <v>202.5</v>
      </c>
      <c r="G129" s="102">
        <f t="shared" ref="G129:M129" si="31">G132</f>
        <v>42.5</v>
      </c>
      <c r="H129" s="102">
        <f t="shared" si="31"/>
        <v>80</v>
      </c>
      <c r="I129" s="102">
        <f t="shared" si="31"/>
        <v>80</v>
      </c>
      <c r="J129" s="102">
        <f t="shared" si="31"/>
        <v>0</v>
      </c>
      <c r="K129" s="102">
        <f t="shared" si="31"/>
        <v>0</v>
      </c>
      <c r="L129" s="102">
        <f t="shared" si="31"/>
        <v>0</v>
      </c>
      <c r="M129" s="102">
        <f t="shared" si="31"/>
        <v>0</v>
      </c>
      <c r="N129" s="661" t="s">
        <v>31</v>
      </c>
      <c r="O129" s="751" t="s">
        <v>152</v>
      </c>
      <c r="P129" s="624" t="s">
        <v>307</v>
      </c>
    </row>
    <row r="130" spans="1:16" s="199" customFormat="1" ht="16.5" customHeight="1" x14ac:dyDescent="0.3">
      <c r="A130" s="748"/>
      <c r="B130" s="750"/>
      <c r="C130" s="748"/>
      <c r="D130" s="748"/>
      <c r="E130" s="42" t="s">
        <v>1</v>
      </c>
      <c r="F130" s="43">
        <f t="shared" si="27"/>
        <v>0</v>
      </c>
      <c r="G130" s="102">
        <v>0</v>
      </c>
      <c r="H130" s="102">
        <v>0</v>
      </c>
      <c r="I130" s="102">
        <v>0</v>
      </c>
      <c r="J130" s="102">
        <v>0</v>
      </c>
      <c r="K130" s="102">
        <v>0</v>
      </c>
      <c r="L130" s="102">
        <v>0</v>
      </c>
      <c r="M130" s="102">
        <v>0</v>
      </c>
      <c r="N130" s="662"/>
      <c r="O130" s="752"/>
      <c r="P130" s="793"/>
    </row>
    <row r="131" spans="1:16" s="199" customFormat="1" ht="16.5" customHeight="1" x14ac:dyDescent="0.3">
      <c r="A131" s="748"/>
      <c r="B131" s="750"/>
      <c r="C131" s="748"/>
      <c r="D131" s="748" t="s">
        <v>64</v>
      </c>
      <c r="E131" s="42" t="s">
        <v>2</v>
      </c>
      <c r="F131" s="43">
        <f t="shared" si="27"/>
        <v>0</v>
      </c>
      <c r="G131" s="102">
        <v>0</v>
      </c>
      <c r="H131" s="102">
        <v>0</v>
      </c>
      <c r="I131" s="102">
        <v>0</v>
      </c>
      <c r="J131" s="102">
        <v>0</v>
      </c>
      <c r="K131" s="102">
        <v>0</v>
      </c>
      <c r="L131" s="102">
        <v>0</v>
      </c>
      <c r="M131" s="102">
        <v>0</v>
      </c>
      <c r="N131" s="662"/>
      <c r="O131" s="752"/>
      <c r="P131" s="793"/>
    </row>
    <row r="132" spans="1:16" s="199" customFormat="1" ht="16.5" customHeight="1" x14ac:dyDescent="0.3">
      <c r="A132" s="748"/>
      <c r="B132" s="750"/>
      <c r="C132" s="748"/>
      <c r="D132" s="748"/>
      <c r="E132" s="42" t="s">
        <v>3</v>
      </c>
      <c r="F132" s="43">
        <f t="shared" si="27"/>
        <v>202.5</v>
      </c>
      <c r="G132" s="102">
        <v>42.5</v>
      </c>
      <c r="H132" s="102">
        <v>80</v>
      </c>
      <c r="I132" s="102">
        <v>80</v>
      </c>
      <c r="J132" s="102">
        <v>0</v>
      </c>
      <c r="K132" s="102">
        <v>0</v>
      </c>
      <c r="L132" s="102">
        <v>0</v>
      </c>
      <c r="M132" s="102">
        <v>0</v>
      </c>
      <c r="N132" s="662"/>
      <c r="O132" s="752"/>
      <c r="P132" s="793"/>
    </row>
    <row r="133" spans="1:16" s="199" customFormat="1" ht="16.5" customHeight="1" x14ac:dyDescent="0.3">
      <c r="A133" s="749"/>
      <c r="B133" s="713"/>
      <c r="C133" s="749"/>
      <c r="D133" s="749"/>
      <c r="E133" s="42" t="s">
        <v>5</v>
      </c>
      <c r="F133" s="43">
        <f t="shared" si="27"/>
        <v>0</v>
      </c>
      <c r="G133" s="102">
        <v>0</v>
      </c>
      <c r="H133" s="102">
        <v>0</v>
      </c>
      <c r="I133" s="102">
        <v>0</v>
      </c>
      <c r="J133" s="102">
        <v>0</v>
      </c>
      <c r="K133" s="102">
        <v>0</v>
      </c>
      <c r="L133" s="102">
        <v>0</v>
      </c>
      <c r="M133" s="102">
        <v>0</v>
      </c>
      <c r="N133" s="663"/>
      <c r="O133" s="752"/>
      <c r="P133" s="794"/>
    </row>
    <row r="134" spans="1:16" ht="15" customHeight="1" x14ac:dyDescent="0.3">
      <c r="A134" s="781" t="s">
        <v>68</v>
      </c>
      <c r="B134" s="795" t="s">
        <v>246</v>
      </c>
      <c r="C134" s="781" t="s">
        <v>117</v>
      </c>
      <c r="D134" s="233"/>
      <c r="E134" s="41" t="s">
        <v>10</v>
      </c>
      <c r="F134" s="85">
        <f t="shared" si="27"/>
        <v>132</v>
      </c>
      <c r="G134" s="101">
        <f t="shared" ref="G134:M134" si="32">SUM(G135:G138)</f>
        <v>50</v>
      </c>
      <c r="H134" s="101">
        <f t="shared" si="32"/>
        <v>0</v>
      </c>
      <c r="I134" s="101">
        <f t="shared" si="32"/>
        <v>82</v>
      </c>
      <c r="J134" s="101">
        <f t="shared" si="32"/>
        <v>0</v>
      </c>
      <c r="K134" s="101">
        <f t="shared" si="32"/>
        <v>0</v>
      </c>
      <c r="L134" s="101">
        <f t="shared" si="32"/>
        <v>0</v>
      </c>
      <c r="M134" s="101">
        <f t="shared" si="32"/>
        <v>0</v>
      </c>
      <c r="N134" s="705"/>
      <c r="O134" s="798"/>
      <c r="P134" s="642"/>
    </row>
    <row r="135" spans="1:16" ht="15" customHeight="1" x14ac:dyDescent="0.3">
      <c r="A135" s="782"/>
      <c r="B135" s="796"/>
      <c r="C135" s="782"/>
      <c r="D135" s="234"/>
      <c r="E135" s="41" t="s">
        <v>1</v>
      </c>
      <c r="F135" s="85">
        <f t="shared" si="27"/>
        <v>0</v>
      </c>
      <c r="G135" s="101">
        <f t="shared" ref="G135:I136" si="33">G145</f>
        <v>0</v>
      </c>
      <c r="H135" s="101">
        <f t="shared" si="33"/>
        <v>0</v>
      </c>
      <c r="I135" s="101">
        <f t="shared" si="33"/>
        <v>0</v>
      </c>
      <c r="J135" s="101">
        <v>0</v>
      </c>
      <c r="K135" s="101">
        <v>0</v>
      </c>
      <c r="L135" s="101">
        <v>0</v>
      </c>
      <c r="M135" s="101">
        <v>0</v>
      </c>
      <c r="N135" s="706"/>
      <c r="O135" s="799"/>
      <c r="P135" s="800"/>
    </row>
    <row r="136" spans="1:16" x14ac:dyDescent="0.3">
      <c r="A136" s="782"/>
      <c r="B136" s="796"/>
      <c r="C136" s="782"/>
      <c r="D136" s="234"/>
      <c r="E136" s="41" t="s">
        <v>2</v>
      </c>
      <c r="F136" s="85">
        <f t="shared" si="27"/>
        <v>0</v>
      </c>
      <c r="G136" s="101">
        <f t="shared" si="33"/>
        <v>0</v>
      </c>
      <c r="H136" s="101">
        <f t="shared" si="33"/>
        <v>0</v>
      </c>
      <c r="I136" s="101">
        <f t="shared" si="33"/>
        <v>0</v>
      </c>
      <c r="J136" s="101">
        <v>0</v>
      </c>
      <c r="K136" s="101">
        <v>0</v>
      </c>
      <c r="L136" s="101">
        <v>0</v>
      </c>
      <c r="M136" s="101">
        <v>0</v>
      </c>
      <c r="N136" s="706"/>
      <c r="O136" s="799"/>
      <c r="P136" s="800"/>
    </row>
    <row r="137" spans="1:16" x14ac:dyDescent="0.3">
      <c r="A137" s="782"/>
      <c r="B137" s="796"/>
      <c r="C137" s="782"/>
      <c r="D137" s="234"/>
      <c r="E137" s="41" t="s">
        <v>3</v>
      </c>
      <c r="F137" s="85">
        <f t="shared" si="27"/>
        <v>132</v>
      </c>
      <c r="G137" s="101">
        <f t="shared" ref="G137:M137" si="34">G142</f>
        <v>50</v>
      </c>
      <c r="H137" s="101">
        <f t="shared" si="34"/>
        <v>0</v>
      </c>
      <c r="I137" s="101">
        <v>82</v>
      </c>
      <c r="J137" s="101">
        <f t="shared" si="34"/>
        <v>0</v>
      </c>
      <c r="K137" s="101">
        <f t="shared" si="34"/>
        <v>0</v>
      </c>
      <c r="L137" s="101">
        <f t="shared" si="34"/>
        <v>0</v>
      </c>
      <c r="M137" s="101">
        <f t="shared" si="34"/>
        <v>0</v>
      </c>
      <c r="N137" s="706"/>
      <c r="O137" s="799"/>
      <c r="P137" s="800"/>
    </row>
    <row r="138" spans="1:16" ht="18" customHeight="1" x14ac:dyDescent="0.3">
      <c r="A138" s="783"/>
      <c r="B138" s="797"/>
      <c r="C138" s="783"/>
      <c r="D138" s="235"/>
      <c r="E138" s="41" t="s">
        <v>5</v>
      </c>
      <c r="F138" s="85">
        <f t="shared" si="27"/>
        <v>0</v>
      </c>
      <c r="G138" s="101">
        <v>0</v>
      </c>
      <c r="H138" s="101">
        <v>0</v>
      </c>
      <c r="I138" s="101">
        <v>0</v>
      </c>
      <c r="J138" s="101">
        <v>0</v>
      </c>
      <c r="K138" s="101">
        <v>0</v>
      </c>
      <c r="L138" s="101">
        <v>0</v>
      </c>
      <c r="M138" s="101">
        <v>0</v>
      </c>
      <c r="N138" s="707"/>
      <c r="O138" s="799"/>
      <c r="P138" s="801"/>
    </row>
    <row r="139" spans="1:16" s="199" customFormat="1" ht="16.5" customHeight="1" x14ac:dyDescent="0.3">
      <c r="A139" s="747" t="s">
        <v>69</v>
      </c>
      <c r="B139" s="766" t="s">
        <v>341</v>
      </c>
      <c r="C139" s="747" t="s">
        <v>195</v>
      </c>
      <c r="D139" s="747" t="s">
        <v>65</v>
      </c>
      <c r="E139" s="42" t="s">
        <v>10</v>
      </c>
      <c r="F139" s="43">
        <f t="shared" si="27"/>
        <v>50</v>
      </c>
      <c r="G139" s="159">
        <f t="shared" ref="G139:M139" si="35">G142</f>
        <v>50</v>
      </c>
      <c r="H139" s="159">
        <f t="shared" si="35"/>
        <v>0</v>
      </c>
      <c r="I139" s="159">
        <f t="shared" si="35"/>
        <v>0</v>
      </c>
      <c r="J139" s="159">
        <f t="shared" si="35"/>
        <v>0</v>
      </c>
      <c r="K139" s="159">
        <f t="shared" si="35"/>
        <v>0</v>
      </c>
      <c r="L139" s="159">
        <f t="shared" si="35"/>
        <v>0</v>
      </c>
      <c r="M139" s="159">
        <f t="shared" si="35"/>
        <v>0</v>
      </c>
      <c r="N139" s="661"/>
      <c r="O139" s="751"/>
      <c r="P139" s="624"/>
    </row>
    <row r="140" spans="1:16" s="199" customFormat="1" ht="16.5" customHeight="1" x14ac:dyDescent="0.3">
      <c r="A140" s="748"/>
      <c r="B140" s="767"/>
      <c r="C140" s="748"/>
      <c r="D140" s="748"/>
      <c r="E140" s="42" t="s">
        <v>1</v>
      </c>
      <c r="F140" s="43">
        <f t="shared" si="27"/>
        <v>0</v>
      </c>
      <c r="G140" s="159">
        <v>0</v>
      </c>
      <c r="H140" s="159">
        <v>0</v>
      </c>
      <c r="I140" s="159">
        <v>0</v>
      </c>
      <c r="J140" s="159">
        <v>0</v>
      </c>
      <c r="K140" s="159">
        <v>0</v>
      </c>
      <c r="L140" s="159">
        <v>0</v>
      </c>
      <c r="M140" s="159">
        <v>0</v>
      </c>
      <c r="N140" s="662"/>
      <c r="O140" s="752"/>
      <c r="P140" s="793"/>
    </row>
    <row r="141" spans="1:16" s="199" customFormat="1" ht="16.5" customHeight="1" x14ac:dyDescent="0.3">
      <c r="A141" s="748"/>
      <c r="B141" s="767"/>
      <c r="C141" s="748"/>
      <c r="D141" s="748"/>
      <c r="E141" s="42" t="s">
        <v>2</v>
      </c>
      <c r="F141" s="43">
        <f t="shared" si="27"/>
        <v>0</v>
      </c>
      <c r="G141" s="159">
        <v>0</v>
      </c>
      <c r="H141" s="159">
        <v>0</v>
      </c>
      <c r="I141" s="159">
        <v>0</v>
      </c>
      <c r="J141" s="159">
        <v>0</v>
      </c>
      <c r="K141" s="159">
        <v>0</v>
      </c>
      <c r="L141" s="159">
        <v>0</v>
      </c>
      <c r="M141" s="159">
        <v>0</v>
      </c>
      <c r="N141" s="662"/>
      <c r="O141" s="752"/>
      <c r="P141" s="793"/>
    </row>
    <row r="142" spans="1:16" s="199" customFormat="1" ht="16.5" customHeight="1" x14ac:dyDescent="0.3">
      <c r="A142" s="748"/>
      <c r="B142" s="767"/>
      <c r="C142" s="748"/>
      <c r="D142" s="748"/>
      <c r="E142" s="42" t="s">
        <v>3</v>
      </c>
      <c r="F142" s="43">
        <f t="shared" si="27"/>
        <v>50</v>
      </c>
      <c r="G142" s="159">
        <f t="shared" ref="G142:M142" si="36">G147+G152</f>
        <v>50</v>
      </c>
      <c r="H142" s="159">
        <f t="shared" si="36"/>
        <v>0</v>
      </c>
      <c r="I142" s="159">
        <f t="shared" si="36"/>
        <v>0</v>
      </c>
      <c r="J142" s="159">
        <f t="shared" si="36"/>
        <v>0</v>
      </c>
      <c r="K142" s="159">
        <f t="shared" si="36"/>
        <v>0</v>
      </c>
      <c r="L142" s="159">
        <f t="shared" si="36"/>
        <v>0</v>
      </c>
      <c r="M142" s="159">
        <f t="shared" si="36"/>
        <v>0</v>
      </c>
      <c r="N142" s="662"/>
      <c r="O142" s="752"/>
      <c r="P142" s="793"/>
    </row>
    <row r="143" spans="1:16" s="199" customFormat="1" ht="20.25" customHeight="1" x14ac:dyDescent="0.3">
      <c r="A143" s="749"/>
      <c r="B143" s="768"/>
      <c r="C143" s="749"/>
      <c r="D143" s="749"/>
      <c r="E143" s="42" t="s">
        <v>5</v>
      </c>
      <c r="F143" s="43">
        <f t="shared" si="27"/>
        <v>0</v>
      </c>
      <c r="G143" s="159">
        <v>0</v>
      </c>
      <c r="H143" s="159">
        <v>0</v>
      </c>
      <c r="I143" s="159">
        <v>0</v>
      </c>
      <c r="J143" s="159">
        <v>0</v>
      </c>
      <c r="K143" s="159">
        <v>0</v>
      </c>
      <c r="L143" s="159">
        <v>0</v>
      </c>
      <c r="M143" s="159">
        <v>0</v>
      </c>
      <c r="N143" s="663"/>
      <c r="O143" s="752"/>
      <c r="P143" s="794"/>
    </row>
    <row r="144" spans="1:16" s="199" customFormat="1" ht="16.5" customHeight="1" x14ac:dyDescent="0.3">
      <c r="A144" s="747" t="s">
        <v>279</v>
      </c>
      <c r="B144" s="712" t="s">
        <v>142</v>
      </c>
      <c r="C144" s="747" t="s">
        <v>195</v>
      </c>
      <c r="D144" s="747" t="s">
        <v>65</v>
      </c>
      <c r="E144" s="42" t="s">
        <v>10</v>
      </c>
      <c r="F144" s="43">
        <f t="shared" si="27"/>
        <v>50</v>
      </c>
      <c r="G144" s="159">
        <f t="shared" ref="G144:M144" si="37">G147</f>
        <v>50</v>
      </c>
      <c r="H144" s="159">
        <f t="shared" si="37"/>
        <v>0</v>
      </c>
      <c r="I144" s="159">
        <f t="shared" si="37"/>
        <v>0</v>
      </c>
      <c r="J144" s="159">
        <f t="shared" si="37"/>
        <v>0</v>
      </c>
      <c r="K144" s="159">
        <f t="shared" si="37"/>
        <v>0</v>
      </c>
      <c r="L144" s="159">
        <f t="shared" si="37"/>
        <v>0</v>
      </c>
      <c r="M144" s="159">
        <f t="shared" si="37"/>
        <v>0</v>
      </c>
      <c r="N144" s="661" t="s">
        <v>31</v>
      </c>
      <c r="O144" s="751" t="s">
        <v>151</v>
      </c>
      <c r="P144" s="624" t="s">
        <v>237</v>
      </c>
    </row>
    <row r="145" spans="1:16" s="199" customFormat="1" ht="16.5" customHeight="1" x14ac:dyDescent="0.3">
      <c r="A145" s="748"/>
      <c r="B145" s="750"/>
      <c r="C145" s="748"/>
      <c r="D145" s="748"/>
      <c r="E145" s="42" t="s">
        <v>1</v>
      </c>
      <c r="F145" s="43">
        <f t="shared" si="27"/>
        <v>0</v>
      </c>
      <c r="G145" s="159">
        <v>0</v>
      </c>
      <c r="H145" s="159">
        <v>0</v>
      </c>
      <c r="I145" s="159">
        <v>0</v>
      </c>
      <c r="J145" s="159">
        <v>0</v>
      </c>
      <c r="K145" s="159">
        <v>0</v>
      </c>
      <c r="L145" s="159">
        <v>0</v>
      </c>
      <c r="M145" s="159">
        <v>0</v>
      </c>
      <c r="N145" s="662"/>
      <c r="O145" s="752"/>
      <c r="P145" s="793"/>
    </row>
    <row r="146" spans="1:16" s="199" customFormat="1" ht="16.5" customHeight="1" x14ac:dyDescent="0.3">
      <c r="A146" s="748"/>
      <c r="B146" s="750"/>
      <c r="C146" s="748"/>
      <c r="D146" s="748"/>
      <c r="E146" s="42" t="s">
        <v>2</v>
      </c>
      <c r="F146" s="43">
        <f t="shared" si="27"/>
        <v>0</v>
      </c>
      <c r="G146" s="159">
        <v>0</v>
      </c>
      <c r="H146" s="159">
        <v>0</v>
      </c>
      <c r="I146" s="159">
        <v>0</v>
      </c>
      <c r="J146" s="159">
        <v>0</v>
      </c>
      <c r="K146" s="159">
        <v>0</v>
      </c>
      <c r="L146" s="159">
        <v>0</v>
      </c>
      <c r="M146" s="159">
        <v>0</v>
      </c>
      <c r="N146" s="662"/>
      <c r="O146" s="752"/>
      <c r="P146" s="793"/>
    </row>
    <row r="147" spans="1:16" s="199" customFormat="1" ht="16.5" customHeight="1" x14ac:dyDescent="0.3">
      <c r="A147" s="748"/>
      <c r="B147" s="750"/>
      <c r="C147" s="748"/>
      <c r="D147" s="748"/>
      <c r="E147" s="42" t="s">
        <v>3</v>
      </c>
      <c r="F147" s="43">
        <f t="shared" si="27"/>
        <v>50</v>
      </c>
      <c r="G147" s="159">
        <v>50</v>
      </c>
      <c r="H147" s="159">
        <v>0</v>
      </c>
      <c r="I147" s="159">
        <v>0</v>
      </c>
      <c r="J147" s="159">
        <v>0</v>
      </c>
      <c r="K147" s="159">
        <v>0</v>
      </c>
      <c r="L147" s="159">
        <v>0</v>
      </c>
      <c r="M147" s="159">
        <v>0</v>
      </c>
      <c r="N147" s="662"/>
      <c r="O147" s="752"/>
      <c r="P147" s="793"/>
    </row>
    <row r="148" spans="1:16" s="199" customFormat="1" ht="20.25" customHeight="1" x14ac:dyDescent="0.3">
      <c r="A148" s="749"/>
      <c r="B148" s="713"/>
      <c r="C148" s="749"/>
      <c r="D148" s="749"/>
      <c r="E148" s="42" t="s">
        <v>5</v>
      </c>
      <c r="F148" s="43">
        <f t="shared" si="27"/>
        <v>0</v>
      </c>
      <c r="G148" s="159">
        <v>0</v>
      </c>
      <c r="H148" s="159">
        <v>0</v>
      </c>
      <c r="I148" s="159">
        <v>0</v>
      </c>
      <c r="J148" s="159">
        <v>0</v>
      </c>
      <c r="K148" s="159">
        <v>0</v>
      </c>
      <c r="L148" s="159">
        <v>0</v>
      </c>
      <c r="M148" s="159">
        <v>0</v>
      </c>
      <c r="N148" s="663"/>
      <c r="O148" s="752"/>
      <c r="P148" s="794"/>
    </row>
    <row r="149" spans="1:16" s="199" customFormat="1" ht="16.5" customHeight="1" x14ac:dyDescent="0.3">
      <c r="A149" s="747" t="s">
        <v>278</v>
      </c>
      <c r="B149" s="712" t="s">
        <v>261</v>
      </c>
      <c r="C149" s="747" t="s">
        <v>195</v>
      </c>
      <c r="D149" s="747"/>
      <c r="E149" s="42" t="s">
        <v>10</v>
      </c>
      <c r="F149" s="43">
        <f t="shared" ref="F149:F212" si="38">SUM(G149:M149)</f>
        <v>0</v>
      </c>
      <c r="G149" s="159">
        <v>0</v>
      </c>
      <c r="H149" s="159">
        <f>H152</f>
        <v>0</v>
      </c>
      <c r="I149" s="159">
        <f t="shared" ref="I149:M149" si="39">I152</f>
        <v>0</v>
      </c>
      <c r="J149" s="159">
        <f t="shared" si="39"/>
        <v>0</v>
      </c>
      <c r="K149" s="159">
        <f t="shared" si="39"/>
        <v>0</v>
      </c>
      <c r="L149" s="159">
        <f t="shared" si="39"/>
        <v>0</v>
      </c>
      <c r="M149" s="159">
        <f t="shared" si="39"/>
        <v>0</v>
      </c>
      <c r="N149" s="661" t="s">
        <v>31</v>
      </c>
      <c r="O149" s="751" t="s">
        <v>151</v>
      </c>
      <c r="P149" s="624" t="s">
        <v>237</v>
      </c>
    </row>
    <row r="150" spans="1:16" s="199" customFormat="1" ht="16.5" customHeight="1" x14ac:dyDescent="0.3">
      <c r="A150" s="748"/>
      <c r="B150" s="750"/>
      <c r="C150" s="748"/>
      <c r="D150" s="748"/>
      <c r="E150" s="42" t="s">
        <v>1</v>
      </c>
      <c r="F150" s="43">
        <f t="shared" si="38"/>
        <v>0</v>
      </c>
      <c r="G150" s="159">
        <v>0</v>
      </c>
      <c r="H150" s="159">
        <v>0</v>
      </c>
      <c r="I150" s="159">
        <v>0</v>
      </c>
      <c r="J150" s="159">
        <v>0</v>
      </c>
      <c r="K150" s="159">
        <v>0</v>
      </c>
      <c r="L150" s="159">
        <v>0</v>
      </c>
      <c r="M150" s="159">
        <v>0</v>
      </c>
      <c r="N150" s="662"/>
      <c r="O150" s="752"/>
      <c r="P150" s="793"/>
    </row>
    <row r="151" spans="1:16" s="199" customFormat="1" ht="16.5" customHeight="1" x14ac:dyDescent="0.3">
      <c r="A151" s="748"/>
      <c r="B151" s="750"/>
      <c r="C151" s="748"/>
      <c r="D151" s="748"/>
      <c r="E151" s="42" t="s">
        <v>2</v>
      </c>
      <c r="F151" s="43">
        <f t="shared" si="38"/>
        <v>0</v>
      </c>
      <c r="G151" s="159">
        <v>0</v>
      </c>
      <c r="H151" s="159">
        <v>0</v>
      </c>
      <c r="I151" s="159">
        <v>0</v>
      </c>
      <c r="J151" s="159">
        <v>0</v>
      </c>
      <c r="K151" s="159">
        <v>0</v>
      </c>
      <c r="L151" s="159">
        <v>0</v>
      </c>
      <c r="M151" s="159">
        <v>0</v>
      </c>
      <c r="N151" s="662"/>
      <c r="O151" s="752"/>
      <c r="P151" s="793"/>
    </row>
    <row r="152" spans="1:16" s="199" customFormat="1" ht="16.5" customHeight="1" x14ac:dyDescent="0.3">
      <c r="A152" s="748"/>
      <c r="B152" s="750"/>
      <c r="C152" s="748"/>
      <c r="D152" s="748"/>
      <c r="E152" s="42" t="s">
        <v>3</v>
      </c>
      <c r="F152" s="43">
        <f t="shared" si="38"/>
        <v>0</v>
      </c>
      <c r="G152" s="159">
        <v>0</v>
      </c>
      <c r="H152" s="159">
        <v>0</v>
      </c>
      <c r="I152" s="159">
        <v>0</v>
      </c>
      <c r="J152" s="159">
        <v>0</v>
      </c>
      <c r="K152" s="159">
        <v>0</v>
      </c>
      <c r="L152" s="159">
        <v>0</v>
      </c>
      <c r="M152" s="159">
        <v>0</v>
      </c>
      <c r="N152" s="662"/>
      <c r="O152" s="752"/>
      <c r="P152" s="793"/>
    </row>
    <row r="153" spans="1:16" s="199" customFormat="1" ht="20.25" customHeight="1" x14ac:dyDescent="0.3">
      <c r="A153" s="749"/>
      <c r="B153" s="713"/>
      <c r="C153" s="749"/>
      <c r="D153" s="749"/>
      <c r="E153" s="42" t="s">
        <v>5</v>
      </c>
      <c r="F153" s="43">
        <f t="shared" si="38"/>
        <v>0</v>
      </c>
      <c r="G153" s="159">
        <v>0</v>
      </c>
      <c r="H153" s="159">
        <v>0</v>
      </c>
      <c r="I153" s="159">
        <v>0</v>
      </c>
      <c r="J153" s="159">
        <v>0</v>
      </c>
      <c r="K153" s="159">
        <v>0</v>
      </c>
      <c r="L153" s="159">
        <v>0</v>
      </c>
      <c r="M153" s="159">
        <v>0</v>
      </c>
      <c r="N153" s="663"/>
      <c r="O153" s="753"/>
      <c r="P153" s="794"/>
    </row>
    <row r="154" spans="1:16" ht="16.5" customHeight="1" x14ac:dyDescent="0.3">
      <c r="A154" s="775" t="s">
        <v>70</v>
      </c>
      <c r="B154" s="778" t="s">
        <v>118</v>
      </c>
      <c r="C154" s="781" t="s">
        <v>126</v>
      </c>
      <c r="D154" s="233"/>
      <c r="E154" s="87" t="s">
        <v>10</v>
      </c>
      <c r="F154" s="85">
        <f t="shared" si="38"/>
        <v>4702.5770000000002</v>
      </c>
      <c r="G154" s="40">
        <f>SUM(G155:G158)</f>
        <v>572.38</v>
      </c>
      <c r="H154" s="40">
        <f>SUM(H155:H158)</f>
        <v>1589.6410500000002</v>
      </c>
      <c r="I154" s="40">
        <f>I157</f>
        <v>2540.5559499999999</v>
      </c>
      <c r="J154" s="40">
        <f>SUM(J155:J158)</f>
        <v>0</v>
      </c>
      <c r="K154" s="40">
        <f>SUM(K155:K158)</f>
        <v>0</v>
      </c>
      <c r="L154" s="40">
        <f>SUM(L155:L158)</f>
        <v>0</v>
      </c>
      <c r="M154" s="40">
        <f>SUM(M155:M158)</f>
        <v>0</v>
      </c>
      <c r="N154" s="705"/>
      <c r="O154" s="705"/>
      <c r="P154" s="642"/>
    </row>
    <row r="155" spans="1:16" ht="16.5" customHeight="1" x14ac:dyDescent="0.3">
      <c r="A155" s="776"/>
      <c r="B155" s="779"/>
      <c r="C155" s="782"/>
      <c r="D155" s="234"/>
      <c r="E155" s="88" t="s">
        <v>1</v>
      </c>
      <c r="F155" s="85">
        <f t="shared" si="38"/>
        <v>0</v>
      </c>
      <c r="G155" s="40">
        <f>G160</f>
        <v>0</v>
      </c>
      <c r="H155" s="40">
        <f>H160</f>
        <v>0</v>
      </c>
      <c r="I155" s="40">
        <f>I160</f>
        <v>0</v>
      </c>
      <c r="J155" s="40">
        <v>0</v>
      </c>
      <c r="K155" s="40">
        <v>0</v>
      </c>
      <c r="L155" s="40">
        <v>0</v>
      </c>
      <c r="M155" s="40">
        <v>0</v>
      </c>
      <c r="N155" s="706"/>
      <c r="O155" s="706"/>
      <c r="P155" s="643"/>
    </row>
    <row r="156" spans="1:16" ht="18.600000000000001" customHeight="1" x14ac:dyDescent="0.3">
      <c r="A156" s="776"/>
      <c r="B156" s="779"/>
      <c r="C156" s="782"/>
      <c r="D156" s="234"/>
      <c r="E156" s="88" t="s">
        <v>2</v>
      </c>
      <c r="F156" s="85">
        <f t="shared" si="38"/>
        <v>0</v>
      </c>
      <c r="G156" s="40">
        <f>G161</f>
        <v>0</v>
      </c>
      <c r="H156" s="40">
        <f>H161</f>
        <v>0</v>
      </c>
      <c r="I156" s="40">
        <f>I161+I166+I171+I191+I201</f>
        <v>0</v>
      </c>
      <c r="J156" s="40">
        <v>0</v>
      </c>
      <c r="K156" s="40">
        <v>0</v>
      </c>
      <c r="L156" s="40">
        <v>0</v>
      </c>
      <c r="M156" s="40">
        <v>0</v>
      </c>
      <c r="N156" s="706"/>
      <c r="O156" s="706"/>
      <c r="P156" s="643"/>
    </row>
    <row r="157" spans="1:16" ht="16.5" customHeight="1" x14ac:dyDescent="0.3">
      <c r="A157" s="776"/>
      <c r="B157" s="779"/>
      <c r="C157" s="782"/>
      <c r="D157" s="234"/>
      <c r="E157" s="88" t="s">
        <v>3</v>
      </c>
      <c r="F157" s="85">
        <f t="shared" si="38"/>
        <v>4702.5770000000002</v>
      </c>
      <c r="G157" s="40">
        <f>G162+G182</f>
        <v>572.38</v>
      </c>
      <c r="H157" s="40">
        <f>H182+H207+H217</f>
        <v>1589.6410500000002</v>
      </c>
      <c r="I157" s="40">
        <f>I162+I182+I207</f>
        <v>2540.5559499999999</v>
      </c>
      <c r="J157" s="40">
        <f>J162+J182+J207</f>
        <v>0</v>
      </c>
      <c r="K157" s="40">
        <f>SUM(K162+K182+K202+K207+K217)</f>
        <v>0</v>
      </c>
      <c r="L157" s="40">
        <f>SUM(L162+L182+L202+L207+L217)</f>
        <v>0</v>
      </c>
      <c r="M157" s="40">
        <f>SUM(M162+M182+M202+M207+M217)</f>
        <v>0</v>
      </c>
      <c r="N157" s="706"/>
      <c r="O157" s="706"/>
      <c r="P157" s="643"/>
    </row>
    <row r="158" spans="1:16" ht="17.399999999999999" customHeight="1" x14ac:dyDescent="0.3">
      <c r="A158" s="777"/>
      <c r="B158" s="780"/>
      <c r="C158" s="783"/>
      <c r="D158" s="235"/>
      <c r="E158" s="88" t="s">
        <v>5</v>
      </c>
      <c r="F158" s="85">
        <f t="shared" si="38"/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40">
        <v>0</v>
      </c>
      <c r="M158" s="40">
        <v>0</v>
      </c>
      <c r="N158" s="707"/>
      <c r="O158" s="707"/>
      <c r="P158" s="644"/>
    </row>
    <row r="159" spans="1:16" s="199" customFormat="1" ht="16.5" customHeight="1" x14ac:dyDescent="0.3">
      <c r="A159" s="747" t="s">
        <v>107</v>
      </c>
      <c r="B159" s="712" t="s">
        <v>119</v>
      </c>
      <c r="C159" s="747" t="s">
        <v>120</v>
      </c>
      <c r="D159" s="225"/>
      <c r="E159" s="42" t="s">
        <v>10</v>
      </c>
      <c r="F159" s="43">
        <f t="shared" si="38"/>
        <v>0</v>
      </c>
      <c r="G159" s="102">
        <f>SUM(G160:G163)</f>
        <v>0</v>
      </c>
      <c r="H159" s="89">
        <f>SUM(H160:H163)</f>
        <v>0</v>
      </c>
      <c r="I159" s="102">
        <v>0</v>
      </c>
      <c r="J159" s="102">
        <v>0</v>
      </c>
      <c r="K159" s="102">
        <v>0</v>
      </c>
      <c r="L159" s="102">
        <v>0</v>
      </c>
      <c r="M159" s="102">
        <v>0</v>
      </c>
      <c r="N159" s="661" t="s">
        <v>207</v>
      </c>
      <c r="O159" s="661" t="s">
        <v>150</v>
      </c>
      <c r="P159" s="624" t="s">
        <v>148</v>
      </c>
    </row>
    <row r="160" spans="1:16" s="199" customFormat="1" ht="16.5" customHeight="1" x14ac:dyDescent="0.3">
      <c r="A160" s="748"/>
      <c r="B160" s="750"/>
      <c r="C160" s="748"/>
      <c r="D160" s="226"/>
      <c r="E160" s="42" t="s">
        <v>1</v>
      </c>
      <c r="F160" s="43">
        <f t="shared" si="38"/>
        <v>0</v>
      </c>
      <c r="G160" s="102">
        <f t="shared" ref="G160:M160" si="40">G165+G170+G175</f>
        <v>0</v>
      </c>
      <c r="H160" s="89">
        <f t="shared" si="40"/>
        <v>0</v>
      </c>
      <c r="I160" s="102">
        <f t="shared" si="40"/>
        <v>0</v>
      </c>
      <c r="J160" s="102">
        <f t="shared" si="40"/>
        <v>0</v>
      </c>
      <c r="K160" s="102">
        <f t="shared" si="40"/>
        <v>0</v>
      </c>
      <c r="L160" s="102">
        <f t="shared" si="40"/>
        <v>0</v>
      </c>
      <c r="M160" s="102">
        <f t="shared" si="40"/>
        <v>0</v>
      </c>
      <c r="N160" s="662"/>
      <c r="O160" s="662"/>
      <c r="P160" s="625"/>
    </row>
    <row r="161" spans="1:16" s="199" customFormat="1" ht="16.5" customHeight="1" x14ac:dyDescent="0.3">
      <c r="A161" s="748"/>
      <c r="B161" s="750"/>
      <c r="C161" s="748"/>
      <c r="D161" s="226"/>
      <c r="E161" s="42" t="s">
        <v>2</v>
      </c>
      <c r="F161" s="43">
        <f t="shared" si="38"/>
        <v>0</v>
      </c>
      <c r="G161" s="102">
        <f>G166+G171+G176</f>
        <v>0</v>
      </c>
      <c r="H161" s="89">
        <v>0</v>
      </c>
      <c r="I161" s="102">
        <f>I166+I171+I176</f>
        <v>0</v>
      </c>
      <c r="J161" s="102">
        <f>J166+J171+J176</f>
        <v>0</v>
      </c>
      <c r="K161" s="102">
        <f>K166+K171+K176</f>
        <v>0</v>
      </c>
      <c r="L161" s="102">
        <f>L166+L171+L176</f>
        <v>0</v>
      </c>
      <c r="M161" s="102">
        <f>M166+M171+M176</f>
        <v>0</v>
      </c>
      <c r="N161" s="662"/>
      <c r="O161" s="662"/>
      <c r="P161" s="625"/>
    </row>
    <row r="162" spans="1:16" s="199" customFormat="1" ht="16.5" customHeight="1" x14ac:dyDescent="0.3">
      <c r="A162" s="748"/>
      <c r="B162" s="750"/>
      <c r="C162" s="748"/>
      <c r="D162" s="226"/>
      <c r="E162" s="42" t="s">
        <v>3</v>
      </c>
      <c r="F162" s="43">
        <f t="shared" si="38"/>
        <v>0</v>
      </c>
      <c r="G162" s="102">
        <f t="shared" ref="G162:M162" si="41">G167+G172</f>
        <v>0</v>
      </c>
      <c r="H162" s="89">
        <f t="shared" si="41"/>
        <v>0</v>
      </c>
      <c r="I162" s="102">
        <f t="shared" si="41"/>
        <v>0</v>
      </c>
      <c r="J162" s="102">
        <f t="shared" si="41"/>
        <v>0</v>
      </c>
      <c r="K162" s="102">
        <f t="shared" si="41"/>
        <v>0</v>
      </c>
      <c r="L162" s="102">
        <f t="shared" si="41"/>
        <v>0</v>
      </c>
      <c r="M162" s="102">
        <f t="shared" si="41"/>
        <v>0</v>
      </c>
      <c r="N162" s="662"/>
      <c r="O162" s="662"/>
      <c r="P162" s="625"/>
    </row>
    <row r="163" spans="1:16" s="199" customFormat="1" ht="23.25" customHeight="1" x14ac:dyDescent="0.3">
      <c r="A163" s="749"/>
      <c r="B163" s="713"/>
      <c r="C163" s="749"/>
      <c r="D163" s="227"/>
      <c r="E163" s="42" t="s">
        <v>5</v>
      </c>
      <c r="F163" s="43">
        <f t="shared" si="38"/>
        <v>0</v>
      </c>
      <c r="G163" s="102">
        <v>0</v>
      </c>
      <c r="H163" s="89">
        <v>0</v>
      </c>
      <c r="I163" s="102">
        <v>0</v>
      </c>
      <c r="J163" s="102">
        <v>0</v>
      </c>
      <c r="K163" s="102">
        <v>0</v>
      </c>
      <c r="L163" s="102">
        <v>0</v>
      </c>
      <c r="M163" s="102">
        <v>0</v>
      </c>
      <c r="N163" s="663"/>
      <c r="O163" s="663"/>
      <c r="P163" s="626"/>
    </row>
    <row r="164" spans="1:16" s="199" customFormat="1" ht="16.5" customHeight="1" x14ac:dyDescent="0.3">
      <c r="A164" s="747" t="s">
        <v>223</v>
      </c>
      <c r="B164" s="712" t="s">
        <v>128</v>
      </c>
      <c r="C164" s="747" t="s">
        <v>120</v>
      </c>
      <c r="D164" s="747" t="s">
        <v>66</v>
      </c>
      <c r="E164" s="42" t="s">
        <v>10</v>
      </c>
      <c r="F164" s="43">
        <f t="shared" si="38"/>
        <v>0</v>
      </c>
      <c r="G164" s="102">
        <f t="shared" ref="G164:L164" si="42">SUM(G165:G168)</f>
        <v>0</v>
      </c>
      <c r="H164" s="89">
        <f t="shared" si="42"/>
        <v>0</v>
      </c>
      <c r="I164" s="102">
        <f t="shared" si="42"/>
        <v>0</v>
      </c>
      <c r="J164" s="102">
        <f t="shared" si="42"/>
        <v>0</v>
      </c>
      <c r="K164" s="102">
        <f t="shared" si="42"/>
        <v>0</v>
      </c>
      <c r="L164" s="102">
        <f t="shared" si="42"/>
        <v>0</v>
      </c>
      <c r="M164" s="102">
        <f t="shared" ref="M164" si="43">SUM(M165:M168)</f>
        <v>0</v>
      </c>
      <c r="N164" s="661" t="s">
        <v>207</v>
      </c>
      <c r="O164" s="661" t="s">
        <v>150</v>
      </c>
      <c r="P164" s="624" t="s">
        <v>38</v>
      </c>
    </row>
    <row r="165" spans="1:16" s="199" customFormat="1" ht="16.5" customHeight="1" x14ac:dyDescent="0.3">
      <c r="A165" s="748"/>
      <c r="B165" s="750"/>
      <c r="C165" s="748"/>
      <c r="D165" s="748"/>
      <c r="E165" s="42" t="s">
        <v>1</v>
      </c>
      <c r="F165" s="43">
        <f t="shared" si="38"/>
        <v>0</v>
      </c>
      <c r="G165" s="102">
        <v>0</v>
      </c>
      <c r="H165" s="89">
        <v>0</v>
      </c>
      <c r="I165" s="102">
        <v>0</v>
      </c>
      <c r="J165" s="102">
        <v>0</v>
      </c>
      <c r="K165" s="102">
        <v>0</v>
      </c>
      <c r="L165" s="102">
        <v>0</v>
      </c>
      <c r="M165" s="102">
        <v>0</v>
      </c>
      <c r="N165" s="662"/>
      <c r="O165" s="662"/>
      <c r="P165" s="625"/>
    </row>
    <row r="166" spans="1:16" s="199" customFormat="1" ht="16.5" customHeight="1" x14ac:dyDescent="0.3">
      <c r="A166" s="748"/>
      <c r="B166" s="750"/>
      <c r="C166" s="748"/>
      <c r="D166" s="748"/>
      <c r="E166" s="42" t="s">
        <v>2</v>
      </c>
      <c r="F166" s="43">
        <f t="shared" si="38"/>
        <v>0</v>
      </c>
      <c r="G166" s="102">
        <v>0</v>
      </c>
      <c r="H166" s="89">
        <v>0</v>
      </c>
      <c r="I166" s="102">
        <v>0</v>
      </c>
      <c r="J166" s="102">
        <v>0</v>
      </c>
      <c r="K166" s="102">
        <v>0</v>
      </c>
      <c r="L166" s="102">
        <v>0</v>
      </c>
      <c r="M166" s="102">
        <v>0</v>
      </c>
      <c r="N166" s="662"/>
      <c r="O166" s="662"/>
      <c r="P166" s="625"/>
    </row>
    <row r="167" spans="1:16" s="199" customFormat="1" ht="16.5" customHeight="1" x14ac:dyDescent="0.3">
      <c r="A167" s="748"/>
      <c r="B167" s="750"/>
      <c r="C167" s="748"/>
      <c r="D167" s="748"/>
      <c r="E167" s="42" t="s">
        <v>3</v>
      </c>
      <c r="F167" s="43">
        <f t="shared" si="38"/>
        <v>0</v>
      </c>
      <c r="G167" s="102">
        <v>0</v>
      </c>
      <c r="H167" s="89">
        <v>0</v>
      </c>
      <c r="I167" s="102">
        <v>0</v>
      </c>
      <c r="J167" s="102">
        <v>0</v>
      </c>
      <c r="K167" s="102">
        <v>0</v>
      </c>
      <c r="L167" s="102">
        <v>0</v>
      </c>
      <c r="M167" s="102">
        <v>0</v>
      </c>
      <c r="N167" s="662"/>
      <c r="O167" s="662"/>
      <c r="P167" s="625"/>
    </row>
    <row r="168" spans="1:16" s="199" customFormat="1" ht="16.5" customHeight="1" x14ac:dyDescent="0.3">
      <c r="A168" s="749"/>
      <c r="B168" s="713"/>
      <c r="C168" s="749"/>
      <c r="D168" s="749"/>
      <c r="E168" s="42" t="s">
        <v>5</v>
      </c>
      <c r="F168" s="43">
        <f t="shared" si="38"/>
        <v>0</v>
      </c>
      <c r="G168" s="102">
        <v>0</v>
      </c>
      <c r="H168" s="89">
        <v>0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663"/>
      <c r="O168" s="663"/>
      <c r="P168" s="626"/>
    </row>
    <row r="169" spans="1:16" s="199" customFormat="1" ht="16.5" customHeight="1" x14ac:dyDescent="0.3">
      <c r="A169" s="747" t="s">
        <v>224</v>
      </c>
      <c r="B169" s="712" t="s">
        <v>127</v>
      </c>
      <c r="C169" s="747" t="s">
        <v>120</v>
      </c>
      <c r="D169" s="747" t="s">
        <v>62</v>
      </c>
      <c r="E169" s="42" t="s">
        <v>10</v>
      </c>
      <c r="F169" s="43">
        <f t="shared" si="38"/>
        <v>0</v>
      </c>
      <c r="G169" s="102">
        <f t="shared" ref="G169:M169" si="44">SUM(G170:G173)</f>
        <v>0</v>
      </c>
      <c r="H169" s="89">
        <f t="shared" si="44"/>
        <v>0</v>
      </c>
      <c r="I169" s="102">
        <f t="shared" si="44"/>
        <v>0</v>
      </c>
      <c r="J169" s="102">
        <f t="shared" si="44"/>
        <v>0</v>
      </c>
      <c r="K169" s="102">
        <f t="shared" si="44"/>
        <v>0</v>
      </c>
      <c r="L169" s="102">
        <f t="shared" si="44"/>
        <v>0</v>
      </c>
      <c r="M169" s="102">
        <f t="shared" si="44"/>
        <v>0</v>
      </c>
      <c r="N169" s="661" t="s">
        <v>207</v>
      </c>
      <c r="O169" s="661" t="s">
        <v>150</v>
      </c>
      <c r="P169" s="624" t="s">
        <v>24</v>
      </c>
    </row>
    <row r="170" spans="1:16" s="199" customFormat="1" ht="16.5" customHeight="1" x14ac:dyDescent="0.3">
      <c r="A170" s="748"/>
      <c r="B170" s="750"/>
      <c r="C170" s="748"/>
      <c r="D170" s="748"/>
      <c r="E170" s="42" t="s">
        <v>1</v>
      </c>
      <c r="F170" s="43">
        <f t="shared" si="38"/>
        <v>0</v>
      </c>
      <c r="G170" s="102">
        <v>0</v>
      </c>
      <c r="H170" s="89">
        <v>0</v>
      </c>
      <c r="I170" s="102">
        <v>0</v>
      </c>
      <c r="J170" s="102">
        <v>0</v>
      </c>
      <c r="K170" s="102">
        <v>0</v>
      </c>
      <c r="L170" s="102">
        <v>0</v>
      </c>
      <c r="M170" s="102">
        <v>0</v>
      </c>
      <c r="N170" s="662"/>
      <c r="O170" s="662"/>
      <c r="P170" s="625"/>
    </row>
    <row r="171" spans="1:16" s="199" customFormat="1" ht="16.5" customHeight="1" x14ac:dyDescent="0.3">
      <c r="A171" s="748"/>
      <c r="B171" s="750"/>
      <c r="C171" s="748"/>
      <c r="D171" s="748"/>
      <c r="E171" s="42" t="s">
        <v>2</v>
      </c>
      <c r="F171" s="43">
        <f t="shared" si="38"/>
        <v>0</v>
      </c>
      <c r="G171" s="102">
        <v>0</v>
      </c>
      <c r="H171" s="89">
        <v>0</v>
      </c>
      <c r="I171" s="102">
        <v>0</v>
      </c>
      <c r="J171" s="102">
        <v>0</v>
      </c>
      <c r="K171" s="102">
        <v>0</v>
      </c>
      <c r="L171" s="102">
        <v>0</v>
      </c>
      <c r="M171" s="102">
        <v>0</v>
      </c>
      <c r="N171" s="662"/>
      <c r="O171" s="662"/>
      <c r="P171" s="625"/>
    </row>
    <row r="172" spans="1:16" s="199" customFormat="1" ht="16.5" customHeight="1" x14ac:dyDescent="0.3">
      <c r="A172" s="748"/>
      <c r="B172" s="750"/>
      <c r="C172" s="748"/>
      <c r="D172" s="748"/>
      <c r="E172" s="42" t="s">
        <v>3</v>
      </c>
      <c r="F172" s="43">
        <f t="shared" si="38"/>
        <v>0</v>
      </c>
      <c r="G172" s="102">
        <v>0</v>
      </c>
      <c r="H172" s="89">
        <v>0</v>
      </c>
      <c r="I172" s="102">
        <v>0</v>
      </c>
      <c r="J172" s="102">
        <v>0</v>
      </c>
      <c r="K172" s="102">
        <v>0</v>
      </c>
      <c r="L172" s="102">
        <v>0</v>
      </c>
      <c r="M172" s="102">
        <v>0</v>
      </c>
      <c r="N172" s="662"/>
      <c r="O172" s="662"/>
      <c r="P172" s="625"/>
    </row>
    <row r="173" spans="1:16" s="199" customFormat="1" ht="16.5" customHeight="1" x14ac:dyDescent="0.3">
      <c r="A173" s="749"/>
      <c r="B173" s="713"/>
      <c r="C173" s="749"/>
      <c r="D173" s="749"/>
      <c r="E173" s="42" t="s">
        <v>5</v>
      </c>
      <c r="F173" s="43">
        <f t="shared" si="38"/>
        <v>0</v>
      </c>
      <c r="G173" s="102">
        <v>0</v>
      </c>
      <c r="H173" s="89">
        <v>0</v>
      </c>
      <c r="I173" s="102">
        <v>0</v>
      </c>
      <c r="J173" s="102">
        <v>0</v>
      </c>
      <c r="K173" s="102">
        <v>0</v>
      </c>
      <c r="L173" s="102">
        <v>0</v>
      </c>
      <c r="M173" s="102">
        <v>0</v>
      </c>
      <c r="N173" s="663"/>
      <c r="O173" s="663"/>
      <c r="P173" s="626"/>
    </row>
    <row r="174" spans="1:16" s="199" customFormat="1" ht="16.5" hidden="1" customHeight="1" x14ac:dyDescent="0.3">
      <c r="A174" s="747" t="s">
        <v>108</v>
      </c>
      <c r="B174" s="712" t="s">
        <v>27</v>
      </c>
      <c r="C174" s="747" t="s">
        <v>120</v>
      </c>
      <c r="D174" s="747" t="s">
        <v>62</v>
      </c>
      <c r="E174" s="42" t="s">
        <v>10</v>
      </c>
      <c r="F174" s="43">
        <f t="shared" si="38"/>
        <v>0</v>
      </c>
      <c r="G174" s="210">
        <f>SUM(G175:G178)</f>
        <v>0</v>
      </c>
      <c r="H174" s="134">
        <f>SUM(H175:H178)</f>
        <v>0</v>
      </c>
      <c r="I174" s="102">
        <f>SUM(I175:I178)</f>
        <v>0</v>
      </c>
      <c r="J174" s="160"/>
      <c r="K174" s="160"/>
      <c r="L174" s="160"/>
      <c r="M174" s="160"/>
      <c r="N174" s="661" t="s">
        <v>31</v>
      </c>
      <c r="O174" s="661"/>
      <c r="P174" s="624" t="s">
        <v>24</v>
      </c>
    </row>
    <row r="175" spans="1:16" s="199" customFormat="1" ht="16.5" hidden="1" customHeight="1" x14ac:dyDescent="0.3">
      <c r="A175" s="748"/>
      <c r="B175" s="750"/>
      <c r="C175" s="748"/>
      <c r="D175" s="748"/>
      <c r="E175" s="42" t="s">
        <v>1</v>
      </c>
      <c r="F175" s="43">
        <f t="shared" si="38"/>
        <v>0</v>
      </c>
      <c r="G175" s="210">
        <v>0</v>
      </c>
      <c r="H175" s="134">
        <v>0</v>
      </c>
      <c r="I175" s="102">
        <v>0</v>
      </c>
      <c r="J175" s="161"/>
      <c r="K175" s="161"/>
      <c r="L175" s="161"/>
      <c r="M175" s="161"/>
      <c r="N175" s="662"/>
      <c r="O175" s="662"/>
      <c r="P175" s="625"/>
    </row>
    <row r="176" spans="1:16" s="199" customFormat="1" ht="16.5" hidden="1" customHeight="1" x14ac:dyDescent="0.3">
      <c r="A176" s="748"/>
      <c r="B176" s="750"/>
      <c r="C176" s="748"/>
      <c r="D176" s="748"/>
      <c r="E176" s="42" t="s">
        <v>2</v>
      </c>
      <c r="F176" s="43">
        <f t="shared" si="38"/>
        <v>0</v>
      </c>
      <c r="G176" s="210">
        <v>0</v>
      </c>
      <c r="H176" s="134">
        <v>0</v>
      </c>
      <c r="I176" s="102">
        <v>0</v>
      </c>
      <c r="J176" s="161"/>
      <c r="K176" s="161"/>
      <c r="L176" s="161"/>
      <c r="M176" s="161"/>
      <c r="N176" s="662"/>
      <c r="O176" s="662"/>
      <c r="P176" s="625"/>
    </row>
    <row r="177" spans="1:16" s="199" customFormat="1" ht="16.5" hidden="1" customHeight="1" x14ac:dyDescent="0.3">
      <c r="A177" s="748"/>
      <c r="B177" s="750"/>
      <c r="C177" s="748"/>
      <c r="D177" s="748"/>
      <c r="E177" s="42" t="s">
        <v>3</v>
      </c>
      <c r="F177" s="43">
        <f t="shared" si="38"/>
        <v>0</v>
      </c>
      <c r="G177" s="210">
        <v>0</v>
      </c>
      <c r="H177" s="134">
        <v>0</v>
      </c>
      <c r="I177" s="102">
        <v>0</v>
      </c>
      <c r="J177" s="161"/>
      <c r="K177" s="161"/>
      <c r="L177" s="161"/>
      <c r="M177" s="161"/>
      <c r="N177" s="662"/>
      <c r="O177" s="662"/>
      <c r="P177" s="625"/>
    </row>
    <row r="178" spans="1:16" s="199" customFormat="1" ht="16.5" hidden="1" customHeight="1" x14ac:dyDescent="0.3">
      <c r="A178" s="749"/>
      <c r="B178" s="713"/>
      <c r="C178" s="749"/>
      <c r="D178" s="749"/>
      <c r="E178" s="42" t="s">
        <v>5</v>
      </c>
      <c r="F178" s="43">
        <f t="shared" si="38"/>
        <v>0</v>
      </c>
      <c r="G178" s="210">
        <v>0</v>
      </c>
      <c r="H178" s="134">
        <v>0</v>
      </c>
      <c r="I178" s="102">
        <v>0</v>
      </c>
      <c r="J178" s="113"/>
      <c r="K178" s="113"/>
      <c r="L178" s="113"/>
      <c r="M178" s="113"/>
      <c r="N178" s="663"/>
      <c r="O178" s="663"/>
      <c r="P178" s="626"/>
    </row>
    <row r="179" spans="1:16" s="199" customFormat="1" ht="16.5" customHeight="1" x14ac:dyDescent="0.3">
      <c r="A179" s="747" t="s">
        <v>225</v>
      </c>
      <c r="B179" s="712" t="s">
        <v>240</v>
      </c>
      <c r="C179" s="787" t="s">
        <v>349</v>
      </c>
      <c r="D179" s="225"/>
      <c r="E179" s="42" t="s">
        <v>10</v>
      </c>
      <c r="F179" s="43">
        <f t="shared" si="38"/>
        <v>1482.38</v>
      </c>
      <c r="G179" s="102">
        <f>G182</f>
        <v>572.38</v>
      </c>
      <c r="H179" s="89">
        <f>H182</f>
        <v>455</v>
      </c>
      <c r="I179" s="102">
        <f>I182</f>
        <v>455</v>
      </c>
      <c r="J179" s="160">
        <v>0</v>
      </c>
      <c r="K179" s="160">
        <f>K182</f>
        <v>0</v>
      </c>
      <c r="L179" s="160">
        <f>L182</f>
        <v>0</v>
      </c>
      <c r="M179" s="160">
        <f>M182</f>
        <v>0</v>
      </c>
      <c r="N179" s="790" t="s">
        <v>348</v>
      </c>
      <c r="O179" s="751" t="s">
        <v>215</v>
      </c>
      <c r="P179" s="624" t="s">
        <v>148</v>
      </c>
    </row>
    <row r="180" spans="1:16" s="199" customFormat="1" ht="16.5" customHeight="1" x14ac:dyDescent="0.3">
      <c r="A180" s="748"/>
      <c r="B180" s="750"/>
      <c r="C180" s="788"/>
      <c r="D180" s="226"/>
      <c r="E180" s="42" t="s">
        <v>1</v>
      </c>
      <c r="F180" s="43">
        <f t="shared" si="38"/>
        <v>0</v>
      </c>
      <c r="G180" s="102">
        <v>0</v>
      </c>
      <c r="H180" s="89">
        <v>0</v>
      </c>
      <c r="I180" s="102">
        <v>0</v>
      </c>
      <c r="J180" s="160">
        <v>0</v>
      </c>
      <c r="K180" s="160">
        <v>0</v>
      </c>
      <c r="L180" s="160">
        <v>0</v>
      </c>
      <c r="M180" s="160">
        <v>0</v>
      </c>
      <c r="N180" s="791"/>
      <c r="O180" s="752"/>
      <c r="P180" s="625"/>
    </row>
    <row r="181" spans="1:16" s="199" customFormat="1" ht="16.5" customHeight="1" x14ac:dyDescent="0.3">
      <c r="A181" s="748"/>
      <c r="B181" s="750"/>
      <c r="C181" s="788"/>
      <c r="D181" s="226"/>
      <c r="E181" s="42" t="s">
        <v>2</v>
      </c>
      <c r="F181" s="43">
        <f t="shared" si="38"/>
        <v>0</v>
      </c>
      <c r="G181" s="102">
        <v>0</v>
      </c>
      <c r="H181" s="89">
        <v>0</v>
      </c>
      <c r="I181" s="102">
        <v>0</v>
      </c>
      <c r="J181" s="160">
        <v>0</v>
      </c>
      <c r="K181" s="160">
        <v>0</v>
      </c>
      <c r="L181" s="160">
        <v>0</v>
      </c>
      <c r="M181" s="160">
        <v>0</v>
      </c>
      <c r="N181" s="791"/>
      <c r="O181" s="752"/>
      <c r="P181" s="625"/>
    </row>
    <row r="182" spans="1:16" s="199" customFormat="1" ht="21" customHeight="1" x14ac:dyDescent="0.3">
      <c r="A182" s="748"/>
      <c r="B182" s="750"/>
      <c r="C182" s="788"/>
      <c r="D182" s="226"/>
      <c r="E182" s="42" t="s">
        <v>3</v>
      </c>
      <c r="F182" s="43">
        <f t="shared" si="38"/>
        <v>1482.38</v>
      </c>
      <c r="G182" s="102">
        <f>+G184+G189</f>
        <v>572.38</v>
      </c>
      <c r="H182" s="89">
        <f>SUM(H187+H197)</f>
        <v>455</v>
      </c>
      <c r="I182" s="102">
        <f>SUM(I187+I197)</f>
        <v>455</v>
      </c>
      <c r="J182" s="160">
        <v>0</v>
      </c>
      <c r="K182" s="160">
        <f>SUM(K187+K192+K197)</f>
        <v>0</v>
      </c>
      <c r="L182" s="160">
        <v>0</v>
      </c>
      <c r="M182" s="160">
        <v>0</v>
      </c>
      <c r="N182" s="791"/>
      <c r="O182" s="752"/>
      <c r="P182" s="625"/>
    </row>
    <row r="183" spans="1:16" s="199" customFormat="1" ht="21.75" customHeight="1" x14ac:dyDescent="0.3">
      <c r="A183" s="749"/>
      <c r="B183" s="713"/>
      <c r="C183" s="789"/>
      <c r="D183" s="227"/>
      <c r="E183" s="42" t="s">
        <v>5</v>
      </c>
      <c r="F183" s="43">
        <f t="shared" si="38"/>
        <v>0</v>
      </c>
      <c r="G183" s="102">
        <v>0</v>
      </c>
      <c r="H183" s="89">
        <v>0</v>
      </c>
      <c r="I183" s="102">
        <v>0</v>
      </c>
      <c r="J183" s="160">
        <v>0</v>
      </c>
      <c r="K183" s="160">
        <v>0</v>
      </c>
      <c r="L183" s="160">
        <v>0</v>
      </c>
      <c r="M183" s="160">
        <v>0</v>
      </c>
      <c r="N183" s="792"/>
      <c r="O183" s="753"/>
      <c r="P183" s="626"/>
    </row>
    <row r="184" spans="1:16" s="199" customFormat="1" ht="16.5" customHeight="1" x14ac:dyDescent="0.3">
      <c r="A184" s="747" t="s">
        <v>226</v>
      </c>
      <c r="B184" s="712" t="s">
        <v>219</v>
      </c>
      <c r="C184" s="787" t="s">
        <v>344</v>
      </c>
      <c r="D184" s="225"/>
      <c r="E184" s="42" t="s">
        <v>10</v>
      </c>
      <c r="F184" s="43">
        <f t="shared" si="38"/>
        <v>842.81</v>
      </c>
      <c r="G184" s="102">
        <f>G187</f>
        <v>232.81</v>
      </c>
      <c r="H184" s="89">
        <v>305</v>
      </c>
      <c r="I184" s="102">
        <v>305</v>
      </c>
      <c r="J184" s="102">
        <v>0</v>
      </c>
      <c r="K184" s="102">
        <v>0</v>
      </c>
      <c r="L184" s="102">
        <v>0</v>
      </c>
      <c r="M184" s="102">
        <v>0</v>
      </c>
      <c r="N184" s="790" t="s">
        <v>347</v>
      </c>
      <c r="O184" s="751" t="s">
        <v>215</v>
      </c>
      <c r="P184" s="624" t="s">
        <v>24</v>
      </c>
    </row>
    <row r="185" spans="1:16" s="199" customFormat="1" ht="16.5" customHeight="1" x14ac:dyDescent="0.3">
      <c r="A185" s="748"/>
      <c r="B185" s="750"/>
      <c r="C185" s="788"/>
      <c r="D185" s="226"/>
      <c r="E185" s="42" t="s">
        <v>1</v>
      </c>
      <c r="F185" s="43">
        <f t="shared" si="38"/>
        <v>0</v>
      </c>
      <c r="G185" s="102">
        <v>0</v>
      </c>
      <c r="H185" s="89">
        <v>0</v>
      </c>
      <c r="I185" s="102">
        <v>0</v>
      </c>
      <c r="J185" s="102">
        <v>0</v>
      </c>
      <c r="K185" s="102">
        <v>0</v>
      </c>
      <c r="L185" s="102">
        <v>0</v>
      </c>
      <c r="M185" s="102">
        <v>0</v>
      </c>
      <c r="N185" s="791"/>
      <c r="O185" s="752"/>
      <c r="P185" s="625"/>
    </row>
    <row r="186" spans="1:16" s="199" customFormat="1" ht="16.5" customHeight="1" x14ac:dyDescent="0.3">
      <c r="A186" s="748"/>
      <c r="B186" s="750"/>
      <c r="C186" s="788"/>
      <c r="D186" s="226"/>
      <c r="E186" s="42" t="s">
        <v>2</v>
      </c>
      <c r="F186" s="43">
        <f t="shared" si="38"/>
        <v>0</v>
      </c>
      <c r="G186" s="102">
        <v>0</v>
      </c>
      <c r="H186" s="89">
        <v>0</v>
      </c>
      <c r="I186" s="102">
        <v>0</v>
      </c>
      <c r="J186" s="102">
        <v>0</v>
      </c>
      <c r="K186" s="102">
        <v>0</v>
      </c>
      <c r="L186" s="102">
        <v>0</v>
      </c>
      <c r="M186" s="102">
        <v>0</v>
      </c>
      <c r="N186" s="791"/>
      <c r="O186" s="752"/>
      <c r="P186" s="625"/>
    </row>
    <row r="187" spans="1:16" s="199" customFormat="1" ht="21" customHeight="1" x14ac:dyDescent="0.3">
      <c r="A187" s="748"/>
      <c r="B187" s="750"/>
      <c r="C187" s="788"/>
      <c r="D187" s="226"/>
      <c r="E187" s="42" t="s">
        <v>3</v>
      </c>
      <c r="F187" s="43">
        <f t="shared" si="38"/>
        <v>842.81</v>
      </c>
      <c r="G187" s="102">
        <v>232.81</v>
      </c>
      <c r="H187" s="89">
        <v>305</v>
      </c>
      <c r="I187" s="102">
        <v>305</v>
      </c>
      <c r="J187" s="102">
        <v>0</v>
      </c>
      <c r="K187" s="102">
        <v>0</v>
      </c>
      <c r="L187" s="102">
        <v>0</v>
      </c>
      <c r="M187" s="102">
        <v>0</v>
      </c>
      <c r="N187" s="791"/>
      <c r="O187" s="752"/>
      <c r="P187" s="625"/>
    </row>
    <row r="188" spans="1:16" s="199" customFormat="1" ht="61.5" customHeight="1" x14ac:dyDescent="0.3">
      <c r="A188" s="749"/>
      <c r="B188" s="713"/>
      <c r="C188" s="789"/>
      <c r="D188" s="227"/>
      <c r="E188" s="42" t="s">
        <v>5</v>
      </c>
      <c r="F188" s="43">
        <f t="shared" si="38"/>
        <v>0</v>
      </c>
      <c r="G188" s="102">
        <v>0</v>
      </c>
      <c r="H188" s="89">
        <v>0</v>
      </c>
      <c r="I188" s="102">
        <v>0</v>
      </c>
      <c r="J188" s="102">
        <v>0</v>
      </c>
      <c r="K188" s="102">
        <v>0</v>
      </c>
      <c r="L188" s="102">
        <v>0</v>
      </c>
      <c r="M188" s="102">
        <v>0</v>
      </c>
      <c r="N188" s="792"/>
      <c r="O188" s="752"/>
      <c r="P188" s="626"/>
    </row>
    <row r="189" spans="1:16" s="199" customFormat="1" ht="16.5" customHeight="1" x14ac:dyDescent="0.3">
      <c r="A189" s="747" t="s">
        <v>227</v>
      </c>
      <c r="B189" s="772" t="s">
        <v>216</v>
      </c>
      <c r="C189" s="787" t="s">
        <v>345</v>
      </c>
      <c r="D189" s="225"/>
      <c r="E189" s="42" t="s">
        <v>10</v>
      </c>
      <c r="F189" s="43">
        <f t="shared" si="38"/>
        <v>339.57</v>
      </c>
      <c r="G189" s="102">
        <f>G192</f>
        <v>339.57</v>
      </c>
      <c r="H189" s="89">
        <v>0</v>
      </c>
      <c r="I189" s="102">
        <v>0</v>
      </c>
      <c r="J189" s="102">
        <v>0</v>
      </c>
      <c r="K189" s="102">
        <v>0</v>
      </c>
      <c r="L189" s="102">
        <v>0</v>
      </c>
      <c r="M189" s="102">
        <v>0</v>
      </c>
      <c r="N189" s="790" t="s">
        <v>348</v>
      </c>
      <c r="O189" s="751" t="s">
        <v>215</v>
      </c>
      <c r="P189" s="624" t="s">
        <v>24</v>
      </c>
    </row>
    <row r="190" spans="1:16" s="199" customFormat="1" ht="16.5" customHeight="1" x14ac:dyDescent="0.3">
      <c r="A190" s="748"/>
      <c r="B190" s="773"/>
      <c r="C190" s="788"/>
      <c r="D190" s="226"/>
      <c r="E190" s="42" t="s">
        <v>1</v>
      </c>
      <c r="F190" s="43">
        <f t="shared" si="38"/>
        <v>0</v>
      </c>
      <c r="G190" s="102">
        <v>0</v>
      </c>
      <c r="H190" s="89">
        <v>0</v>
      </c>
      <c r="I190" s="102">
        <v>0</v>
      </c>
      <c r="J190" s="102">
        <v>0</v>
      </c>
      <c r="K190" s="102">
        <v>0</v>
      </c>
      <c r="L190" s="102">
        <v>0</v>
      </c>
      <c r="M190" s="102">
        <v>0</v>
      </c>
      <c r="N190" s="791"/>
      <c r="O190" s="752"/>
      <c r="P190" s="625"/>
    </row>
    <row r="191" spans="1:16" s="199" customFormat="1" ht="16.5" customHeight="1" x14ac:dyDescent="0.3">
      <c r="A191" s="748"/>
      <c r="B191" s="773"/>
      <c r="C191" s="788"/>
      <c r="D191" s="226"/>
      <c r="E191" s="42" t="s">
        <v>2</v>
      </c>
      <c r="F191" s="43">
        <f t="shared" si="38"/>
        <v>0</v>
      </c>
      <c r="G191" s="102">
        <v>0</v>
      </c>
      <c r="H191" s="89">
        <v>0</v>
      </c>
      <c r="I191" s="102">
        <v>0</v>
      </c>
      <c r="J191" s="102">
        <v>0</v>
      </c>
      <c r="K191" s="102">
        <v>0</v>
      </c>
      <c r="L191" s="102">
        <v>0</v>
      </c>
      <c r="M191" s="102">
        <v>0</v>
      </c>
      <c r="N191" s="791"/>
      <c r="O191" s="752"/>
      <c r="P191" s="625"/>
    </row>
    <row r="192" spans="1:16" s="199" customFormat="1" ht="21" customHeight="1" x14ac:dyDescent="0.3">
      <c r="A192" s="748"/>
      <c r="B192" s="773"/>
      <c r="C192" s="788"/>
      <c r="D192" s="226"/>
      <c r="E192" s="42" t="s">
        <v>3</v>
      </c>
      <c r="F192" s="43">
        <f t="shared" si="38"/>
        <v>339.57</v>
      </c>
      <c r="G192" s="102">
        <v>339.57</v>
      </c>
      <c r="H192" s="89">
        <v>0</v>
      </c>
      <c r="I192" s="102">
        <v>0</v>
      </c>
      <c r="J192" s="102">
        <v>0</v>
      </c>
      <c r="K192" s="102">
        <v>0</v>
      </c>
      <c r="L192" s="102">
        <v>0</v>
      </c>
      <c r="M192" s="102">
        <v>0</v>
      </c>
      <c r="N192" s="791"/>
      <c r="O192" s="752"/>
      <c r="P192" s="625"/>
    </row>
    <row r="193" spans="1:16" s="199" customFormat="1" ht="44.25" customHeight="1" x14ac:dyDescent="0.3">
      <c r="A193" s="749"/>
      <c r="B193" s="774"/>
      <c r="C193" s="789"/>
      <c r="D193" s="227"/>
      <c r="E193" s="42" t="s">
        <v>5</v>
      </c>
      <c r="F193" s="43">
        <f t="shared" si="38"/>
        <v>0</v>
      </c>
      <c r="G193" s="102">
        <v>0</v>
      </c>
      <c r="H193" s="89">
        <v>0</v>
      </c>
      <c r="I193" s="102">
        <v>0</v>
      </c>
      <c r="J193" s="102">
        <v>0</v>
      </c>
      <c r="K193" s="102">
        <v>0</v>
      </c>
      <c r="L193" s="102">
        <v>0</v>
      </c>
      <c r="M193" s="102">
        <v>0</v>
      </c>
      <c r="N193" s="792"/>
      <c r="O193" s="752"/>
      <c r="P193" s="626"/>
    </row>
    <row r="194" spans="1:16" s="199" customFormat="1" ht="16.5" customHeight="1" x14ac:dyDescent="0.3">
      <c r="A194" s="747" t="s">
        <v>273</v>
      </c>
      <c r="B194" s="712" t="s">
        <v>291</v>
      </c>
      <c r="C194" s="787" t="s">
        <v>346</v>
      </c>
      <c r="D194" s="226"/>
      <c r="E194" s="42" t="s">
        <v>10</v>
      </c>
      <c r="F194" s="43">
        <f t="shared" si="38"/>
        <v>300</v>
      </c>
      <c r="G194" s="102">
        <f t="shared" ref="G194:M194" si="45">G195+G196+G197+G198</f>
        <v>0</v>
      </c>
      <c r="H194" s="89">
        <f t="shared" si="45"/>
        <v>150</v>
      </c>
      <c r="I194" s="102">
        <f t="shared" si="45"/>
        <v>150</v>
      </c>
      <c r="J194" s="102">
        <f t="shared" si="45"/>
        <v>0</v>
      </c>
      <c r="K194" s="102">
        <f t="shared" si="45"/>
        <v>0</v>
      </c>
      <c r="L194" s="102">
        <f t="shared" si="45"/>
        <v>0</v>
      </c>
      <c r="M194" s="102">
        <f t="shared" si="45"/>
        <v>0</v>
      </c>
      <c r="N194" s="224"/>
      <c r="O194" s="245"/>
      <c r="P194" s="247"/>
    </row>
    <row r="195" spans="1:16" s="199" customFormat="1" ht="16.5" customHeight="1" x14ac:dyDescent="0.3">
      <c r="A195" s="748"/>
      <c r="B195" s="750"/>
      <c r="C195" s="788"/>
      <c r="D195" s="226"/>
      <c r="E195" s="42" t="s">
        <v>1</v>
      </c>
      <c r="F195" s="43">
        <f t="shared" si="38"/>
        <v>0</v>
      </c>
      <c r="G195" s="102">
        <v>0</v>
      </c>
      <c r="H195" s="89">
        <v>0</v>
      </c>
      <c r="I195" s="102">
        <v>0</v>
      </c>
      <c r="J195" s="102">
        <v>0</v>
      </c>
      <c r="K195" s="102">
        <v>0</v>
      </c>
      <c r="L195" s="102">
        <v>0</v>
      </c>
      <c r="M195" s="102">
        <v>0</v>
      </c>
      <c r="N195" s="224"/>
      <c r="O195" s="245"/>
      <c r="P195" s="247"/>
    </row>
    <row r="196" spans="1:16" s="199" customFormat="1" ht="16.5" customHeight="1" x14ac:dyDescent="0.3">
      <c r="A196" s="748"/>
      <c r="B196" s="750"/>
      <c r="C196" s="788"/>
      <c r="D196" s="226"/>
      <c r="E196" s="42" t="s">
        <v>2</v>
      </c>
      <c r="F196" s="43">
        <f t="shared" si="38"/>
        <v>0</v>
      </c>
      <c r="G196" s="102">
        <v>0</v>
      </c>
      <c r="H196" s="89">
        <v>0</v>
      </c>
      <c r="I196" s="102">
        <v>0</v>
      </c>
      <c r="J196" s="102">
        <v>0</v>
      </c>
      <c r="K196" s="102">
        <v>0</v>
      </c>
      <c r="L196" s="102">
        <v>0</v>
      </c>
      <c r="M196" s="102">
        <v>0</v>
      </c>
      <c r="N196" s="224"/>
      <c r="O196" s="245"/>
      <c r="P196" s="247"/>
    </row>
    <row r="197" spans="1:16" s="199" customFormat="1" ht="16.5" customHeight="1" x14ac:dyDescent="0.3">
      <c r="A197" s="748"/>
      <c r="B197" s="750"/>
      <c r="C197" s="788"/>
      <c r="D197" s="226"/>
      <c r="E197" s="42" t="s">
        <v>3</v>
      </c>
      <c r="F197" s="43">
        <f t="shared" si="38"/>
        <v>300</v>
      </c>
      <c r="G197" s="102">
        <v>0</v>
      </c>
      <c r="H197" s="89">
        <v>150</v>
      </c>
      <c r="I197" s="102">
        <v>150</v>
      </c>
      <c r="J197" s="102">
        <v>0</v>
      </c>
      <c r="K197" s="102">
        <v>0</v>
      </c>
      <c r="L197" s="102">
        <v>0</v>
      </c>
      <c r="M197" s="102">
        <v>0</v>
      </c>
      <c r="N197" s="224"/>
      <c r="O197" s="245"/>
      <c r="P197" s="247"/>
    </row>
    <row r="198" spans="1:16" s="199" customFormat="1" ht="16.5" customHeight="1" x14ac:dyDescent="0.3">
      <c r="A198" s="749"/>
      <c r="B198" s="713"/>
      <c r="C198" s="789"/>
      <c r="D198" s="226"/>
      <c r="E198" s="42" t="s">
        <v>5</v>
      </c>
      <c r="F198" s="43">
        <f t="shared" si="38"/>
        <v>0</v>
      </c>
      <c r="G198" s="102">
        <v>0</v>
      </c>
      <c r="H198" s="89">
        <v>0</v>
      </c>
      <c r="I198" s="102">
        <v>0</v>
      </c>
      <c r="J198" s="102">
        <v>0</v>
      </c>
      <c r="K198" s="102">
        <v>0</v>
      </c>
      <c r="L198" s="102">
        <v>0</v>
      </c>
      <c r="M198" s="102">
        <v>0</v>
      </c>
      <c r="N198" s="224"/>
      <c r="O198" s="245"/>
      <c r="P198" s="247"/>
    </row>
    <row r="199" spans="1:16" s="199" customFormat="1" ht="16.5" customHeight="1" x14ac:dyDescent="0.3">
      <c r="A199" s="747" t="s">
        <v>228</v>
      </c>
      <c r="B199" s="712" t="s">
        <v>181</v>
      </c>
      <c r="C199" s="747" t="s">
        <v>220</v>
      </c>
      <c r="D199" s="226"/>
      <c r="E199" s="42" t="s">
        <v>10</v>
      </c>
      <c r="F199" s="43">
        <f t="shared" si="38"/>
        <v>0</v>
      </c>
      <c r="G199" s="102">
        <v>0</v>
      </c>
      <c r="H199" s="89">
        <f t="shared" ref="H199" si="46">H202</f>
        <v>0</v>
      </c>
      <c r="I199" s="102">
        <f t="shared" ref="I199:M199" si="47">I202</f>
        <v>0</v>
      </c>
      <c r="J199" s="102">
        <f t="shared" si="47"/>
        <v>0</v>
      </c>
      <c r="K199" s="102">
        <f t="shared" si="47"/>
        <v>0</v>
      </c>
      <c r="L199" s="102">
        <f t="shared" si="47"/>
        <v>0</v>
      </c>
      <c r="M199" s="102">
        <f t="shared" si="47"/>
        <v>0</v>
      </c>
      <c r="N199" s="661" t="s">
        <v>31</v>
      </c>
      <c r="O199" s="751" t="s">
        <v>215</v>
      </c>
      <c r="P199" s="754" t="s">
        <v>217</v>
      </c>
    </row>
    <row r="200" spans="1:16" s="199" customFormat="1" ht="16.5" customHeight="1" x14ac:dyDescent="0.3">
      <c r="A200" s="748"/>
      <c r="B200" s="750"/>
      <c r="C200" s="748"/>
      <c r="D200" s="226"/>
      <c r="E200" s="42" t="s">
        <v>1</v>
      </c>
      <c r="F200" s="43">
        <f t="shared" si="38"/>
        <v>0</v>
      </c>
      <c r="G200" s="102">
        <v>0</v>
      </c>
      <c r="H200" s="89">
        <v>0</v>
      </c>
      <c r="I200" s="102">
        <v>0</v>
      </c>
      <c r="J200" s="102">
        <v>0</v>
      </c>
      <c r="K200" s="102">
        <v>0</v>
      </c>
      <c r="L200" s="102">
        <v>0</v>
      </c>
      <c r="M200" s="102">
        <v>0</v>
      </c>
      <c r="N200" s="662"/>
      <c r="O200" s="752"/>
      <c r="P200" s="755"/>
    </row>
    <row r="201" spans="1:16" s="199" customFormat="1" ht="16.5" customHeight="1" x14ac:dyDescent="0.3">
      <c r="A201" s="748"/>
      <c r="B201" s="750"/>
      <c r="C201" s="748"/>
      <c r="D201" s="226"/>
      <c r="E201" s="42" t="s">
        <v>2</v>
      </c>
      <c r="F201" s="43">
        <f t="shared" si="38"/>
        <v>0</v>
      </c>
      <c r="G201" s="102">
        <v>0</v>
      </c>
      <c r="H201" s="89">
        <v>0</v>
      </c>
      <c r="I201" s="102">
        <v>0</v>
      </c>
      <c r="J201" s="102">
        <v>0</v>
      </c>
      <c r="K201" s="102">
        <v>0</v>
      </c>
      <c r="L201" s="102">
        <v>0</v>
      </c>
      <c r="M201" s="102">
        <v>0</v>
      </c>
      <c r="N201" s="662"/>
      <c r="O201" s="752"/>
      <c r="P201" s="755"/>
    </row>
    <row r="202" spans="1:16" s="199" customFormat="1" ht="16.5" customHeight="1" x14ac:dyDescent="0.3">
      <c r="A202" s="748"/>
      <c r="B202" s="750"/>
      <c r="C202" s="748"/>
      <c r="D202" s="226"/>
      <c r="E202" s="42" t="s">
        <v>3</v>
      </c>
      <c r="F202" s="43">
        <f t="shared" si="38"/>
        <v>0</v>
      </c>
      <c r="G202" s="102">
        <v>0</v>
      </c>
      <c r="H202" s="89">
        <v>0</v>
      </c>
      <c r="I202" s="102">
        <v>0</v>
      </c>
      <c r="J202" s="102">
        <v>0</v>
      </c>
      <c r="K202" s="102">
        <v>0</v>
      </c>
      <c r="L202" s="102">
        <v>0</v>
      </c>
      <c r="M202" s="102">
        <v>0</v>
      </c>
      <c r="N202" s="662"/>
      <c r="O202" s="752"/>
      <c r="P202" s="755"/>
    </row>
    <row r="203" spans="1:16" s="199" customFormat="1" ht="18.600000000000001" customHeight="1" x14ac:dyDescent="0.3">
      <c r="A203" s="749"/>
      <c r="B203" s="713"/>
      <c r="C203" s="749"/>
      <c r="D203" s="226"/>
      <c r="E203" s="42" t="s">
        <v>5</v>
      </c>
      <c r="F203" s="43">
        <f t="shared" si="38"/>
        <v>0</v>
      </c>
      <c r="G203" s="102">
        <v>0</v>
      </c>
      <c r="H203" s="89">
        <v>0</v>
      </c>
      <c r="I203" s="102">
        <v>0</v>
      </c>
      <c r="J203" s="102">
        <v>0</v>
      </c>
      <c r="K203" s="102">
        <v>0</v>
      </c>
      <c r="L203" s="102">
        <v>0</v>
      </c>
      <c r="M203" s="102">
        <v>0</v>
      </c>
      <c r="N203" s="663"/>
      <c r="O203" s="752"/>
      <c r="P203" s="755"/>
    </row>
    <row r="204" spans="1:16" s="213" customFormat="1" ht="24.75" customHeight="1" x14ac:dyDescent="0.3">
      <c r="A204" s="748" t="s">
        <v>275</v>
      </c>
      <c r="B204" s="784" t="s">
        <v>276</v>
      </c>
      <c r="C204" s="747" t="s">
        <v>277</v>
      </c>
      <c r="D204" s="260"/>
      <c r="E204" s="42" t="s">
        <v>10</v>
      </c>
      <c r="F204" s="43">
        <f t="shared" si="38"/>
        <v>2218.5119</v>
      </c>
      <c r="G204" s="102">
        <f t="shared" ref="G204:L204" si="48">SUM(G205:G208)</f>
        <v>0</v>
      </c>
      <c r="H204" s="89">
        <f t="shared" si="48"/>
        <v>132.95595</v>
      </c>
      <c r="I204" s="102">
        <f t="shared" si="48"/>
        <v>2085.5559499999999</v>
      </c>
      <c r="J204" s="102">
        <f t="shared" si="48"/>
        <v>0</v>
      </c>
      <c r="K204" s="102">
        <f t="shared" si="48"/>
        <v>0</v>
      </c>
      <c r="L204" s="102">
        <f t="shared" si="48"/>
        <v>0</v>
      </c>
      <c r="M204" s="102">
        <f t="shared" ref="M204" si="49">SUM(M205:M208)</f>
        <v>0</v>
      </c>
      <c r="N204" s="661" t="s">
        <v>290</v>
      </c>
      <c r="O204" s="264"/>
      <c r="P204" s="755"/>
    </row>
    <row r="205" spans="1:16" s="199" customFormat="1" ht="24.75" customHeight="1" x14ac:dyDescent="0.3">
      <c r="A205" s="748"/>
      <c r="B205" s="785"/>
      <c r="C205" s="748"/>
      <c r="D205" s="226"/>
      <c r="E205" s="42" t="s">
        <v>1</v>
      </c>
      <c r="F205" s="43">
        <f t="shared" si="38"/>
        <v>0</v>
      </c>
      <c r="G205" s="102">
        <f t="shared" ref="G205:M208" si="50">+G210</f>
        <v>0</v>
      </c>
      <c r="H205" s="89">
        <f t="shared" si="50"/>
        <v>0</v>
      </c>
      <c r="I205" s="102">
        <f t="shared" si="50"/>
        <v>0</v>
      </c>
      <c r="J205" s="102">
        <f t="shared" si="50"/>
        <v>0</v>
      </c>
      <c r="K205" s="102">
        <f t="shared" si="50"/>
        <v>0</v>
      </c>
      <c r="L205" s="102">
        <f t="shared" si="50"/>
        <v>0</v>
      </c>
      <c r="M205" s="102">
        <f t="shared" si="50"/>
        <v>0</v>
      </c>
      <c r="N205" s="662"/>
      <c r="O205" s="245"/>
      <c r="P205" s="755"/>
    </row>
    <row r="206" spans="1:16" s="199" customFormat="1" ht="24.75" customHeight="1" x14ac:dyDescent="0.3">
      <c r="A206" s="748"/>
      <c r="B206" s="785"/>
      <c r="C206" s="748"/>
      <c r="D206" s="226"/>
      <c r="E206" s="42" t="s">
        <v>2</v>
      </c>
      <c r="F206" s="43">
        <f t="shared" si="38"/>
        <v>0</v>
      </c>
      <c r="G206" s="102">
        <f t="shared" si="50"/>
        <v>0</v>
      </c>
      <c r="H206" s="89">
        <f>+H211</f>
        <v>0</v>
      </c>
      <c r="I206" s="102">
        <f t="shared" si="50"/>
        <v>0</v>
      </c>
      <c r="J206" s="102">
        <f t="shared" si="50"/>
        <v>0</v>
      </c>
      <c r="K206" s="102">
        <f t="shared" si="50"/>
        <v>0</v>
      </c>
      <c r="L206" s="102">
        <f t="shared" si="50"/>
        <v>0</v>
      </c>
      <c r="M206" s="102">
        <f t="shared" si="50"/>
        <v>0</v>
      </c>
      <c r="N206" s="662"/>
      <c r="O206" s="245"/>
      <c r="P206" s="755"/>
    </row>
    <row r="207" spans="1:16" s="199" customFormat="1" ht="24.75" customHeight="1" x14ac:dyDescent="0.3">
      <c r="A207" s="748"/>
      <c r="B207" s="785"/>
      <c r="C207" s="748"/>
      <c r="D207" s="226"/>
      <c r="E207" s="42" t="s">
        <v>3</v>
      </c>
      <c r="F207" s="43">
        <f t="shared" si="38"/>
        <v>2218.5119</v>
      </c>
      <c r="G207" s="102">
        <f>G212</f>
        <v>0</v>
      </c>
      <c r="H207" s="89">
        <f>H212</f>
        <v>132.95595</v>
      </c>
      <c r="I207" s="102">
        <f>I212</f>
        <v>2085.5559499999999</v>
      </c>
      <c r="J207" s="102">
        <f t="shared" si="50"/>
        <v>0</v>
      </c>
      <c r="K207" s="102">
        <f>K212</f>
        <v>0</v>
      </c>
      <c r="L207" s="102">
        <f>L212+L217</f>
        <v>0</v>
      </c>
      <c r="M207" s="102">
        <f>M212+M217</f>
        <v>0</v>
      </c>
      <c r="N207" s="662"/>
      <c r="O207" s="245"/>
      <c r="P207" s="755"/>
    </row>
    <row r="208" spans="1:16" s="199" customFormat="1" ht="24.75" customHeight="1" x14ac:dyDescent="0.3">
      <c r="A208" s="749"/>
      <c r="B208" s="786"/>
      <c r="C208" s="749"/>
      <c r="D208" s="226"/>
      <c r="E208" s="42" t="s">
        <v>5</v>
      </c>
      <c r="F208" s="43">
        <f t="shared" si="38"/>
        <v>0</v>
      </c>
      <c r="G208" s="102">
        <f t="shared" si="50"/>
        <v>0</v>
      </c>
      <c r="H208" s="89">
        <f t="shared" si="50"/>
        <v>0</v>
      </c>
      <c r="I208" s="102">
        <f t="shared" si="50"/>
        <v>0</v>
      </c>
      <c r="J208" s="102">
        <f t="shared" si="50"/>
        <v>0</v>
      </c>
      <c r="K208" s="102">
        <f t="shared" si="50"/>
        <v>0</v>
      </c>
      <c r="L208" s="102">
        <f t="shared" si="50"/>
        <v>0</v>
      </c>
      <c r="M208" s="102">
        <f t="shared" si="50"/>
        <v>0</v>
      </c>
      <c r="N208" s="663"/>
      <c r="O208" s="245"/>
      <c r="P208" s="755"/>
    </row>
    <row r="209" spans="1:16" s="213" customFormat="1" ht="24.75" customHeight="1" x14ac:dyDescent="0.3">
      <c r="A209" s="747" t="s">
        <v>294</v>
      </c>
      <c r="B209" s="784" t="s">
        <v>301</v>
      </c>
      <c r="C209" s="747" t="s">
        <v>277</v>
      </c>
      <c r="D209" s="260"/>
      <c r="E209" s="42" t="s">
        <v>10</v>
      </c>
      <c r="F209" s="43">
        <f t="shared" si="38"/>
        <v>2218.5119</v>
      </c>
      <c r="G209" s="102">
        <f t="shared" ref="G209:M209" si="51">SUM(G210:G213)</f>
        <v>0</v>
      </c>
      <c r="H209" s="89">
        <f t="shared" si="51"/>
        <v>132.95595</v>
      </c>
      <c r="I209" s="102">
        <f t="shared" si="51"/>
        <v>2085.5559499999999</v>
      </c>
      <c r="J209" s="160">
        <f t="shared" si="51"/>
        <v>0</v>
      </c>
      <c r="K209" s="160">
        <f t="shared" si="51"/>
        <v>0</v>
      </c>
      <c r="L209" s="160">
        <f t="shared" si="51"/>
        <v>0</v>
      </c>
      <c r="M209" s="160">
        <f t="shared" si="51"/>
        <v>0</v>
      </c>
      <c r="N209" s="661" t="s">
        <v>290</v>
      </c>
      <c r="O209" s="264"/>
      <c r="P209" s="755"/>
    </row>
    <row r="210" spans="1:16" s="199" customFormat="1" ht="24.75" customHeight="1" x14ac:dyDescent="0.3">
      <c r="A210" s="748"/>
      <c r="B210" s="785"/>
      <c r="C210" s="748"/>
      <c r="D210" s="226"/>
      <c r="E210" s="42" t="s">
        <v>1</v>
      </c>
      <c r="F210" s="43">
        <f t="shared" si="38"/>
        <v>0</v>
      </c>
      <c r="G210" s="102">
        <v>0</v>
      </c>
      <c r="H210" s="89">
        <v>0</v>
      </c>
      <c r="I210" s="102">
        <v>0</v>
      </c>
      <c r="J210" s="160">
        <v>0</v>
      </c>
      <c r="K210" s="160">
        <v>0</v>
      </c>
      <c r="L210" s="160">
        <v>0</v>
      </c>
      <c r="M210" s="160">
        <v>0</v>
      </c>
      <c r="N210" s="662"/>
      <c r="O210" s="245"/>
      <c r="P210" s="755"/>
    </row>
    <row r="211" spans="1:16" s="199" customFormat="1" ht="24.75" customHeight="1" x14ac:dyDescent="0.3">
      <c r="A211" s="748"/>
      <c r="B211" s="785"/>
      <c r="C211" s="748"/>
      <c r="D211" s="226"/>
      <c r="E211" s="42" t="s">
        <v>2</v>
      </c>
      <c r="F211" s="43">
        <f t="shared" si="38"/>
        <v>0</v>
      </c>
      <c r="G211" s="102">
        <v>0</v>
      </c>
      <c r="H211" s="89">
        <v>0</v>
      </c>
      <c r="I211" s="102">
        <v>0</v>
      </c>
      <c r="J211" s="160">
        <v>0</v>
      </c>
      <c r="K211" s="160">
        <v>0</v>
      </c>
      <c r="L211" s="160">
        <v>0</v>
      </c>
      <c r="M211" s="160">
        <v>0</v>
      </c>
      <c r="N211" s="662"/>
      <c r="O211" s="245"/>
      <c r="P211" s="755"/>
    </row>
    <row r="212" spans="1:16" s="199" customFormat="1" ht="24.75" customHeight="1" x14ac:dyDescent="0.3">
      <c r="A212" s="748"/>
      <c r="B212" s="785"/>
      <c r="C212" s="748"/>
      <c r="D212" s="226"/>
      <c r="E212" s="42" t="s">
        <v>3</v>
      </c>
      <c r="F212" s="43">
        <f t="shared" si="38"/>
        <v>2218.5119</v>
      </c>
      <c r="G212" s="102">
        <v>0</v>
      </c>
      <c r="H212" s="89">
        <v>132.95595</v>
      </c>
      <c r="I212" s="102">
        <v>2085.5559499999999</v>
      </c>
      <c r="J212" s="160">
        <v>0</v>
      </c>
      <c r="K212" s="160">
        <v>0</v>
      </c>
      <c r="L212" s="160">
        <v>0</v>
      </c>
      <c r="M212" s="160">
        <v>0</v>
      </c>
      <c r="N212" s="662"/>
      <c r="O212" s="245"/>
      <c r="P212" s="755"/>
    </row>
    <row r="213" spans="1:16" s="199" customFormat="1" ht="24.75" customHeight="1" x14ac:dyDescent="0.3">
      <c r="A213" s="749"/>
      <c r="B213" s="786"/>
      <c r="C213" s="749"/>
      <c r="D213" s="226"/>
      <c r="E213" s="42" t="s">
        <v>5</v>
      </c>
      <c r="F213" s="43">
        <f t="shared" ref="F213:F276" si="52">SUM(G213:M213)</f>
        <v>0</v>
      </c>
      <c r="G213" s="102">
        <v>0</v>
      </c>
      <c r="H213" s="89">
        <v>0</v>
      </c>
      <c r="I213" s="102">
        <v>0</v>
      </c>
      <c r="J213" s="160">
        <v>0</v>
      </c>
      <c r="K213" s="160">
        <v>0</v>
      </c>
      <c r="L213" s="160">
        <v>0</v>
      </c>
      <c r="M213" s="160">
        <v>0</v>
      </c>
      <c r="N213" s="663"/>
      <c r="O213" s="245"/>
      <c r="P213" s="755"/>
    </row>
    <row r="214" spans="1:16" s="213" customFormat="1" ht="24.75" customHeight="1" x14ac:dyDescent="0.3">
      <c r="A214" s="747" t="s">
        <v>292</v>
      </c>
      <c r="B214" s="784" t="s">
        <v>303</v>
      </c>
      <c r="C214" s="615" t="s">
        <v>293</v>
      </c>
      <c r="D214" s="260"/>
      <c r="E214" s="42" t="s">
        <v>10</v>
      </c>
      <c r="F214" s="43">
        <f t="shared" si="52"/>
        <v>1001.6851</v>
      </c>
      <c r="G214" s="102">
        <f t="shared" ref="G214:M214" si="53">SUM(G215:G218)</f>
        <v>0</v>
      </c>
      <c r="H214" s="89">
        <v>1001.6851</v>
      </c>
      <c r="I214" s="102">
        <f t="shared" si="53"/>
        <v>0</v>
      </c>
      <c r="J214" s="160">
        <f t="shared" si="53"/>
        <v>0</v>
      </c>
      <c r="K214" s="160">
        <f t="shared" si="53"/>
        <v>0</v>
      </c>
      <c r="L214" s="160">
        <f t="shared" si="53"/>
        <v>0</v>
      </c>
      <c r="M214" s="160">
        <f t="shared" si="53"/>
        <v>0</v>
      </c>
      <c r="N214" s="661" t="s">
        <v>31</v>
      </c>
      <c r="O214" s="264"/>
      <c r="P214" s="755"/>
    </row>
    <row r="215" spans="1:16" s="199" customFormat="1" ht="24.75" customHeight="1" x14ac:dyDescent="0.3">
      <c r="A215" s="748"/>
      <c r="B215" s="785"/>
      <c r="C215" s="616"/>
      <c r="D215" s="226"/>
      <c r="E215" s="42" t="s">
        <v>1</v>
      </c>
      <c r="F215" s="43">
        <f t="shared" si="52"/>
        <v>0</v>
      </c>
      <c r="G215" s="102">
        <v>0</v>
      </c>
      <c r="H215" s="89">
        <v>0</v>
      </c>
      <c r="I215" s="102">
        <v>0</v>
      </c>
      <c r="J215" s="160">
        <v>0</v>
      </c>
      <c r="K215" s="160">
        <v>0</v>
      </c>
      <c r="L215" s="160">
        <v>0</v>
      </c>
      <c r="M215" s="160">
        <v>0</v>
      </c>
      <c r="N215" s="662"/>
      <c r="O215" s="245"/>
      <c r="P215" s="755"/>
    </row>
    <row r="216" spans="1:16" s="199" customFormat="1" ht="24.75" customHeight="1" x14ac:dyDescent="0.3">
      <c r="A216" s="748"/>
      <c r="B216" s="785"/>
      <c r="C216" s="616"/>
      <c r="D216" s="226"/>
      <c r="E216" s="42" t="s">
        <v>2</v>
      </c>
      <c r="F216" s="43">
        <f t="shared" si="52"/>
        <v>0</v>
      </c>
      <c r="G216" s="102">
        <v>0</v>
      </c>
      <c r="H216" s="89">
        <v>0</v>
      </c>
      <c r="I216" s="102">
        <v>0</v>
      </c>
      <c r="J216" s="160">
        <v>0</v>
      </c>
      <c r="K216" s="160">
        <v>0</v>
      </c>
      <c r="L216" s="160">
        <v>0</v>
      </c>
      <c r="M216" s="160">
        <v>0</v>
      </c>
      <c r="N216" s="662"/>
      <c r="O216" s="245"/>
      <c r="P216" s="755"/>
    </row>
    <row r="217" spans="1:16" s="199" customFormat="1" ht="24.75" customHeight="1" x14ac:dyDescent="0.3">
      <c r="A217" s="748"/>
      <c r="B217" s="785"/>
      <c r="C217" s="616"/>
      <c r="D217" s="226"/>
      <c r="E217" s="42" t="s">
        <v>3</v>
      </c>
      <c r="F217" s="43">
        <f t="shared" si="52"/>
        <v>1001.6851</v>
      </c>
      <c r="G217" s="102">
        <v>0</v>
      </c>
      <c r="H217" s="89">
        <v>1001.6851</v>
      </c>
      <c r="I217" s="102">
        <v>0</v>
      </c>
      <c r="J217" s="160">
        <v>0</v>
      </c>
      <c r="K217" s="160">
        <v>0</v>
      </c>
      <c r="L217" s="160">
        <v>0</v>
      </c>
      <c r="M217" s="160">
        <v>0</v>
      </c>
      <c r="N217" s="662"/>
      <c r="O217" s="245"/>
      <c r="P217" s="755"/>
    </row>
    <row r="218" spans="1:16" s="199" customFormat="1" ht="24.75" customHeight="1" x14ac:dyDescent="0.3">
      <c r="A218" s="749"/>
      <c r="B218" s="786"/>
      <c r="C218" s="617"/>
      <c r="D218" s="226"/>
      <c r="E218" s="42" t="s">
        <v>5</v>
      </c>
      <c r="F218" s="43">
        <f t="shared" si="52"/>
        <v>0</v>
      </c>
      <c r="G218" s="102">
        <v>0</v>
      </c>
      <c r="H218" s="89">
        <v>0</v>
      </c>
      <c r="I218" s="102">
        <v>0</v>
      </c>
      <c r="J218" s="160">
        <v>0</v>
      </c>
      <c r="K218" s="160">
        <v>0</v>
      </c>
      <c r="L218" s="160">
        <v>0</v>
      </c>
      <c r="M218" s="160">
        <v>0</v>
      </c>
      <c r="N218" s="663"/>
      <c r="O218" s="245"/>
      <c r="P218" s="756"/>
    </row>
    <row r="219" spans="1:16" s="214" customFormat="1" ht="24.75" customHeight="1" x14ac:dyDescent="0.3">
      <c r="A219" s="775" t="s">
        <v>71</v>
      </c>
      <c r="B219" s="778" t="s">
        <v>95</v>
      </c>
      <c r="C219" s="781" t="s">
        <v>121</v>
      </c>
      <c r="D219" s="233"/>
      <c r="E219" s="87" t="s">
        <v>10</v>
      </c>
      <c r="F219" s="85">
        <f t="shared" si="52"/>
        <v>1492.508</v>
      </c>
      <c r="G219" s="40">
        <f t="shared" ref="G219:M219" si="54">SUM(G220:G223)</f>
        <v>9.3849999999999998</v>
      </c>
      <c r="H219" s="40">
        <f t="shared" si="54"/>
        <v>371.12299999999999</v>
      </c>
      <c r="I219" s="40">
        <f t="shared" si="54"/>
        <v>1112</v>
      </c>
      <c r="J219" s="40">
        <f t="shared" si="54"/>
        <v>0</v>
      </c>
      <c r="K219" s="40">
        <f t="shared" si="54"/>
        <v>0</v>
      </c>
      <c r="L219" s="40">
        <f t="shared" si="54"/>
        <v>0</v>
      </c>
      <c r="M219" s="40">
        <f t="shared" si="54"/>
        <v>0</v>
      </c>
      <c r="N219" s="705"/>
      <c r="O219" s="705"/>
      <c r="P219" s="642"/>
    </row>
    <row r="220" spans="1:16" s="214" customFormat="1" ht="24.75" customHeight="1" x14ac:dyDescent="0.3">
      <c r="A220" s="776"/>
      <c r="B220" s="779"/>
      <c r="C220" s="782"/>
      <c r="D220" s="234"/>
      <c r="E220" s="88" t="s">
        <v>1</v>
      </c>
      <c r="F220" s="85">
        <f t="shared" si="52"/>
        <v>0</v>
      </c>
      <c r="G220" s="40">
        <f t="shared" ref="G220:I221" si="55">G225</f>
        <v>0</v>
      </c>
      <c r="H220" s="40">
        <f t="shared" si="55"/>
        <v>0</v>
      </c>
      <c r="I220" s="40">
        <f t="shared" si="55"/>
        <v>0</v>
      </c>
      <c r="J220" s="40">
        <v>0</v>
      </c>
      <c r="K220" s="40">
        <v>0</v>
      </c>
      <c r="L220" s="40">
        <v>0</v>
      </c>
      <c r="M220" s="40">
        <v>0</v>
      </c>
      <c r="N220" s="706"/>
      <c r="O220" s="706"/>
      <c r="P220" s="643"/>
    </row>
    <row r="221" spans="1:16" s="214" customFormat="1" ht="24.75" customHeight="1" x14ac:dyDescent="0.3">
      <c r="A221" s="776"/>
      <c r="B221" s="779"/>
      <c r="C221" s="782"/>
      <c r="D221" s="234"/>
      <c r="E221" s="88" t="s">
        <v>2</v>
      </c>
      <c r="F221" s="85">
        <f t="shared" si="52"/>
        <v>0</v>
      </c>
      <c r="G221" s="40">
        <f t="shared" si="55"/>
        <v>0</v>
      </c>
      <c r="H221" s="40">
        <f t="shared" si="55"/>
        <v>0</v>
      </c>
      <c r="I221" s="40">
        <f t="shared" si="55"/>
        <v>0</v>
      </c>
      <c r="J221" s="40">
        <v>0</v>
      </c>
      <c r="K221" s="40">
        <v>0</v>
      </c>
      <c r="L221" s="40">
        <v>0</v>
      </c>
      <c r="M221" s="40">
        <v>0</v>
      </c>
      <c r="N221" s="706"/>
      <c r="O221" s="706"/>
      <c r="P221" s="643"/>
    </row>
    <row r="222" spans="1:16" s="214" customFormat="1" ht="24.75" customHeight="1" x14ac:dyDescent="0.3">
      <c r="A222" s="776"/>
      <c r="B222" s="779"/>
      <c r="C222" s="782"/>
      <c r="D222" s="234"/>
      <c r="E222" s="88" t="s">
        <v>3</v>
      </c>
      <c r="F222" s="85">
        <f t="shared" si="52"/>
        <v>1492.508</v>
      </c>
      <c r="G222" s="40">
        <f>G227</f>
        <v>9.3849999999999998</v>
      </c>
      <c r="H222" s="134">
        <v>371.12299999999999</v>
      </c>
      <c r="I222" s="134">
        <f t="shared" ref="I222" si="56">I227</f>
        <v>1112</v>
      </c>
      <c r="J222" s="40">
        <f>SUM(J227+J252)</f>
        <v>0</v>
      </c>
      <c r="K222" s="40">
        <f>SUM(K227+K252)</f>
        <v>0</v>
      </c>
      <c r="L222" s="40">
        <f>SUM(L227+L252)</f>
        <v>0</v>
      </c>
      <c r="M222" s="40">
        <f>SUM(M227+M252)</f>
        <v>0</v>
      </c>
      <c r="N222" s="706"/>
      <c r="O222" s="706"/>
      <c r="P222" s="643"/>
    </row>
    <row r="223" spans="1:16" s="214" customFormat="1" ht="24.75" customHeight="1" x14ac:dyDescent="0.3">
      <c r="A223" s="777"/>
      <c r="B223" s="780"/>
      <c r="C223" s="783"/>
      <c r="D223" s="235"/>
      <c r="E223" s="88" t="s">
        <v>5</v>
      </c>
      <c r="F223" s="85">
        <f t="shared" si="52"/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40">
        <v>0</v>
      </c>
      <c r="M223" s="40">
        <v>0</v>
      </c>
      <c r="N223" s="707"/>
      <c r="O223" s="707"/>
      <c r="P223" s="644"/>
    </row>
    <row r="224" spans="1:16" s="199" customFormat="1" ht="16.5" customHeight="1" x14ac:dyDescent="0.3">
      <c r="A224" s="747" t="s">
        <v>72</v>
      </c>
      <c r="B224" s="772" t="s">
        <v>116</v>
      </c>
      <c r="C224" s="747" t="s">
        <v>129</v>
      </c>
      <c r="D224" s="225"/>
      <c r="E224" s="42" t="s">
        <v>10</v>
      </c>
      <c r="F224" s="43">
        <f t="shared" si="52"/>
        <v>1121.385</v>
      </c>
      <c r="G224" s="102">
        <f t="shared" ref="G224:L224" si="57">SUM(G225:G228)</f>
        <v>9.3849999999999998</v>
      </c>
      <c r="H224" s="102">
        <f t="shared" si="57"/>
        <v>0</v>
      </c>
      <c r="I224" s="102">
        <f t="shared" si="57"/>
        <v>1112</v>
      </c>
      <c r="J224" s="102">
        <f t="shared" si="57"/>
        <v>0</v>
      </c>
      <c r="K224" s="102">
        <f t="shared" si="57"/>
        <v>0</v>
      </c>
      <c r="L224" s="102">
        <f t="shared" si="57"/>
        <v>0</v>
      </c>
      <c r="M224" s="102">
        <f t="shared" ref="M224" si="58">SUM(M225:M228)</f>
        <v>0</v>
      </c>
      <c r="N224" s="661" t="s">
        <v>31</v>
      </c>
      <c r="O224" s="751" t="s">
        <v>149</v>
      </c>
      <c r="P224" s="624" t="s">
        <v>218</v>
      </c>
    </row>
    <row r="225" spans="1:36" s="199" customFormat="1" ht="16.5" customHeight="1" x14ac:dyDescent="0.3">
      <c r="A225" s="748"/>
      <c r="B225" s="773"/>
      <c r="C225" s="748"/>
      <c r="D225" s="226"/>
      <c r="E225" s="42" t="s">
        <v>1</v>
      </c>
      <c r="F225" s="43">
        <f t="shared" si="52"/>
        <v>0</v>
      </c>
      <c r="G225" s="102">
        <v>0</v>
      </c>
      <c r="H225" s="102">
        <v>0</v>
      </c>
      <c r="I225" s="102">
        <v>0</v>
      </c>
      <c r="J225" s="160">
        <v>0</v>
      </c>
      <c r="K225" s="160">
        <v>0</v>
      </c>
      <c r="L225" s="160">
        <v>0</v>
      </c>
      <c r="M225" s="160">
        <v>0</v>
      </c>
      <c r="N225" s="662"/>
      <c r="O225" s="752"/>
      <c r="P225" s="625"/>
    </row>
    <row r="226" spans="1:36" s="199" customFormat="1" ht="16.5" customHeight="1" x14ac:dyDescent="0.3">
      <c r="A226" s="748"/>
      <c r="B226" s="773"/>
      <c r="C226" s="748"/>
      <c r="D226" s="226"/>
      <c r="E226" s="42" t="s">
        <v>2</v>
      </c>
      <c r="F226" s="43">
        <f t="shared" si="52"/>
        <v>0</v>
      </c>
      <c r="G226" s="102">
        <v>0</v>
      </c>
      <c r="H226" s="102">
        <v>0</v>
      </c>
      <c r="I226" s="102">
        <v>0</v>
      </c>
      <c r="J226" s="160">
        <v>0</v>
      </c>
      <c r="K226" s="160">
        <v>0</v>
      </c>
      <c r="L226" s="160">
        <v>0</v>
      </c>
      <c r="M226" s="160">
        <v>0</v>
      </c>
      <c r="N226" s="662"/>
      <c r="O226" s="752"/>
      <c r="P226" s="625"/>
    </row>
    <row r="227" spans="1:36" s="199" customFormat="1" ht="16.5" customHeight="1" x14ac:dyDescent="0.3">
      <c r="A227" s="748"/>
      <c r="B227" s="773"/>
      <c r="C227" s="748"/>
      <c r="D227" s="226"/>
      <c r="E227" s="42" t="s">
        <v>3</v>
      </c>
      <c r="F227" s="43">
        <f t="shared" si="52"/>
        <v>1121.385</v>
      </c>
      <c r="G227" s="102">
        <f>G234</f>
        <v>9.3849999999999998</v>
      </c>
      <c r="H227" s="134">
        <v>0</v>
      </c>
      <c r="I227" s="102">
        <v>1112</v>
      </c>
      <c r="J227" s="102">
        <f>J232+J237+J252</f>
        <v>0</v>
      </c>
      <c r="K227" s="102">
        <v>0</v>
      </c>
      <c r="L227" s="102">
        <v>0</v>
      </c>
      <c r="M227" s="102">
        <v>0</v>
      </c>
      <c r="N227" s="662"/>
      <c r="O227" s="752"/>
      <c r="P227" s="625"/>
    </row>
    <row r="228" spans="1:36" s="199" customFormat="1" ht="16.5" customHeight="1" x14ac:dyDescent="0.3">
      <c r="A228" s="749"/>
      <c r="B228" s="774"/>
      <c r="C228" s="749"/>
      <c r="D228" s="227"/>
      <c r="E228" s="42" t="s">
        <v>5</v>
      </c>
      <c r="F228" s="43">
        <f t="shared" si="52"/>
        <v>0</v>
      </c>
      <c r="G228" s="102">
        <v>0</v>
      </c>
      <c r="H228" s="102">
        <v>0</v>
      </c>
      <c r="I228" s="102">
        <v>0</v>
      </c>
      <c r="J228" s="160">
        <v>0</v>
      </c>
      <c r="K228" s="160">
        <v>0</v>
      </c>
      <c r="L228" s="160">
        <v>0</v>
      </c>
      <c r="M228" s="160">
        <v>0</v>
      </c>
      <c r="N228" s="663"/>
      <c r="O228" s="753"/>
      <c r="P228" s="626"/>
    </row>
    <row r="229" spans="1:36" s="199" customFormat="1" ht="16.5" customHeight="1" x14ac:dyDescent="0.3">
      <c r="A229" s="747" t="s">
        <v>73</v>
      </c>
      <c r="B229" s="772" t="s">
        <v>30</v>
      </c>
      <c r="C229" s="747" t="s">
        <v>129</v>
      </c>
      <c r="D229" s="225"/>
      <c r="E229" s="42" t="s">
        <v>10</v>
      </c>
      <c r="F229" s="43">
        <f t="shared" si="52"/>
        <v>0</v>
      </c>
      <c r="G229" s="102">
        <f t="shared" ref="G229:L229" si="59">SUM(G230:G233)</f>
        <v>0</v>
      </c>
      <c r="H229" s="102">
        <f t="shared" si="59"/>
        <v>0</v>
      </c>
      <c r="I229" s="102">
        <f t="shared" si="59"/>
        <v>0</v>
      </c>
      <c r="J229" s="102">
        <f t="shared" si="59"/>
        <v>0</v>
      </c>
      <c r="K229" s="102">
        <f t="shared" si="59"/>
        <v>0</v>
      </c>
      <c r="L229" s="102">
        <f t="shared" si="59"/>
        <v>0</v>
      </c>
      <c r="M229" s="102">
        <f t="shared" ref="M229" si="60">SUM(M230:M233)</f>
        <v>0</v>
      </c>
      <c r="N229" s="661" t="s">
        <v>31</v>
      </c>
      <c r="O229" s="751" t="s">
        <v>149</v>
      </c>
      <c r="P229" s="624" t="s">
        <v>218</v>
      </c>
    </row>
    <row r="230" spans="1:36" s="199" customFormat="1" ht="16.2" customHeight="1" x14ac:dyDescent="0.3">
      <c r="A230" s="748"/>
      <c r="B230" s="773"/>
      <c r="C230" s="748"/>
      <c r="D230" s="226"/>
      <c r="E230" s="42" t="s">
        <v>1</v>
      </c>
      <c r="F230" s="43">
        <f t="shared" si="52"/>
        <v>0</v>
      </c>
      <c r="G230" s="102">
        <f t="shared" ref="G230:I231" si="61">G235+G240</f>
        <v>0</v>
      </c>
      <c r="H230" s="102">
        <f t="shared" si="61"/>
        <v>0</v>
      </c>
      <c r="I230" s="102">
        <f t="shared" si="61"/>
        <v>0</v>
      </c>
      <c r="J230" s="160">
        <v>0</v>
      </c>
      <c r="K230" s="160">
        <v>0</v>
      </c>
      <c r="L230" s="160">
        <v>0</v>
      </c>
      <c r="M230" s="160">
        <v>0</v>
      </c>
      <c r="N230" s="662"/>
      <c r="O230" s="752"/>
      <c r="P230" s="625"/>
    </row>
    <row r="231" spans="1:36" s="199" customFormat="1" ht="16.5" customHeight="1" x14ac:dyDescent="0.3">
      <c r="A231" s="748"/>
      <c r="B231" s="773"/>
      <c r="C231" s="748"/>
      <c r="D231" s="226"/>
      <c r="E231" s="42" t="s">
        <v>2</v>
      </c>
      <c r="F231" s="43">
        <f t="shared" si="52"/>
        <v>0</v>
      </c>
      <c r="G231" s="102">
        <f t="shared" si="61"/>
        <v>0</v>
      </c>
      <c r="H231" s="102">
        <f t="shared" si="61"/>
        <v>0</v>
      </c>
      <c r="I231" s="102">
        <f t="shared" si="61"/>
        <v>0</v>
      </c>
      <c r="J231" s="160">
        <v>0</v>
      </c>
      <c r="K231" s="160">
        <v>0</v>
      </c>
      <c r="L231" s="160">
        <v>0</v>
      </c>
      <c r="M231" s="160">
        <v>0</v>
      </c>
      <c r="N231" s="662"/>
      <c r="O231" s="752"/>
      <c r="P231" s="625"/>
    </row>
    <row r="232" spans="1:36" s="199" customFormat="1" ht="16.5" customHeight="1" x14ac:dyDescent="0.3">
      <c r="A232" s="748"/>
      <c r="B232" s="773"/>
      <c r="C232" s="748"/>
      <c r="D232" s="226"/>
      <c r="E232" s="42" t="s">
        <v>3</v>
      </c>
      <c r="F232" s="43">
        <f t="shared" si="52"/>
        <v>0</v>
      </c>
      <c r="G232" s="102">
        <v>0</v>
      </c>
      <c r="H232" s="134">
        <v>0</v>
      </c>
      <c r="I232" s="102">
        <v>0</v>
      </c>
      <c r="J232" s="160">
        <v>0</v>
      </c>
      <c r="K232" s="160">
        <v>0</v>
      </c>
      <c r="L232" s="160">
        <v>0</v>
      </c>
      <c r="M232" s="160">
        <v>0</v>
      </c>
      <c r="N232" s="662"/>
      <c r="O232" s="752"/>
      <c r="P232" s="625"/>
    </row>
    <row r="233" spans="1:36" s="199" customFormat="1" ht="16.5" customHeight="1" x14ac:dyDescent="0.3">
      <c r="A233" s="749"/>
      <c r="B233" s="774"/>
      <c r="C233" s="749"/>
      <c r="D233" s="227"/>
      <c r="E233" s="42" t="s">
        <v>5</v>
      </c>
      <c r="F233" s="43">
        <f t="shared" si="52"/>
        <v>0</v>
      </c>
      <c r="G233" s="102">
        <f>G238+G243</f>
        <v>0</v>
      </c>
      <c r="H233" s="102">
        <f>H238+H243</f>
        <v>0</v>
      </c>
      <c r="I233" s="102">
        <f>I238+I243</f>
        <v>0</v>
      </c>
      <c r="J233" s="160">
        <v>0</v>
      </c>
      <c r="K233" s="160">
        <v>0</v>
      </c>
      <c r="L233" s="160">
        <v>0</v>
      </c>
      <c r="M233" s="160">
        <v>0</v>
      </c>
      <c r="N233" s="663"/>
      <c r="O233" s="753"/>
      <c r="P233" s="626"/>
    </row>
    <row r="234" spans="1:36" s="199" customFormat="1" ht="16.5" customHeight="1" x14ac:dyDescent="0.3">
      <c r="A234" s="747" t="s">
        <v>74</v>
      </c>
      <c r="B234" s="772" t="s">
        <v>201</v>
      </c>
      <c r="C234" s="747" t="s">
        <v>129</v>
      </c>
      <c r="D234" s="225" t="s">
        <v>62</v>
      </c>
      <c r="E234" s="42" t="s">
        <v>10</v>
      </c>
      <c r="F234" s="43">
        <f t="shared" si="52"/>
        <v>9.3849999999999998</v>
      </c>
      <c r="G234" s="102">
        <f t="shared" ref="G234:M234" si="62">G237</f>
        <v>9.3849999999999998</v>
      </c>
      <c r="H234" s="102">
        <f t="shared" si="62"/>
        <v>0</v>
      </c>
      <c r="I234" s="102">
        <f t="shared" si="62"/>
        <v>0</v>
      </c>
      <c r="J234" s="102">
        <f t="shared" si="62"/>
        <v>0</v>
      </c>
      <c r="K234" s="102">
        <f t="shared" si="62"/>
        <v>0</v>
      </c>
      <c r="L234" s="102">
        <f t="shared" si="62"/>
        <v>0</v>
      </c>
      <c r="M234" s="102">
        <f t="shared" si="62"/>
        <v>0</v>
      </c>
      <c r="N234" s="661" t="s">
        <v>31</v>
      </c>
      <c r="O234" s="751" t="s">
        <v>149</v>
      </c>
      <c r="P234" s="624" t="s">
        <v>24</v>
      </c>
    </row>
    <row r="235" spans="1:36" s="199" customFormat="1" ht="16.2" customHeight="1" x14ac:dyDescent="0.3">
      <c r="A235" s="748"/>
      <c r="B235" s="773"/>
      <c r="C235" s="748"/>
      <c r="D235" s="226"/>
      <c r="E235" s="42" t="s">
        <v>1</v>
      </c>
      <c r="F235" s="43">
        <f t="shared" si="52"/>
        <v>0</v>
      </c>
      <c r="G235" s="102">
        <v>0</v>
      </c>
      <c r="H235" s="102">
        <v>0</v>
      </c>
      <c r="I235" s="102">
        <v>0</v>
      </c>
      <c r="J235" s="160">
        <v>0</v>
      </c>
      <c r="K235" s="160">
        <v>0</v>
      </c>
      <c r="L235" s="160">
        <v>0</v>
      </c>
      <c r="M235" s="160">
        <v>0</v>
      </c>
      <c r="N235" s="662"/>
      <c r="O235" s="752"/>
      <c r="P235" s="625"/>
    </row>
    <row r="236" spans="1:36" s="199" customFormat="1" ht="16.5" customHeight="1" x14ac:dyDescent="0.3">
      <c r="A236" s="748"/>
      <c r="B236" s="773"/>
      <c r="C236" s="748"/>
      <c r="D236" s="226"/>
      <c r="E236" s="42" t="s">
        <v>2</v>
      </c>
      <c r="F236" s="43">
        <f t="shared" si="52"/>
        <v>0</v>
      </c>
      <c r="G236" s="102">
        <v>0</v>
      </c>
      <c r="H236" s="102">
        <v>0</v>
      </c>
      <c r="I236" s="102">
        <v>0</v>
      </c>
      <c r="J236" s="160">
        <v>0</v>
      </c>
      <c r="K236" s="160">
        <v>0</v>
      </c>
      <c r="L236" s="160">
        <v>0</v>
      </c>
      <c r="M236" s="160">
        <v>0</v>
      </c>
      <c r="N236" s="662"/>
      <c r="O236" s="752"/>
      <c r="P236" s="625"/>
    </row>
    <row r="237" spans="1:36" s="199" customFormat="1" ht="16.5" customHeight="1" x14ac:dyDescent="0.3">
      <c r="A237" s="748"/>
      <c r="B237" s="773"/>
      <c r="C237" s="748"/>
      <c r="D237" s="226"/>
      <c r="E237" s="42" t="s">
        <v>3</v>
      </c>
      <c r="F237" s="43">
        <f t="shared" si="52"/>
        <v>9.3849999999999998</v>
      </c>
      <c r="G237" s="102">
        <v>9.3849999999999998</v>
      </c>
      <c r="H237" s="134">
        <v>0</v>
      </c>
      <c r="I237" s="102">
        <v>0</v>
      </c>
      <c r="J237" s="160">
        <v>0</v>
      </c>
      <c r="K237" s="160">
        <v>0</v>
      </c>
      <c r="L237" s="160">
        <v>0</v>
      </c>
      <c r="M237" s="160">
        <v>0</v>
      </c>
      <c r="N237" s="662"/>
      <c r="O237" s="752"/>
      <c r="P237" s="625"/>
    </row>
    <row r="238" spans="1:36" s="199" customFormat="1" ht="16.5" customHeight="1" x14ac:dyDescent="0.3">
      <c r="A238" s="749"/>
      <c r="B238" s="774"/>
      <c r="C238" s="749"/>
      <c r="D238" s="227"/>
      <c r="E238" s="42" t="s">
        <v>5</v>
      </c>
      <c r="F238" s="43">
        <f t="shared" si="52"/>
        <v>0</v>
      </c>
      <c r="G238" s="102">
        <v>0</v>
      </c>
      <c r="H238" s="102">
        <v>0</v>
      </c>
      <c r="I238" s="102">
        <v>0</v>
      </c>
      <c r="J238" s="160">
        <v>0</v>
      </c>
      <c r="K238" s="160">
        <v>0</v>
      </c>
      <c r="L238" s="160">
        <v>0</v>
      </c>
      <c r="M238" s="160">
        <v>0</v>
      </c>
      <c r="N238" s="663"/>
      <c r="O238" s="753"/>
      <c r="P238" s="626"/>
      <c r="W238" s="747" t="s">
        <v>108</v>
      </c>
      <c r="X238" s="712" t="s">
        <v>262</v>
      </c>
      <c r="Y238" s="747" t="s">
        <v>129</v>
      </c>
      <c r="Z238" s="747" t="s">
        <v>62</v>
      </c>
      <c r="AA238" s="42" t="s">
        <v>10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/>
      <c r="AH238" s="661" t="s">
        <v>31</v>
      </c>
      <c r="AI238" s="751" t="s">
        <v>149</v>
      </c>
      <c r="AJ238" s="624" t="s">
        <v>24</v>
      </c>
    </row>
    <row r="239" spans="1:36" s="199" customFormat="1" ht="16.5" hidden="1" customHeight="1" x14ac:dyDescent="0.3">
      <c r="A239" s="747" t="s">
        <v>16</v>
      </c>
      <c r="B239" s="766" t="s">
        <v>20</v>
      </c>
      <c r="C239" s="747"/>
      <c r="D239" s="225"/>
      <c r="E239" s="62" t="s">
        <v>10</v>
      </c>
      <c r="F239" s="43">
        <f t="shared" si="52"/>
        <v>0</v>
      </c>
      <c r="G239" s="162">
        <f>G240+G241+G242+G243</f>
        <v>0</v>
      </c>
      <c r="H239" s="162">
        <f>H240+H241+H242+H243</f>
        <v>0</v>
      </c>
      <c r="I239" s="162">
        <f>I240+I241+I242+I243</f>
        <v>0</v>
      </c>
      <c r="J239" s="163"/>
      <c r="K239" s="163"/>
      <c r="L239" s="163"/>
      <c r="M239" s="163"/>
      <c r="N239" s="661" t="s">
        <v>31</v>
      </c>
      <c r="O239" s="769"/>
      <c r="P239" s="624"/>
      <c r="W239" s="748"/>
      <c r="X239" s="750"/>
      <c r="Y239" s="748"/>
      <c r="Z239" s="748"/>
      <c r="AA239" s="42" t="s">
        <v>1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/>
      <c r="AH239" s="662"/>
      <c r="AI239" s="752"/>
      <c r="AJ239" s="625"/>
    </row>
    <row r="240" spans="1:36" s="199" customFormat="1" ht="16.5" hidden="1" customHeight="1" x14ac:dyDescent="0.3">
      <c r="A240" s="748"/>
      <c r="B240" s="767"/>
      <c r="C240" s="748"/>
      <c r="D240" s="226"/>
      <c r="E240" s="42" t="s">
        <v>1</v>
      </c>
      <c r="F240" s="43">
        <f t="shared" si="52"/>
        <v>0</v>
      </c>
      <c r="G240" s="102">
        <v>0</v>
      </c>
      <c r="H240" s="102">
        <v>0</v>
      </c>
      <c r="I240" s="102">
        <v>0</v>
      </c>
      <c r="J240" s="161"/>
      <c r="K240" s="161"/>
      <c r="L240" s="161"/>
      <c r="M240" s="161"/>
      <c r="N240" s="662"/>
      <c r="O240" s="770"/>
      <c r="P240" s="625"/>
      <c r="W240" s="748"/>
      <c r="X240" s="750"/>
      <c r="Y240" s="748"/>
      <c r="Z240" s="748"/>
      <c r="AA240" s="42" t="s">
        <v>2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/>
      <c r="AH240" s="662"/>
      <c r="AI240" s="752"/>
      <c r="AJ240" s="625"/>
    </row>
    <row r="241" spans="1:36" s="199" customFormat="1" ht="16.5" hidden="1" customHeight="1" x14ac:dyDescent="0.3">
      <c r="A241" s="748"/>
      <c r="B241" s="767"/>
      <c r="C241" s="748"/>
      <c r="D241" s="226"/>
      <c r="E241" s="42" t="s">
        <v>2</v>
      </c>
      <c r="F241" s="43">
        <f t="shared" si="52"/>
        <v>0</v>
      </c>
      <c r="G241" s="102">
        <v>0</v>
      </c>
      <c r="H241" s="102">
        <v>0</v>
      </c>
      <c r="I241" s="102">
        <v>0</v>
      </c>
      <c r="J241" s="161"/>
      <c r="K241" s="161"/>
      <c r="L241" s="161"/>
      <c r="M241" s="161"/>
      <c r="N241" s="662"/>
      <c r="O241" s="770"/>
      <c r="P241" s="625"/>
      <c r="W241" s="748"/>
      <c r="X241" s="750"/>
      <c r="Y241" s="748"/>
      <c r="Z241" s="748"/>
      <c r="AA241" s="42" t="s">
        <v>3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/>
      <c r="AH241" s="662"/>
      <c r="AI241" s="752"/>
      <c r="AJ241" s="625"/>
    </row>
    <row r="242" spans="1:36" s="199" customFormat="1" ht="16.5" hidden="1" customHeight="1" x14ac:dyDescent="0.3">
      <c r="A242" s="748"/>
      <c r="B242" s="767"/>
      <c r="C242" s="748"/>
      <c r="D242" s="226"/>
      <c r="E242" s="42" t="s">
        <v>3</v>
      </c>
      <c r="F242" s="43">
        <f t="shared" si="52"/>
        <v>0</v>
      </c>
      <c r="G242" s="102">
        <v>0</v>
      </c>
      <c r="H242" s="102">
        <v>0</v>
      </c>
      <c r="I242" s="102">
        <v>0</v>
      </c>
      <c r="J242" s="161"/>
      <c r="K242" s="161"/>
      <c r="L242" s="161"/>
      <c r="M242" s="161"/>
      <c r="N242" s="662"/>
      <c r="O242" s="770"/>
      <c r="P242" s="625"/>
      <c r="W242" s="749"/>
      <c r="X242" s="713"/>
      <c r="Y242" s="749"/>
      <c r="Z242" s="749"/>
      <c r="AA242" s="42" t="s">
        <v>5</v>
      </c>
      <c r="AB242" s="43">
        <v>0</v>
      </c>
      <c r="AC242" s="43">
        <v>0</v>
      </c>
      <c r="AD242" s="43">
        <v>0</v>
      </c>
      <c r="AE242" s="43">
        <v>0</v>
      </c>
      <c r="AF242" s="43">
        <v>0</v>
      </c>
      <c r="AG242" s="43"/>
      <c r="AH242" s="663"/>
      <c r="AI242" s="753"/>
      <c r="AJ242" s="626"/>
    </row>
    <row r="243" spans="1:36" s="199" customFormat="1" ht="16.5" hidden="1" customHeight="1" x14ac:dyDescent="0.3">
      <c r="A243" s="749"/>
      <c r="B243" s="768"/>
      <c r="C243" s="749"/>
      <c r="D243" s="227"/>
      <c r="E243" s="42" t="s">
        <v>5</v>
      </c>
      <c r="F243" s="43">
        <f t="shared" si="52"/>
        <v>0</v>
      </c>
      <c r="G243" s="102">
        <v>0</v>
      </c>
      <c r="H243" s="102">
        <v>0</v>
      </c>
      <c r="I243" s="102">
        <v>0</v>
      </c>
      <c r="J243" s="113"/>
      <c r="K243" s="113"/>
      <c r="L243" s="113"/>
      <c r="M243" s="113"/>
      <c r="N243" s="663"/>
      <c r="O243" s="771"/>
      <c r="P243" s="626"/>
      <c r="W243" s="747" t="s">
        <v>265</v>
      </c>
      <c r="X243" s="712" t="s">
        <v>266</v>
      </c>
      <c r="Y243" s="747" t="s">
        <v>129</v>
      </c>
      <c r="Z243" s="747" t="s">
        <v>62</v>
      </c>
      <c r="AA243" s="42" t="s">
        <v>10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/>
      <c r="AH243" s="661" t="s">
        <v>31</v>
      </c>
      <c r="AI243" s="751" t="s">
        <v>149</v>
      </c>
      <c r="AJ243" s="624" t="s">
        <v>24</v>
      </c>
    </row>
    <row r="244" spans="1:36" s="199" customFormat="1" ht="22.5" hidden="1" customHeight="1" x14ac:dyDescent="0.3">
      <c r="A244" s="747"/>
      <c r="B244" s="766" t="s">
        <v>87</v>
      </c>
      <c r="C244" s="747"/>
      <c r="D244" s="225"/>
      <c r="E244" s="62" t="s">
        <v>10</v>
      </c>
      <c r="F244" s="43">
        <f t="shared" si="52"/>
        <v>119583.33283</v>
      </c>
      <c r="G244" s="162">
        <f>SUM(G245:G248)</f>
        <v>38354.725409999999</v>
      </c>
      <c r="H244" s="162">
        <f>SUM(H245:H248)</f>
        <v>36482.051469999999</v>
      </c>
      <c r="I244" s="162">
        <f>SUM(I245:I248)</f>
        <v>44746.555950000002</v>
      </c>
      <c r="J244" s="163"/>
      <c r="K244" s="163"/>
      <c r="L244" s="163"/>
      <c r="M244" s="163"/>
      <c r="N244" s="661"/>
      <c r="O244" s="264"/>
      <c r="P244" s="246"/>
      <c r="W244" s="748"/>
      <c r="X244" s="750"/>
      <c r="Y244" s="748"/>
      <c r="Z244" s="748"/>
      <c r="AA244" s="42" t="s">
        <v>1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/>
      <c r="AH244" s="662"/>
      <c r="AI244" s="752"/>
      <c r="AJ244" s="625"/>
    </row>
    <row r="245" spans="1:36" s="199" customFormat="1" ht="22.5" hidden="1" customHeight="1" x14ac:dyDescent="0.3">
      <c r="A245" s="748"/>
      <c r="B245" s="767"/>
      <c r="C245" s="748"/>
      <c r="D245" s="226"/>
      <c r="E245" s="62" t="s">
        <v>1</v>
      </c>
      <c r="F245" s="43">
        <f t="shared" si="52"/>
        <v>0</v>
      </c>
      <c r="G245" s="162">
        <f t="shared" ref="G245:I247" si="63">G14</f>
        <v>0</v>
      </c>
      <c r="H245" s="162">
        <f t="shared" si="63"/>
        <v>0</v>
      </c>
      <c r="I245" s="162">
        <f t="shared" si="63"/>
        <v>0</v>
      </c>
      <c r="J245" s="164"/>
      <c r="K245" s="164"/>
      <c r="L245" s="164"/>
      <c r="M245" s="164"/>
      <c r="N245" s="662"/>
      <c r="O245" s="264"/>
      <c r="P245" s="247"/>
      <c r="W245" s="748"/>
      <c r="X245" s="750"/>
      <c r="Y245" s="748"/>
      <c r="Z245" s="748"/>
      <c r="AA245" s="42" t="s">
        <v>2</v>
      </c>
      <c r="AB245" s="43">
        <v>0</v>
      </c>
      <c r="AC245" s="43">
        <v>0</v>
      </c>
      <c r="AD245" s="43">
        <v>0</v>
      </c>
      <c r="AE245" s="43">
        <v>0</v>
      </c>
      <c r="AF245" s="43">
        <v>0</v>
      </c>
      <c r="AG245" s="43"/>
      <c r="AH245" s="662"/>
      <c r="AI245" s="752"/>
      <c r="AJ245" s="625"/>
    </row>
    <row r="246" spans="1:36" s="199" customFormat="1" ht="22.5" hidden="1" customHeight="1" x14ac:dyDescent="0.3">
      <c r="A246" s="748"/>
      <c r="B246" s="767"/>
      <c r="C246" s="748"/>
      <c r="D246" s="226"/>
      <c r="E246" s="62" t="s">
        <v>2</v>
      </c>
      <c r="F246" s="43">
        <f t="shared" si="52"/>
        <v>38006</v>
      </c>
      <c r="G246" s="162">
        <f t="shared" si="63"/>
        <v>12310</v>
      </c>
      <c r="H246" s="162">
        <f t="shared" si="63"/>
        <v>12931</v>
      </c>
      <c r="I246" s="162">
        <f t="shared" si="63"/>
        <v>12765</v>
      </c>
      <c r="J246" s="164"/>
      <c r="K246" s="164"/>
      <c r="L246" s="164"/>
      <c r="M246" s="164"/>
      <c r="N246" s="662"/>
      <c r="O246" s="264"/>
      <c r="P246" s="247"/>
      <c r="W246" s="748"/>
      <c r="X246" s="750"/>
      <c r="Y246" s="748"/>
      <c r="Z246" s="748"/>
      <c r="AA246" s="42" t="s">
        <v>3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/>
      <c r="AH246" s="662"/>
      <c r="AI246" s="752"/>
      <c r="AJ246" s="625"/>
    </row>
    <row r="247" spans="1:36" s="199" customFormat="1" ht="22.5" hidden="1" customHeight="1" x14ac:dyDescent="0.3">
      <c r="A247" s="748"/>
      <c r="B247" s="767"/>
      <c r="C247" s="748"/>
      <c r="D247" s="226"/>
      <c r="E247" s="62" t="s">
        <v>3</v>
      </c>
      <c r="F247" s="43">
        <f t="shared" si="52"/>
        <v>81577.332829999999</v>
      </c>
      <c r="G247" s="162">
        <f t="shared" si="63"/>
        <v>26044.725409999999</v>
      </c>
      <c r="H247" s="162">
        <f t="shared" si="63"/>
        <v>23551.051469999999</v>
      </c>
      <c r="I247" s="162">
        <f t="shared" si="63"/>
        <v>31981.555950000002</v>
      </c>
      <c r="J247" s="164"/>
      <c r="K247" s="164"/>
      <c r="L247" s="164"/>
      <c r="M247" s="164"/>
      <c r="N247" s="662"/>
      <c r="O247" s="264"/>
      <c r="P247" s="247"/>
      <c r="W247" s="749"/>
      <c r="X247" s="713"/>
      <c r="Y247" s="749"/>
      <c r="Z247" s="749"/>
      <c r="AA247" s="42" t="s">
        <v>5</v>
      </c>
      <c r="AB247" s="43">
        <v>0</v>
      </c>
      <c r="AC247" s="43">
        <v>0</v>
      </c>
      <c r="AD247" s="43">
        <v>0</v>
      </c>
      <c r="AE247" s="43">
        <v>0</v>
      </c>
      <c r="AF247" s="43">
        <v>0</v>
      </c>
      <c r="AG247" s="43"/>
      <c r="AH247" s="663"/>
      <c r="AI247" s="753"/>
      <c r="AJ247" s="626"/>
    </row>
    <row r="248" spans="1:36" s="199" customFormat="1" ht="19.5" hidden="1" customHeight="1" x14ac:dyDescent="0.3">
      <c r="A248" s="749"/>
      <c r="B248" s="768"/>
      <c r="C248" s="749"/>
      <c r="D248" s="227"/>
      <c r="E248" s="62" t="s">
        <v>5</v>
      </c>
      <c r="F248" s="43">
        <f t="shared" si="52"/>
        <v>0</v>
      </c>
      <c r="G248" s="162">
        <f>G12</f>
        <v>0</v>
      </c>
      <c r="H248" s="162">
        <f>H12</f>
        <v>0</v>
      </c>
      <c r="I248" s="162">
        <f>I12</f>
        <v>0</v>
      </c>
      <c r="J248" s="165"/>
      <c r="K248" s="165"/>
      <c r="L248" s="165"/>
      <c r="M248" s="165"/>
      <c r="N248" s="663"/>
      <c r="O248" s="265"/>
      <c r="P248" s="248"/>
      <c r="W248" s="747" t="s">
        <v>267</v>
      </c>
      <c r="X248" s="712" t="s">
        <v>268</v>
      </c>
      <c r="Y248" s="747" t="s">
        <v>129</v>
      </c>
      <c r="Z248" s="747" t="s">
        <v>62</v>
      </c>
      <c r="AA248" s="42" t="s">
        <v>10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/>
      <c r="AH248" s="661" t="s">
        <v>31</v>
      </c>
      <c r="AI248" s="751" t="s">
        <v>149</v>
      </c>
      <c r="AJ248" s="624" t="s">
        <v>24</v>
      </c>
    </row>
    <row r="249" spans="1:36" s="199" customFormat="1" ht="16.5" customHeight="1" x14ac:dyDescent="0.3">
      <c r="A249" s="747" t="s">
        <v>296</v>
      </c>
      <c r="B249" s="712" t="s">
        <v>262</v>
      </c>
      <c r="C249" s="747" t="s">
        <v>263</v>
      </c>
      <c r="D249" s="225"/>
      <c r="E249" s="42" t="s">
        <v>10</v>
      </c>
      <c r="F249" s="43">
        <f t="shared" si="52"/>
        <v>371.12299999999999</v>
      </c>
      <c r="G249" s="102">
        <v>0</v>
      </c>
      <c r="H249" s="102">
        <f>SUM(H250:H253)</f>
        <v>371.12299999999999</v>
      </c>
      <c r="I249" s="102">
        <f t="shared" ref="I249:M249" si="64">SUM(I250:I253)</f>
        <v>0</v>
      </c>
      <c r="J249" s="102">
        <f t="shared" si="64"/>
        <v>0</v>
      </c>
      <c r="K249" s="102">
        <f t="shared" si="64"/>
        <v>0</v>
      </c>
      <c r="L249" s="102">
        <f t="shared" si="64"/>
        <v>0</v>
      </c>
      <c r="M249" s="102">
        <f t="shared" si="64"/>
        <v>0</v>
      </c>
      <c r="N249" s="661" t="s">
        <v>31</v>
      </c>
      <c r="O249" s="751" t="s">
        <v>215</v>
      </c>
      <c r="P249" s="624" t="s">
        <v>24</v>
      </c>
      <c r="W249" s="748"/>
      <c r="X249" s="750"/>
      <c r="Y249" s="748"/>
      <c r="Z249" s="748"/>
      <c r="AA249" s="42" t="s">
        <v>1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/>
      <c r="AH249" s="662"/>
      <c r="AI249" s="752"/>
      <c r="AJ249" s="625"/>
    </row>
    <row r="250" spans="1:36" s="199" customFormat="1" ht="16.2" customHeight="1" x14ac:dyDescent="0.3">
      <c r="A250" s="748"/>
      <c r="B250" s="750"/>
      <c r="C250" s="748"/>
      <c r="D250" s="226"/>
      <c r="E250" s="42" t="s">
        <v>1</v>
      </c>
      <c r="F250" s="43">
        <f t="shared" si="52"/>
        <v>0</v>
      </c>
      <c r="G250" s="102">
        <v>0</v>
      </c>
      <c r="H250" s="102">
        <v>0</v>
      </c>
      <c r="I250" s="102">
        <v>0</v>
      </c>
      <c r="J250" s="102">
        <v>0</v>
      </c>
      <c r="K250" s="160">
        <v>0</v>
      </c>
      <c r="L250" s="160">
        <v>0</v>
      </c>
      <c r="M250" s="160">
        <v>0</v>
      </c>
      <c r="N250" s="662"/>
      <c r="O250" s="752"/>
      <c r="P250" s="625"/>
      <c r="W250" s="748"/>
      <c r="X250" s="750"/>
      <c r="Y250" s="748"/>
      <c r="Z250" s="748"/>
      <c r="AA250" s="42" t="s">
        <v>2</v>
      </c>
      <c r="AB250" s="43">
        <v>0</v>
      </c>
      <c r="AC250" s="43">
        <v>0</v>
      </c>
      <c r="AD250" s="43">
        <v>0</v>
      </c>
      <c r="AE250" s="43">
        <v>0</v>
      </c>
      <c r="AF250" s="43">
        <v>0</v>
      </c>
      <c r="AG250" s="43"/>
      <c r="AH250" s="662"/>
      <c r="AI250" s="752"/>
      <c r="AJ250" s="625"/>
    </row>
    <row r="251" spans="1:36" s="199" customFormat="1" ht="16.5" customHeight="1" x14ac:dyDescent="0.3">
      <c r="A251" s="748"/>
      <c r="B251" s="750"/>
      <c r="C251" s="748"/>
      <c r="D251" s="226"/>
      <c r="E251" s="42" t="s">
        <v>2</v>
      </c>
      <c r="F251" s="43">
        <f t="shared" si="52"/>
        <v>0</v>
      </c>
      <c r="G251" s="102">
        <v>0</v>
      </c>
      <c r="H251" s="102">
        <v>0</v>
      </c>
      <c r="I251" s="102">
        <v>0</v>
      </c>
      <c r="J251" s="102">
        <v>0</v>
      </c>
      <c r="K251" s="160">
        <v>0</v>
      </c>
      <c r="L251" s="160">
        <v>0</v>
      </c>
      <c r="M251" s="160">
        <v>0</v>
      </c>
      <c r="N251" s="662"/>
      <c r="O251" s="752"/>
      <c r="P251" s="625"/>
      <c r="W251" s="748"/>
      <c r="X251" s="750"/>
      <c r="Y251" s="748"/>
      <c r="Z251" s="748"/>
      <c r="AA251" s="42" t="s">
        <v>3</v>
      </c>
      <c r="AB251" s="43">
        <v>0</v>
      </c>
      <c r="AC251" s="43">
        <v>0</v>
      </c>
      <c r="AD251" s="43">
        <v>0</v>
      </c>
      <c r="AE251" s="43">
        <v>0</v>
      </c>
      <c r="AF251" s="43">
        <v>0</v>
      </c>
      <c r="AG251" s="43"/>
      <c r="AH251" s="662"/>
      <c r="AI251" s="752"/>
      <c r="AJ251" s="625"/>
    </row>
    <row r="252" spans="1:36" s="199" customFormat="1" ht="16.5" customHeight="1" x14ac:dyDescent="0.3">
      <c r="A252" s="748"/>
      <c r="B252" s="750"/>
      <c r="C252" s="748"/>
      <c r="D252" s="226"/>
      <c r="E252" s="42" t="s">
        <v>3</v>
      </c>
      <c r="F252" s="43">
        <f t="shared" si="52"/>
        <v>371.12299999999999</v>
      </c>
      <c r="G252" s="102">
        <v>0</v>
      </c>
      <c r="H252" s="102">
        <f>H307+H312+H317+H323</f>
        <v>371.12299999999999</v>
      </c>
      <c r="I252" s="102">
        <f>I307+I312+I317+I323</f>
        <v>0</v>
      </c>
      <c r="J252" s="102">
        <f t="shared" ref="J252:M252" si="65">J307+J312+J317+J323</f>
        <v>0</v>
      </c>
      <c r="K252" s="102">
        <f t="shared" si="65"/>
        <v>0</v>
      </c>
      <c r="L252" s="102">
        <f t="shared" si="65"/>
        <v>0</v>
      </c>
      <c r="M252" s="102">
        <f t="shared" si="65"/>
        <v>0</v>
      </c>
      <c r="N252" s="662"/>
      <c r="O252" s="752"/>
      <c r="P252" s="625"/>
      <c r="W252" s="749"/>
      <c r="X252" s="713"/>
      <c r="Y252" s="749"/>
      <c r="Z252" s="749"/>
      <c r="AA252" s="42" t="s">
        <v>5</v>
      </c>
      <c r="AB252" s="43">
        <v>0</v>
      </c>
      <c r="AC252" s="43">
        <v>0</v>
      </c>
      <c r="AD252" s="43">
        <v>0</v>
      </c>
      <c r="AE252" s="43">
        <v>0</v>
      </c>
      <c r="AF252" s="43">
        <v>0</v>
      </c>
      <c r="AG252" s="43"/>
      <c r="AH252" s="663"/>
      <c r="AI252" s="753"/>
      <c r="AJ252" s="626"/>
    </row>
    <row r="253" spans="1:36" s="199" customFormat="1" ht="16.5" customHeight="1" x14ac:dyDescent="0.3">
      <c r="A253" s="749"/>
      <c r="B253" s="713"/>
      <c r="C253" s="749"/>
      <c r="D253" s="227"/>
      <c r="E253" s="42" t="s">
        <v>5</v>
      </c>
      <c r="F253" s="43">
        <f t="shared" si="52"/>
        <v>0</v>
      </c>
      <c r="G253" s="102">
        <v>0</v>
      </c>
      <c r="H253" s="102">
        <v>0</v>
      </c>
      <c r="I253" s="102">
        <v>0</v>
      </c>
      <c r="J253" s="160">
        <v>0</v>
      </c>
      <c r="K253" s="160">
        <v>0</v>
      </c>
      <c r="L253" s="160">
        <v>0</v>
      </c>
      <c r="M253" s="160">
        <v>0</v>
      </c>
      <c r="N253" s="663"/>
      <c r="O253" s="753"/>
      <c r="P253" s="626"/>
      <c r="W253" s="747" t="s">
        <v>267</v>
      </c>
      <c r="X253" s="712" t="s">
        <v>269</v>
      </c>
      <c r="Y253" s="747" t="s">
        <v>129</v>
      </c>
      <c r="Z253" s="747" t="s">
        <v>62</v>
      </c>
      <c r="AA253" s="42" t="s">
        <v>10</v>
      </c>
      <c r="AB253" s="43">
        <v>0</v>
      </c>
      <c r="AC253" s="43">
        <v>0</v>
      </c>
      <c r="AD253" s="43">
        <v>0</v>
      </c>
      <c r="AE253" s="43">
        <v>0</v>
      </c>
      <c r="AF253" s="43">
        <v>0</v>
      </c>
      <c r="AG253" s="43"/>
      <c r="AH253" s="661" t="s">
        <v>31</v>
      </c>
      <c r="AI253" s="751" t="s">
        <v>149</v>
      </c>
      <c r="AJ253" s="624" t="s">
        <v>24</v>
      </c>
    </row>
    <row r="254" spans="1:36" s="199" customFormat="1" ht="16.5" hidden="1" customHeight="1" x14ac:dyDescent="0.3">
      <c r="A254" s="226"/>
      <c r="B254" s="232"/>
      <c r="C254" s="226"/>
      <c r="D254" s="226"/>
      <c r="E254" s="42"/>
      <c r="F254" s="43">
        <f t="shared" si="52"/>
        <v>0</v>
      </c>
      <c r="G254" s="102">
        <v>0</v>
      </c>
      <c r="H254" s="102"/>
      <c r="I254" s="102">
        <v>0</v>
      </c>
      <c r="J254" s="161"/>
      <c r="K254" s="161"/>
      <c r="L254" s="161"/>
      <c r="M254" s="161"/>
      <c r="N254" s="224"/>
      <c r="O254" s="245"/>
      <c r="P254" s="247"/>
      <c r="W254" s="748"/>
      <c r="X254" s="750"/>
      <c r="Y254" s="748"/>
      <c r="Z254" s="748"/>
      <c r="AA254" s="42"/>
      <c r="AB254" s="43"/>
      <c r="AC254" s="43"/>
      <c r="AD254" s="43"/>
      <c r="AE254" s="43"/>
      <c r="AF254" s="43"/>
      <c r="AG254" s="43"/>
      <c r="AH254" s="662"/>
      <c r="AI254" s="752"/>
      <c r="AJ254" s="625"/>
    </row>
    <row r="255" spans="1:36" s="199" customFormat="1" ht="16.5" hidden="1" customHeight="1" x14ac:dyDescent="0.3">
      <c r="A255" s="226"/>
      <c r="B255" s="232"/>
      <c r="C255" s="226"/>
      <c r="D255" s="226"/>
      <c r="E255" s="42"/>
      <c r="F255" s="43">
        <f t="shared" si="52"/>
        <v>0</v>
      </c>
      <c r="G255" s="102">
        <v>0</v>
      </c>
      <c r="H255" s="102"/>
      <c r="I255" s="102">
        <v>0</v>
      </c>
      <c r="J255" s="161"/>
      <c r="K255" s="161"/>
      <c r="L255" s="161"/>
      <c r="M255" s="161"/>
      <c r="N255" s="224"/>
      <c r="O255" s="245"/>
      <c r="P255" s="247"/>
      <c r="W255" s="748"/>
      <c r="X255" s="750"/>
      <c r="Y255" s="748"/>
      <c r="Z255" s="748"/>
      <c r="AA255" s="42"/>
      <c r="AB255" s="43"/>
      <c r="AC255" s="43"/>
      <c r="AD255" s="43"/>
      <c r="AE255" s="43"/>
      <c r="AF255" s="43"/>
      <c r="AG255" s="43"/>
      <c r="AH255" s="662"/>
      <c r="AI255" s="752"/>
      <c r="AJ255" s="625"/>
    </row>
    <row r="256" spans="1:36" s="199" customFormat="1" ht="16.5" hidden="1" customHeight="1" x14ac:dyDescent="0.3">
      <c r="A256" s="226"/>
      <c r="B256" s="232"/>
      <c r="C256" s="226"/>
      <c r="D256" s="226"/>
      <c r="E256" s="42"/>
      <c r="F256" s="43">
        <f t="shared" si="52"/>
        <v>0</v>
      </c>
      <c r="G256" s="102">
        <v>0</v>
      </c>
      <c r="H256" s="102"/>
      <c r="I256" s="102">
        <v>0</v>
      </c>
      <c r="J256" s="161"/>
      <c r="K256" s="161"/>
      <c r="L256" s="161"/>
      <c r="M256" s="161"/>
      <c r="N256" s="224"/>
      <c r="O256" s="245"/>
      <c r="P256" s="247"/>
      <c r="W256" s="748"/>
      <c r="X256" s="750"/>
      <c r="Y256" s="748"/>
      <c r="Z256" s="748"/>
      <c r="AA256" s="42"/>
      <c r="AB256" s="43"/>
      <c r="AC256" s="43"/>
      <c r="AD256" s="43"/>
      <c r="AE256" s="43"/>
      <c r="AF256" s="43"/>
      <c r="AG256" s="43"/>
      <c r="AH256" s="662"/>
      <c r="AI256" s="752"/>
      <c r="AJ256" s="625"/>
    </row>
    <row r="257" spans="1:36" s="199" customFormat="1" ht="16.5" hidden="1" customHeight="1" x14ac:dyDescent="0.3">
      <c r="A257" s="226"/>
      <c r="B257" s="232"/>
      <c r="C257" s="226"/>
      <c r="D257" s="226"/>
      <c r="E257" s="42"/>
      <c r="F257" s="43">
        <f t="shared" si="52"/>
        <v>0</v>
      </c>
      <c r="G257" s="102">
        <v>0</v>
      </c>
      <c r="H257" s="102"/>
      <c r="I257" s="102">
        <v>0</v>
      </c>
      <c r="J257" s="161"/>
      <c r="K257" s="161"/>
      <c r="L257" s="161"/>
      <c r="M257" s="161"/>
      <c r="N257" s="224"/>
      <c r="O257" s="245"/>
      <c r="P257" s="247"/>
      <c r="W257" s="748"/>
      <c r="X257" s="750"/>
      <c r="Y257" s="748"/>
      <c r="Z257" s="748"/>
      <c r="AA257" s="42"/>
      <c r="AB257" s="43"/>
      <c r="AC257" s="43"/>
      <c r="AD257" s="43"/>
      <c r="AE257" s="43"/>
      <c r="AF257" s="43"/>
      <c r="AG257" s="43"/>
      <c r="AH257" s="662"/>
      <c r="AI257" s="752"/>
      <c r="AJ257" s="625"/>
    </row>
    <row r="258" spans="1:36" s="199" customFormat="1" ht="16.5" hidden="1" customHeight="1" x14ac:dyDescent="0.3">
      <c r="A258" s="226"/>
      <c r="B258" s="232"/>
      <c r="C258" s="226"/>
      <c r="D258" s="226"/>
      <c r="E258" s="42"/>
      <c r="F258" s="43">
        <f t="shared" si="52"/>
        <v>0</v>
      </c>
      <c r="G258" s="102">
        <v>0</v>
      </c>
      <c r="H258" s="102"/>
      <c r="I258" s="102">
        <v>0</v>
      </c>
      <c r="J258" s="161"/>
      <c r="K258" s="161"/>
      <c r="L258" s="161"/>
      <c r="M258" s="161"/>
      <c r="N258" s="224"/>
      <c r="O258" s="245"/>
      <c r="P258" s="247"/>
      <c r="W258" s="748"/>
      <c r="X258" s="750"/>
      <c r="Y258" s="748"/>
      <c r="Z258" s="748"/>
      <c r="AA258" s="42"/>
      <c r="AB258" s="43"/>
      <c r="AC258" s="43"/>
      <c r="AD258" s="43"/>
      <c r="AE258" s="43"/>
      <c r="AF258" s="43"/>
      <c r="AG258" s="43"/>
      <c r="AH258" s="662"/>
      <c r="AI258" s="752"/>
      <c r="AJ258" s="625"/>
    </row>
    <row r="259" spans="1:36" s="199" customFormat="1" ht="16.5" hidden="1" customHeight="1" x14ac:dyDescent="0.3">
      <c r="A259" s="226"/>
      <c r="B259" s="232"/>
      <c r="C259" s="226"/>
      <c r="D259" s="226"/>
      <c r="E259" s="42"/>
      <c r="F259" s="43">
        <f t="shared" si="52"/>
        <v>0</v>
      </c>
      <c r="G259" s="102">
        <v>0</v>
      </c>
      <c r="H259" s="102"/>
      <c r="I259" s="102">
        <v>0</v>
      </c>
      <c r="J259" s="161"/>
      <c r="K259" s="161"/>
      <c r="L259" s="161"/>
      <c r="M259" s="161"/>
      <c r="N259" s="224"/>
      <c r="O259" s="245"/>
      <c r="P259" s="247"/>
      <c r="W259" s="748"/>
      <c r="X259" s="750"/>
      <c r="Y259" s="748"/>
      <c r="Z259" s="748"/>
      <c r="AA259" s="42"/>
      <c r="AB259" s="43"/>
      <c r="AC259" s="43"/>
      <c r="AD259" s="43"/>
      <c r="AE259" s="43"/>
      <c r="AF259" s="43"/>
      <c r="AG259" s="43"/>
      <c r="AH259" s="662"/>
      <c r="AI259" s="752"/>
      <c r="AJ259" s="625"/>
    </row>
    <row r="260" spans="1:36" s="199" customFormat="1" ht="16.5" hidden="1" customHeight="1" x14ac:dyDescent="0.3">
      <c r="A260" s="226"/>
      <c r="B260" s="232"/>
      <c r="C260" s="226"/>
      <c r="D260" s="226"/>
      <c r="E260" s="42"/>
      <c r="F260" s="43">
        <f t="shared" si="52"/>
        <v>0</v>
      </c>
      <c r="G260" s="102">
        <v>0</v>
      </c>
      <c r="H260" s="102"/>
      <c r="I260" s="102">
        <v>0</v>
      </c>
      <c r="J260" s="161"/>
      <c r="K260" s="161"/>
      <c r="L260" s="161"/>
      <c r="M260" s="161"/>
      <c r="N260" s="224"/>
      <c r="O260" s="245"/>
      <c r="P260" s="247"/>
      <c r="W260" s="748"/>
      <c r="X260" s="750"/>
      <c r="Y260" s="748"/>
      <c r="Z260" s="748"/>
      <c r="AA260" s="42"/>
      <c r="AB260" s="43"/>
      <c r="AC260" s="43"/>
      <c r="AD260" s="43"/>
      <c r="AE260" s="43"/>
      <c r="AF260" s="43"/>
      <c r="AG260" s="43"/>
      <c r="AH260" s="662"/>
      <c r="AI260" s="752"/>
      <c r="AJ260" s="625"/>
    </row>
    <row r="261" spans="1:36" s="199" customFormat="1" ht="16.5" hidden="1" customHeight="1" x14ac:dyDescent="0.3">
      <c r="A261" s="226"/>
      <c r="B261" s="232"/>
      <c r="C261" s="226"/>
      <c r="D261" s="226"/>
      <c r="E261" s="42"/>
      <c r="F261" s="43">
        <f t="shared" si="52"/>
        <v>0</v>
      </c>
      <c r="G261" s="102">
        <v>0</v>
      </c>
      <c r="H261" s="102"/>
      <c r="I261" s="102">
        <v>0</v>
      </c>
      <c r="J261" s="161"/>
      <c r="K261" s="161"/>
      <c r="L261" s="161"/>
      <c r="M261" s="161"/>
      <c r="N261" s="224"/>
      <c r="O261" s="245"/>
      <c r="P261" s="247"/>
      <c r="W261" s="748"/>
      <c r="X261" s="750"/>
      <c r="Y261" s="748"/>
      <c r="Z261" s="748"/>
      <c r="AA261" s="42"/>
      <c r="AB261" s="43"/>
      <c r="AC261" s="43"/>
      <c r="AD261" s="43"/>
      <c r="AE261" s="43"/>
      <c r="AF261" s="43"/>
      <c r="AG261" s="43"/>
      <c r="AH261" s="662"/>
      <c r="AI261" s="752"/>
      <c r="AJ261" s="625"/>
    </row>
    <row r="262" spans="1:36" s="199" customFormat="1" ht="16.5" hidden="1" customHeight="1" x14ac:dyDescent="0.3">
      <c r="A262" s="226"/>
      <c r="B262" s="232"/>
      <c r="C262" s="226"/>
      <c r="D262" s="226"/>
      <c r="E262" s="42"/>
      <c r="F262" s="43">
        <f t="shared" si="52"/>
        <v>0</v>
      </c>
      <c r="G262" s="102">
        <v>0</v>
      </c>
      <c r="H262" s="102"/>
      <c r="I262" s="102">
        <v>0</v>
      </c>
      <c r="J262" s="161"/>
      <c r="K262" s="161"/>
      <c r="L262" s="161"/>
      <c r="M262" s="161"/>
      <c r="N262" s="224"/>
      <c r="O262" s="245"/>
      <c r="P262" s="247"/>
      <c r="W262" s="748"/>
      <c r="X262" s="750"/>
      <c r="Y262" s="748"/>
      <c r="Z262" s="748"/>
      <c r="AA262" s="42"/>
      <c r="AB262" s="43"/>
      <c r="AC262" s="43"/>
      <c r="AD262" s="43"/>
      <c r="AE262" s="43"/>
      <c r="AF262" s="43"/>
      <c r="AG262" s="43"/>
      <c r="AH262" s="662"/>
      <c r="AI262" s="752"/>
      <c r="AJ262" s="625"/>
    </row>
    <row r="263" spans="1:36" s="199" customFormat="1" ht="16.5" hidden="1" customHeight="1" x14ac:dyDescent="0.3">
      <c r="A263" s="226"/>
      <c r="B263" s="232"/>
      <c r="C263" s="226"/>
      <c r="D263" s="226"/>
      <c r="E263" s="42"/>
      <c r="F263" s="43">
        <f t="shared" si="52"/>
        <v>0</v>
      </c>
      <c r="G263" s="102">
        <v>0</v>
      </c>
      <c r="H263" s="102"/>
      <c r="I263" s="102">
        <v>0</v>
      </c>
      <c r="J263" s="161"/>
      <c r="K263" s="161"/>
      <c r="L263" s="161"/>
      <c r="M263" s="161"/>
      <c r="N263" s="224"/>
      <c r="O263" s="245"/>
      <c r="P263" s="247"/>
      <c r="W263" s="748"/>
      <c r="X263" s="750"/>
      <c r="Y263" s="748"/>
      <c r="Z263" s="748"/>
      <c r="AA263" s="42"/>
      <c r="AB263" s="43"/>
      <c r="AC263" s="43"/>
      <c r="AD263" s="43"/>
      <c r="AE263" s="43"/>
      <c r="AF263" s="43"/>
      <c r="AG263" s="43"/>
      <c r="AH263" s="662"/>
      <c r="AI263" s="752"/>
      <c r="AJ263" s="625"/>
    </row>
    <row r="264" spans="1:36" s="199" customFormat="1" ht="16.5" hidden="1" customHeight="1" x14ac:dyDescent="0.3">
      <c r="A264" s="226"/>
      <c r="B264" s="232"/>
      <c r="C264" s="226"/>
      <c r="D264" s="226"/>
      <c r="E264" s="42"/>
      <c r="F264" s="43">
        <f t="shared" si="52"/>
        <v>0</v>
      </c>
      <c r="G264" s="102">
        <v>0</v>
      </c>
      <c r="H264" s="102"/>
      <c r="I264" s="102">
        <v>0</v>
      </c>
      <c r="J264" s="161"/>
      <c r="K264" s="161"/>
      <c r="L264" s="161"/>
      <c r="M264" s="161"/>
      <c r="N264" s="224"/>
      <c r="O264" s="245"/>
      <c r="P264" s="247"/>
      <c r="W264" s="748"/>
      <c r="X264" s="750"/>
      <c r="Y264" s="748"/>
      <c r="Z264" s="748"/>
      <c r="AA264" s="42"/>
      <c r="AB264" s="43"/>
      <c r="AC264" s="43"/>
      <c r="AD264" s="43"/>
      <c r="AE264" s="43"/>
      <c r="AF264" s="43"/>
      <c r="AG264" s="43"/>
      <c r="AH264" s="662"/>
      <c r="AI264" s="752"/>
      <c r="AJ264" s="625"/>
    </row>
    <row r="265" spans="1:36" s="199" customFormat="1" ht="16.5" hidden="1" customHeight="1" x14ac:dyDescent="0.3">
      <c r="A265" s="226"/>
      <c r="B265" s="232"/>
      <c r="C265" s="226"/>
      <c r="D265" s="226"/>
      <c r="E265" s="42"/>
      <c r="F265" s="43">
        <f t="shared" si="52"/>
        <v>0</v>
      </c>
      <c r="G265" s="102">
        <v>0</v>
      </c>
      <c r="H265" s="102"/>
      <c r="I265" s="102">
        <v>0</v>
      </c>
      <c r="J265" s="161"/>
      <c r="K265" s="161"/>
      <c r="L265" s="161"/>
      <c r="M265" s="161"/>
      <c r="N265" s="224"/>
      <c r="O265" s="245"/>
      <c r="P265" s="247"/>
      <c r="W265" s="748"/>
      <c r="X265" s="750"/>
      <c r="Y265" s="748"/>
      <c r="Z265" s="748"/>
      <c r="AA265" s="42"/>
      <c r="AB265" s="43"/>
      <c r="AC265" s="43"/>
      <c r="AD265" s="43"/>
      <c r="AE265" s="43"/>
      <c r="AF265" s="43"/>
      <c r="AG265" s="43"/>
      <c r="AH265" s="662"/>
      <c r="AI265" s="752"/>
      <c r="AJ265" s="625"/>
    </row>
    <row r="266" spans="1:36" s="199" customFormat="1" ht="16.5" hidden="1" customHeight="1" x14ac:dyDescent="0.3">
      <c r="A266" s="226"/>
      <c r="B266" s="232"/>
      <c r="C266" s="226"/>
      <c r="D266" s="226"/>
      <c r="E266" s="42"/>
      <c r="F266" s="43">
        <f t="shared" si="52"/>
        <v>0</v>
      </c>
      <c r="G266" s="102">
        <v>0</v>
      </c>
      <c r="H266" s="102"/>
      <c r="I266" s="102">
        <v>0</v>
      </c>
      <c r="J266" s="161"/>
      <c r="K266" s="161"/>
      <c r="L266" s="161"/>
      <c r="M266" s="161"/>
      <c r="N266" s="224"/>
      <c r="O266" s="245"/>
      <c r="P266" s="247"/>
      <c r="W266" s="748"/>
      <c r="X266" s="750"/>
      <c r="Y266" s="748"/>
      <c r="Z266" s="748"/>
      <c r="AA266" s="42"/>
      <c r="AB266" s="43"/>
      <c r="AC266" s="43"/>
      <c r="AD266" s="43"/>
      <c r="AE266" s="43"/>
      <c r="AF266" s="43"/>
      <c r="AG266" s="43"/>
      <c r="AH266" s="662"/>
      <c r="AI266" s="752"/>
      <c r="AJ266" s="625"/>
    </row>
    <row r="267" spans="1:36" s="199" customFormat="1" ht="16.5" hidden="1" customHeight="1" x14ac:dyDescent="0.3">
      <c r="A267" s="226"/>
      <c r="B267" s="232"/>
      <c r="C267" s="226"/>
      <c r="D267" s="226"/>
      <c r="E267" s="42"/>
      <c r="F267" s="43">
        <f t="shared" si="52"/>
        <v>0</v>
      </c>
      <c r="G267" s="102">
        <v>0</v>
      </c>
      <c r="H267" s="102"/>
      <c r="I267" s="102">
        <v>0</v>
      </c>
      <c r="J267" s="161"/>
      <c r="K267" s="161"/>
      <c r="L267" s="161"/>
      <c r="M267" s="161"/>
      <c r="N267" s="224"/>
      <c r="O267" s="245"/>
      <c r="P267" s="247"/>
      <c r="W267" s="748"/>
      <c r="X267" s="750"/>
      <c r="Y267" s="748"/>
      <c r="Z267" s="748"/>
      <c r="AA267" s="42"/>
      <c r="AB267" s="43"/>
      <c r="AC267" s="43"/>
      <c r="AD267" s="43"/>
      <c r="AE267" s="43"/>
      <c r="AF267" s="43"/>
      <c r="AG267" s="43"/>
      <c r="AH267" s="662"/>
      <c r="AI267" s="752"/>
      <c r="AJ267" s="625"/>
    </row>
    <row r="268" spans="1:36" s="199" customFormat="1" ht="16.5" hidden="1" customHeight="1" x14ac:dyDescent="0.3">
      <c r="A268" s="226"/>
      <c r="B268" s="232"/>
      <c r="C268" s="226"/>
      <c r="D268" s="226"/>
      <c r="E268" s="42"/>
      <c r="F268" s="43">
        <f t="shared" si="52"/>
        <v>0</v>
      </c>
      <c r="G268" s="102">
        <v>0</v>
      </c>
      <c r="H268" s="102"/>
      <c r="I268" s="102">
        <v>0</v>
      </c>
      <c r="J268" s="161"/>
      <c r="K268" s="161"/>
      <c r="L268" s="161"/>
      <c r="M268" s="161"/>
      <c r="N268" s="224"/>
      <c r="O268" s="245"/>
      <c r="P268" s="247"/>
      <c r="W268" s="748"/>
      <c r="X268" s="750"/>
      <c r="Y268" s="748"/>
      <c r="Z268" s="748"/>
      <c r="AA268" s="42"/>
      <c r="AB268" s="43"/>
      <c r="AC268" s="43"/>
      <c r="AD268" s="43"/>
      <c r="AE268" s="43"/>
      <c r="AF268" s="43"/>
      <c r="AG268" s="43"/>
      <c r="AH268" s="662"/>
      <c r="AI268" s="752"/>
      <c r="AJ268" s="625"/>
    </row>
    <row r="269" spans="1:36" s="199" customFormat="1" ht="16.5" hidden="1" customHeight="1" x14ac:dyDescent="0.3">
      <c r="A269" s="226"/>
      <c r="B269" s="232"/>
      <c r="C269" s="226"/>
      <c r="D269" s="226"/>
      <c r="E269" s="42"/>
      <c r="F269" s="43">
        <f t="shared" si="52"/>
        <v>0</v>
      </c>
      <c r="G269" s="102">
        <v>0</v>
      </c>
      <c r="H269" s="102"/>
      <c r="I269" s="102">
        <v>0</v>
      </c>
      <c r="J269" s="161"/>
      <c r="K269" s="161"/>
      <c r="L269" s="161"/>
      <c r="M269" s="161"/>
      <c r="N269" s="224"/>
      <c r="O269" s="245"/>
      <c r="P269" s="247"/>
      <c r="W269" s="748"/>
      <c r="X269" s="750"/>
      <c r="Y269" s="748"/>
      <c r="Z269" s="748"/>
      <c r="AA269" s="42"/>
      <c r="AB269" s="43"/>
      <c r="AC269" s="43"/>
      <c r="AD269" s="43"/>
      <c r="AE269" s="43"/>
      <c r="AF269" s="43"/>
      <c r="AG269" s="43"/>
      <c r="AH269" s="662"/>
      <c r="AI269" s="752"/>
      <c r="AJ269" s="625"/>
    </row>
    <row r="270" spans="1:36" s="199" customFormat="1" ht="16.5" hidden="1" customHeight="1" x14ac:dyDescent="0.3">
      <c r="A270" s="226"/>
      <c r="B270" s="232"/>
      <c r="C270" s="226"/>
      <c r="D270" s="226"/>
      <c r="E270" s="42"/>
      <c r="F270" s="43">
        <f t="shared" si="52"/>
        <v>0</v>
      </c>
      <c r="G270" s="102">
        <v>0</v>
      </c>
      <c r="H270" s="102"/>
      <c r="I270" s="102">
        <v>0</v>
      </c>
      <c r="J270" s="161"/>
      <c r="K270" s="161"/>
      <c r="L270" s="161"/>
      <c r="M270" s="161"/>
      <c r="N270" s="224"/>
      <c r="O270" s="245"/>
      <c r="P270" s="247"/>
      <c r="W270" s="748"/>
      <c r="X270" s="750"/>
      <c r="Y270" s="748"/>
      <c r="Z270" s="748"/>
      <c r="AA270" s="42"/>
      <c r="AB270" s="43"/>
      <c r="AC270" s="43"/>
      <c r="AD270" s="43"/>
      <c r="AE270" s="43"/>
      <c r="AF270" s="43"/>
      <c r="AG270" s="43"/>
      <c r="AH270" s="662"/>
      <c r="AI270" s="752"/>
      <c r="AJ270" s="625"/>
    </row>
    <row r="271" spans="1:36" s="199" customFormat="1" ht="16.5" hidden="1" customHeight="1" x14ac:dyDescent="0.3">
      <c r="A271" s="226"/>
      <c r="B271" s="232"/>
      <c r="C271" s="226"/>
      <c r="D271" s="226"/>
      <c r="E271" s="42"/>
      <c r="F271" s="43">
        <f t="shared" si="52"/>
        <v>0</v>
      </c>
      <c r="G271" s="102">
        <v>0</v>
      </c>
      <c r="H271" s="102"/>
      <c r="I271" s="102">
        <v>0</v>
      </c>
      <c r="J271" s="161"/>
      <c r="K271" s="161"/>
      <c r="L271" s="161"/>
      <c r="M271" s="161"/>
      <c r="N271" s="224"/>
      <c r="O271" s="245"/>
      <c r="P271" s="247"/>
      <c r="W271" s="748"/>
      <c r="X271" s="750"/>
      <c r="Y271" s="748"/>
      <c r="Z271" s="748"/>
      <c r="AA271" s="42"/>
      <c r="AB271" s="43"/>
      <c r="AC271" s="43"/>
      <c r="AD271" s="43"/>
      <c r="AE271" s="43"/>
      <c r="AF271" s="43"/>
      <c r="AG271" s="43"/>
      <c r="AH271" s="662"/>
      <c r="AI271" s="752"/>
      <c r="AJ271" s="625"/>
    </row>
    <row r="272" spans="1:36" s="199" customFormat="1" ht="16.5" hidden="1" customHeight="1" x14ac:dyDescent="0.3">
      <c r="A272" s="226"/>
      <c r="B272" s="232"/>
      <c r="C272" s="226"/>
      <c r="D272" s="226"/>
      <c r="E272" s="42"/>
      <c r="F272" s="43">
        <f t="shared" si="52"/>
        <v>0</v>
      </c>
      <c r="G272" s="102">
        <v>0</v>
      </c>
      <c r="H272" s="102"/>
      <c r="I272" s="102">
        <v>0</v>
      </c>
      <c r="J272" s="161"/>
      <c r="K272" s="161"/>
      <c r="L272" s="161"/>
      <c r="M272" s="161"/>
      <c r="N272" s="224"/>
      <c r="O272" s="245"/>
      <c r="P272" s="247"/>
      <c r="W272" s="748"/>
      <c r="X272" s="750"/>
      <c r="Y272" s="748"/>
      <c r="Z272" s="748"/>
      <c r="AA272" s="42"/>
      <c r="AB272" s="43"/>
      <c r="AC272" s="43"/>
      <c r="AD272" s="43"/>
      <c r="AE272" s="43"/>
      <c r="AF272" s="43"/>
      <c r="AG272" s="43"/>
      <c r="AH272" s="662"/>
      <c r="AI272" s="752"/>
      <c r="AJ272" s="625"/>
    </row>
    <row r="273" spans="1:36" s="199" customFormat="1" ht="16.5" hidden="1" customHeight="1" x14ac:dyDescent="0.3">
      <c r="A273" s="226"/>
      <c r="B273" s="232"/>
      <c r="C273" s="226"/>
      <c r="D273" s="226"/>
      <c r="E273" s="42"/>
      <c r="F273" s="43">
        <f t="shared" si="52"/>
        <v>0</v>
      </c>
      <c r="G273" s="102">
        <v>0</v>
      </c>
      <c r="H273" s="102"/>
      <c r="I273" s="102">
        <v>0</v>
      </c>
      <c r="J273" s="161"/>
      <c r="K273" s="161"/>
      <c r="L273" s="161"/>
      <c r="M273" s="161"/>
      <c r="N273" s="224"/>
      <c r="O273" s="245"/>
      <c r="P273" s="247"/>
      <c r="W273" s="748"/>
      <c r="X273" s="750"/>
      <c r="Y273" s="748"/>
      <c r="Z273" s="748"/>
      <c r="AA273" s="42"/>
      <c r="AB273" s="43"/>
      <c r="AC273" s="43"/>
      <c r="AD273" s="43"/>
      <c r="AE273" s="43"/>
      <c r="AF273" s="43"/>
      <c r="AG273" s="43"/>
      <c r="AH273" s="662"/>
      <c r="AI273" s="752"/>
      <c r="AJ273" s="625"/>
    </row>
    <row r="274" spans="1:36" s="199" customFormat="1" ht="16.5" hidden="1" customHeight="1" x14ac:dyDescent="0.3">
      <c r="A274" s="226"/>
      <c r="B274" s="232"/>
      <c r="C274" s="226"/>
      <c r="D274" s="226"/>
      <c r="E274" s="42"/>
      <c r="F274" s="43">
        <f t="shared" si="52"/>
        <v>0</v>
      </c>
      <c r="G274" s="102">
        <v>0</v>
      </c>
      <c r="H274" s="102"/>
      <c r="I274" s="102">
        <v>0</v>
      </c>
      <c r="J274" s="161"/>
      <c r="K274" s="161"/>
      <c r="L274" s="161"/>
      <c r="M274" s="161"/>
      <c r="N274" s="224"/>
      <c r="O274" s="245"/>
      <c r="P274" s="247"/>
      <c r="W274" s="748"/>
      <c r="X274" s="750"/>
      <c r="Y274" s="748"/>
      <c r="Z274" s="748"/>
      <c r="AA274" s="42"/>
      <c r="AB274" s="43"/>
      <c r="AC274" s="43"/>
      <c r="AD274" s="43"/>
      <c r="AE274" s="43"/>
      <c r="AF274" s="43"/>
      <c r="AG274" s="43"/>
      <c r="AH274" s="662"/>
      <c r="AI274" s="752"/>
      <c r="AJ274" s="625"/>
    </row>
    <row r="275" spans="1:36" s="199" customFormat="1" ht="16.5" hidden="1" customHeight="1" x14ac:dyDescent="0.3">
      <c r="A275" s="226"/>
      <c r="B275" s="232"/>
      <c r="C275" s="226"/>
      <c r="D275" s="226"/>
      <c r="E275" s="42"/>
      <c r="F275" s="43">
        <f t="shared" si="52"/>
        <v>0</v>
      </c>
      <c r="G275" s="102">
        <v>0</v>
      </c>
      <c r="H275" s="102"/>
      <c r="I275" s="102">
        <v>0</v>
      </c>
      <c r="J275" s="161"/>
      <c r="K275" s="161"/>
      <c r="L275" s="161"/>
      <c r="M275" s="161"/>
      <c r="N275" s="224"/>
      <c r="O275" s="245"/>
      <c r="P275" s="247"/>
      <c r="W275" s="748"/>
      <c r="X275" s="750"/>
      <c r="Y275" s="748"/>
      <c r="Z275" s="748"/>
      <c r="AA275" s="42"/>
      <c r="AB275" s="43"/>
      <c r="AC275" s="43"/>
      <c r="AD275" s="43"/>
      <c r="AE275" s="43"/>
      <c r="AF275" s="43"/>
      <c r="AG275" s="43"/>
      <c r="AH275" s="662"/>
      <c r="AI275" s="752"/>
      <c r="AJ275" s="625"/>
    </row>
    <row r="276" spans="1:36" s="199" customFormat="1" ht="16.5" hidden="1" customHeight="1" x14ac:dyDescent="0.3">
      <c r="A276" s="226"/>
      <c r="B276" s="232"/>
      <c r="C276" s="226"/>
      <c r="D276" s="226"/>
      <c r="E276" s="42"/>
      <c r="F276" s="43">
        <f t="shared" si="52"/>
        <v>0</v>
      </c>
      <c r="G276" s="102">
        <v>0</v>
      </c>
      <c r="H276" s="102"/>
      <c r="I276" s="102">
        <v>0</v>
      </c>
      <c r="J276" s="161"/>
      <c r="K276" s="161"/>
      <c r="L276" s="161"/>
      <c r="M276" s="161"/>
      <c r="N276" s="224"/>
      <c r="O276" s="245"/>
      <c r="P276" s="247"/>
      <c r="W276" s="748"/>
      <c r="X276" s="750"/>
      <c r="Y276" s="748"/>
      <c r="Z276" s="748"/>
      <c r="AA276" s="42"/>
      <c r="AB276" s="43"/>
      <c r="AC276" s="43"/>
      <c r="AD276" s="43"/>
      <c r="AE276" s="43"/>
      <c r="AF276" s="43"/>
      <c r="AG276" s="43"/>
      <c r="AH276" s="662"/>
      <c r="AI276" s="752"/>
      <c r="AJ276" s="625"/>
    </row>
    <row r="277" spans="1:36" s="199" customFormat="1" ht="16.5" hidden="1" customHeight="1" x14ac:dyDescent="0.3">
      <c r="A277" s="226"/>
      <c r="B277" s="232"/>
      <c r="C277" s="226"/>
      <c r="D277" s="226"/>
      <c r="E277" s="42"/>
      <c r="F277" s="43">
        <f t="shared" ref="F277:F340" si="66">SUM(G277:M277)</f>
        <v>0</v>
      </c>
      <c r="G277" s="102">
        <v>0</v>
      </c>
      <c r="H277" s="102"/>
      <c r="I277" s="102">
        <v>0</v>
      </c>
      <c r="J277" s="161"/>
      <c r="K277" s="161"/>
      <c r="L277" s="161"/>
      <c r="M277" s="161"/>
      <c r="N277" s="224"/>
      <c r="O277" s="245"/>
      <c r="P277" s="247"/>
      <c r="W277" s="748"/>
      <c r="X277" s="750"/>
      <c r="Y277" s="748"/>
      <c r="Z277" s="748"/>
      <c r="AA277" s="42"/>
      <c r="AB277" s="43"/>
      <c r="AC277" s="43"/>
      <c r="AD277" s="43"/>
      <c r="AE277" s="43"/>
      <c r="AF277" s="43"/>
      <c r="AG277" s="43"/>
      <c r="AH277" s="662"/>
      <c r="AI277" s="752"/>
      <c r="AJ277" s="625"/>
    </row>
    <row r="278" spans="1:36" s="199" customFormat="1" ht="16.5" hidden="1" customHeight="1" x14ac:dyDescent="0.3">
      <c r="A278" s="226"/>
      <c r="B278" s="232"/>
      <c r="C278" s="226"/>
      <c r="D278" s="226"/>
      <c r="E278" s="42"/>
      <c r="F278" s="43">
        <f t="shared" si="66"/>
        <v>0</v>
      </c>
      <c r="G278" s="102">
        <v>0</v>
      </c>
      <c r="H278" s="102"/>
      <c r="I278" s="102">
        <v>0</v>
      </c>
      <c r="J278" s="161"/>
      <c r="K278" s="161"/>
      <c r="L278" s="161"/>
      <c r="M278" s="161"/>
      <c r="N278" s="224"/>
      <c r="O278" s="245"/>
      <c r="P278" s="247"/>
      <c r="W278" s="748"/>
      <c r="X278" s="750"/>
      <c r="Y278" s="748"/>
      <c r="Z278" s="748"/>
      <c r="AA278" s="42"/>
      <c r="AB278" s="43"/>
      <c r="AC278" s="43"/>
      <c r="AD278" s="43"/>
      <c r="AE278" s="43"/>
      <c r="AF278" s="43"/>
      <c r="AG278" s="43"/>
      <c r="AH278" s="662"/>
      <c r="AI278" s="752"/>
      <c r="AJ278" s="625"/>
    </row>
    <row r="279" spans="1:36" s="199" customFormat="1" ht="16.5" hidden="1" customHeight="1" x14ac:dyDescent="0.3">
      <c r="A279" s="226"/>
      <c r="B279" s="232"/>
      <c r="C279" s="226"/>
      <c r="D279" s="226"/>
      <c r="E279" s="42"/>
      <c r="F279" s="43">
        <f t="shared" si="66"/>
        <v>0</v>
      </c>
      <c r="G279" s="102">
        <v>0</v>
      </c>
      <c r="H279" s="102"/>
      <c r="I279" s="102">
        <v>0</v>
      </c>
      <c r="J279" s="161"/>
      <c r="K279" s="161"/>
      <c r="L279" s="161"/>
      <c r="M279" s="161"/>
      <c r="N279" s="224"/>
      <c r="O279" s="245"/>
      <c r="P279" s="247"/>
      <c r="W279" s="748"/>
      <c r="X279" s="750"/>
      <c r="Y279" s="748"/>
      <c r="Z279" s="748"/>
      <c r="AA279" s="42"/>
      <c r="AB279" s="43"/>
      <c r="AC279" s="43"/>
      <c r="AD279" s="43"/>
      <c r="AE279" s="43"/>
      <c r="AF279" s="43"/>
      <c r="AG279" s="43"/>
      <c r="AH279" s="662"/>
      <c r="AI279" s="752"/>
      <c r="AJ279" s="625"/>
    </row>
    <row r="280" spans="1:36" s="199" customFormat="1" ht="16.5" hidden="1" customHeight="1" x14ac:dyDescent="0.3">
      <c r="A280" s="226"/>
      <c r="B280" s="232"/>
      <c r="C280" s="226"/>
      <c r="D280" s="226"/>
      <c r="E280" s="42"/>
      <c r="F280" s="43">
        <f t="shared" si="66"/>
        <v>0</v>
      </c>
      <c r="G280" s="102">
        <v>0</v>
      </c>
      <c r="H280" s="102"/>
      <c r="I280" s="102">
        <v>0</v>
      </c>
      <c r="J280" s="161"/>
      <c r="K280" s="161"/>
      <c r="L280" s="161"/>
      <c r="M280" s="161"/>
      <c r="N280" s="224"/>
      <c r="O280" s="245"/>
      <c r="P280" s="247"/>
      <c r="W280" s="748"/>
      <c r="X280" s="750"/>
      <c r="Y280" s="748"/>
      <c r="Z280" s="748"/>
      <c r="AA280" s="42"/>
      <c r="AB280" s="43"/>
      <c r="AC280" s="43"/>
      <c r="AD280" s="43"/>
      <c r="AE280" s="43"/>
      <c r="AF280" s="43"/>
      <c r="AG280" s="43"/>
      <c r="AH280" s="662"/>
      <c r="AI280" s="752"/>
      <c r="AJ280" s="625"/>
    </row>
    <row r="281" spans="1:36" s="199" customFormat="1" ht="16.5" hidden="1" customHeight="1" x14ac:dyDescent="0.3">
      <c r="A281" s="226"/>
      <c r="B281" s="232"/>
      <c r="C281" s="226"/>
      <c r="D281" s="226"/>
      <c r="E281" s="42"/>
      <c r="F281" s="43">
        <f t="shared" si="66"/>
        <v>0</v>
      </c>
      <c r="G281" s="102">
        <v>0</v>
      </c>
      <c r="H281" s="102"/>
      <c r="I281" s="102">
        <v>0</v>
      </c>
      <c r="J281" s="161"/>
      <c r="K281" s="161"/>
      <c r="L281" s="161"/>
      <c r="M281" s="161"/>
      <c r="N281" s="224"/>
      <c r="O281" s="245"/>
      <c r="P281" s="247"/>
      <c r="W281" s="748"/>
      <c r="X281" s="750"/>
      <c r="Y281" s="748"/>
      <c r="Z281" s="748"/>
      <c r="AA281" s="42"/>
      <c r="AB281" s="43"/>
      <c r="AC281" s="43"/>
      <c r="AD281" s="43"/>
      <c r="AE281" s="43"/>
      <c r="AF281" s="43"/>
      <c r="AG281" s="43"/>
      <c r="AH281" s="662"/>
      <c r="AI281" s="752"/>
      <c r="AJ281" s="625"/>
    </row>
    <row r="282" spans="1:36" s="199" customFormat="1" ht="16.5" hidden="1" customHeight="1" x14ac:dyDescent="0.3">
      <c r="A282" s="226"/>
      <c r="B282" s="232"/>
      <c r="C282" s="226"/>
      <c r="D282" s="226"/>
      <c r="E282" s="42"/>
      <c r="F282" s="43">
        <f t="shared" si="66"/>
        <v>0</v>
      </c>
      <c r="G282" s="102">
        <v>0</v>
      </c>
      <c r="H282" s="102"/>
      <c r="I282" s="102">
        <v>0</v>
      </c>
      <c r="J282" s="161"/>
      <c r="K282" s="161"/>
      <c r="L282" s="161"/>
      <c r="M282" s="161"/>
      <c r="N282" s="224"/>
      <c r="O282" s="245"/>
      <c r="P282" s="247"/>
      <c r="W282" s="748"/>
      <c r="X282" s="750"/>
      <c r="Y282" s="748"/>
      <c r="Z282" s="748"/>
      <c r="AA282" s="42"/>
      <c r="AB282" s="43"/>
      <c r="AC282" s="43"/>
      <c r="AD282" s="43"/>
      <c r="AE282" s="43"/>
      <c r="AF282" s="43"/>
      <c r="AG282" s="43"/>
      <c r="AH282" s="662"/>
      <c r="AI282" s="752"/>
      <c r="AJ282" s="625"/>
    </row>
    <row r="283" spans="1:36" s="199" customFormat="1" ht="16.5" hidden="1" customHeight="1" x14ac:dyDescent="0.3">
      <c r="A283" s="226"/>
      <c r="B283" s="232"/>
      <c r="C283" s="226"/>
      <c r="D283" s="226"/>
      <c r="E283" s="42"/>
      <c r="F283" s="43">
        <f t="shared" si="66"/>
        <v>0</v>
      </c>
      <c r="G283" s="102">
        <v>0</v>
      </c>
      <c r="H283" s="102"/>
      <c r="I283" s="102">
        <v>0</v>
      </c>
      <c r="J283" s="161"/>
      <c r="K283" s="161"/>
      <c r="L283" s="161"/>
      <c r="M283" s="161"/>
      <c r="N283" s="224"/>
      <c r="O283" s="245"/>
      <c r="P283" s="247"/>
      <c r="W283" s="748"/>
      <c r="X283" s="750"/>
      <c r="Y283" s="748"/>
      <c r="Z283" s="748"/>
      <c r="AA283" s="42"/>
      <c r="AB283" s="43"/>
      <c r="AC283" s="43"/>
      <c r="AD283" s="43"/>
      <c r="AE283" s="43"/>
      <c r="AF283" s="43"/>
      <c r="AG283" s="43"/>
      <c r="AH283" s="662"/>
      <c r="AI283" s="752"/>
      <c r="AJ283" s="625"/>
    </row>
    <row r="284" spans="1:36" s="199" customFormat="1" ht="16.5" hidden="1" customHeight="1" x14ac:dyDescent="0.3">
      <c r="A284" s="226"/>
      <c r="B284" s="232"/>
      <c r="C284" s="226"/>
      <c r="D284" s="226"/>
      <c r="E284" s="42"/>
      <c r="F284" s="43">
        <f t="shared" si="66"/>
        <v>0</v>
      </c>
      <c r="G284" s="102">
        <v>0</v>
      </c>
      <c r="H284" s="102"/>
      <c r="I284" s="102">
        <v>0</v>
      </c>
      <c r="J284" s="161"/>
      <c r="K284" s="161"/>
      <c r="L284" s="161"/>
      <c r="M284" s="161"/>
      <c r="N284" s="224"/>
      <c r="O284" s="245"/>
      <c r="P284" s="247"/>
      <c r="W284" s="748"/>
      <c r="X284" s="750"/>
      <c r="Y284" s="748"/>
      <c r="Z284" s="748"/>
      <c r="AA284" s="42"/>
      <c r="AB284" s="43"/>
      <c r="AC284" s="43"/>
      <c r="AD284" s="43"/>
      <c r="AE284" s="43"/>
      <c r="AF284" s="43"/>
      <c r="AG284" s="43"/>
      <c r="AH284" s="662"/>
      <c r="AI284" s="752"/>
      <c r="AJ284" s="625"/>
    </row>
    <row r="285" spans="1:36" s="199" customFormat="1" ht="16.5" hidden="1" customHeight="1" x14ac:dyDescent="0.3">
      <c r="A285" s="226"/>
      <c r="B285" s="232"/>
      <c r="C285" s="226"/>
      <c r="D285" s="226"/>
      <c r="E285" s="42"/>
      <c r="F285" s="43">
        <f t="shared" si="66"/>
        <v>0</v>
      </c>
      <c r="G285" s="102">
        <v>0</v>
      </c>
      <c r="H285" s="102"/>
      <c r="I285" s="102">
        <v>0</v>
      </c>
      <c r="J285" s="161"/>
      <c r="K285" s="161"/>
      <c r="L285" s="161"/>
      <c r="M285" s="161"/>
      <c r="N285" s="224"/>
      <c r="O285" s="245"/>
      <c r="P285" s="247"/>
      <c r="W285" s="748"/>
      <c r="X285" s="750"/>
      <c r="Y285" s="748"/>
      <c r="Z285" s="748"/>
      <c r="AA285" s="42"/>
      <c r="AB285" s="43"/>
      <c r="AC285" s="43"/>
      <c r="AD285" s="43"/>
      <c r="AE285" s="43"/>
      <c r="AF285" s="43"/>
      <c r="AG285" s="43"/>
      <c r="AH285" s="662"/>
      <c r="AI285" s="752"/>
      <c r="AJ285" s="625"/>
    </row>
    <row r="286" spans="1:36" s="199" customFormat="1" ht="16.5" hidden="1" customHeight="1" x14ac:dyDescent="0.3">
      <c r="A286" s="226"/>
      <c r="B286" s="232"/>
      <c r="C286" s="226"/>
      <c r="D286" s="226"/>
      <c r="E286" s="42"/>
      <c r="F286" s="43">
        <f t="shared" si="66"/>
        <v>0</v>
      </c>
      <c r="G286" s="102">
        <v>0</v>
      </c>
      <c r="H286" s="102"/>
      <c r="I286" s="102">
        <v>0</v>
      </c>
      <c r="J286" s="161"/>
      <c r="K286" s="161"/>
      <c r="L286" s="161"/>
      <c r="M286" s="161"/>
      <c r="N286" s="224"/>
      <c r="O286" s="245"/>
      <c r="P286" s="247"/>
      <c r="W286" s="748"/>
      <c r="X286" s="750"/>
      <c r="Y286" s="748"/>
      <c r="Z286" s="748"/>
      <c r="AA286" s="42"/>
      <c r="AB286" s="43"/>
      <c r="AC286" s="43"/>
      <c r="AD286" s="43"/>
      <c r="AE286" s="43"/>
      <c r="AF286" s="43"/>
      <c r="AG286" s="43"/>
      <c r="AH286" s="662"/>
      <c r="AI286" s="752"/>
      <c r="AJ286" s="625"/>
    </row>
    <row r="287" spans="1:36" s="199" customFormat="1" ht="16.5" hidden="1" customHeight="1" x14ac:dyDescent="0.3">
      <c r="A287" s="226"/>
      <c r="B287" s="232"/>
      <c r="C287" s="226"/>
      <c r="D287" s="226"/>
      <c r="E287" s="42"/>
      <c r="F287" s="43">
        <f t="shared" si="66"/>
        <v>0</v>
      </c>
      <c r="G287" s="102">
        <v>0</v>
      </c>
      <c r="H287" s="102"/>
      <c r="I287" s="102">
        <v>0</v>
      </c>
      <c r="J287" s="161"/>
      <c r="K287" s="161"/>
      <c r="L287" s="161"/>
      <c r="M287" s="161"/>
      <c r="N287" s="224"/>
      <c r="O287" s="245"/>
      <c r="P287" s="247"/>
      <c r="W287" s="748"/>
      <c r="X287" s="750"/>
      <c r="Y287" s="748"/>
      <c r="Z287" s="748"/>
      <c r="AA287" s="42"/>
      <c r="AB287" s="43"/>
      <c r="AC287" s="43"/>
      <c r="AD287" s="43"/>
      <c r="AE287" s="43"/>
      <c r="AF287" s="43"/>
      <c r="AG287" s="43"/>
      <c r="AH287" s="662"/>
      <c r="AI287" s="752"/>
      <c r="AJ287" s="625"/>
    </row>
    <row r="288" spans="1:36" s="199" customFormat="1" ht="16.5" hidden="1" customHeight="1" x14ac:dyDescent="0.3">
      <c r="A288" s="226"/>
      <c r="B288" s="232"/>
      <c r="C288" s="226"/>
      <c r="D288" s="226"/>
      <c r="E288" s="42"/>
      <c r="F288" s="43">
        <f t="shared" si="66"/>
        <v>0</v>
      </c>
      <c r="G288" s="102">
        <v>0</v>
      </c>
      <c r="H288" s="102"/>
      <c r="I288" s="102">
        <v>0</v>
      </c>
      <c r="J288" s="161"/>
      <c r="K288" s="161"/>
      <c r="L288" s="161"/>
      <c r="M288" s="161"/>
      <c r="N288" s="224"/>
      <c r="O288" s="245"/>
      <c r="P288" s="247"/>
      <c r="W288" s="748"/>
      <c r="X288" s="750"/>
      <c r="Y288" s="748"/>
      <c r="Z288" s="748"/>
      <c r="AA288" s="42"/>
      <c r="AB288" s="43"/>
      <c r="AC288" s="43"/>
      <c r="AD288" s="43"/>
      <c r="AE288" s="43"/>
      <c r="AF288" s="43"/>
      <c r="AG288" s="43"/>
      <c r="AH288" s="662"/>
      <c r="AI288" s="752"/>
      <c r="AJ288" s="625"/>
    </row>
    <row r="289" spans="1:36" s="199" customFormat="1" ht="16.5" hidden="1" customHeight="1" x14ac:dyDescent="0.3">
      <c r="A289" s="226"/>
      <c r="B289" s="232"/>
      <c r="C289" s="226"/>
      <c r="D289" s="226"/>
      <c r="E289" s="42"/>
      <c r="F289" s="43">
        <f t="shared" si="66"/>
        <v>0</v>
      </c>
      <c r="G289" s="102">
        <v>0</v>
      </c>
      <c r="H289" s="102"/>
      <c r="I289" s="102">
        <v>0</v>
      </c>
      <c r="J289" s="161"/>
      <c r="K289" s="161"/>
      <c r="L289" s="161"/>
      <c r="M289" s="161"/>
      <c r="N289" s="224"/>
      <c r="O289" s="245"/>
      <c r="P289" s="247"/>
      <c r="W289" s="748"/>
      <c r="X289" s="750"/>
      <c r="Y289" s="748"/>
      <c r="Z289" s="748"/>
      <c r="AA289" s="42"/>
      <c r="AB289" s="43"/>
      <c r="AC289" s="43"/>
      <c r="AD289" s="43"/>
      <c r="AE289" s="43"/>
      <c r="AF289" s="43"/>
      <c r="AG289" s="43"/>
      <c r="AH289" s="662"/>
      <c r="AI289" s="752"/>
      <c r="AJ289" s="625"/>
    </row>
    <row r="290" spans="1:36" s="199" customFormat="1" ht="16.5" hidden="1" customHeight="1" x14ac:dyDescent="0.3">
      <c r="A290" s="226"/>
      <c r="B290" s="232"/>
      <c r="C290" s="226"/>
      <c r="D290" s="226"/>
      <c r="E290" s="42"/>
      <c r="F290" s="43">
        <f t="shared" si="66"/>
        <v>0</v>
      </c>
      <c r="G290" s="102">
        <v>0</v>
      </c>
      <c r="H290" s="102"/>
      <c r="I290" s="102">
        <v>0</v>
      </c>
      <c r="J290" s="161"/>
      <c r="K290" s="161"/>
      <c r="L290" s="161"/>
      <c r="M290" s="161"/>
      <c r="N290" s="224"/>
      <c r="O290" s="245"/>
      <c r="P290" s="247"/>
      <c r="W290" s="748"/>
      <c r="X290" s="750"/>
      <c r="Y290" s="748"/>
      <c r="Z290" s="748"/>
      <c r="AA290" s="42"/>
      <c r="AB290" s="43"/>
      <c r="AC290" s="43"/>
      <c r="AD290" s="43"/>
      <c r="AE290" s="43"/>
      <c r="AF290" s="43"/>
      <c r="AG290" s="43"/>
      <c r="AH290" s="662"/>
      <c r="AI290" s="752"/>
      <c r="AJ290" s="625"/>
    </row>
    <row r="291" spans="1:36" s="199" customFormat="1" ht="16.5" hidden="1" customHeight="1" x14ac:dyDescent="0.3">
      <c r="A291" s="226"/>
      <c r="B291" s="232"/>
      <c r="C291" s="226"/>
      <c r="D291" s="226"/>
      <c r="E291" s="42"/>
      <c r="F291" s="43">
        <f t="shared" si="66"/>
        <v>0</v>
      </c>
      <c r="G291" s="102">
        <v>0</v>
      </c>
      <c r="H291" s="102"/>
      <c r="I291" s="102">
        <v>0</v>
      </c>
      <c r="J291" s="161"/>
      <c r="K291" s="161"/>
      <c r="L291" s="161"/>
      <c r="M291" s="161"/>
      <c r="N291" s="224"/>
      <c r="O291" s="245"/>
      <c r="P291" s="247"/>
      <c r="W291" s="748"/>
      <c r="X291" s="750"/>
      <c r="Y291" s="748"/>
      <c r="Z291" s="748"/>
      <c r="AA291" s="42"/>
      <c r="AB291" s="43"/>
      <c r="AC291" s="43"/>
      <c r="AD291" s="43"/>
      <c r="AE291" s="43"/>
      <c r="AF291" s="43"/>
      <c r="AG291" s="43"/>
      <c r="AH291" s="662"/>
      <c r="AI291" s="752"/>
      <c r="AJ291" s="625"/>
    </row>
    <row r="292" spans="1:36" s="199" customFormat="1" ht="16.5" hidden="1" customHeight="1" x14ac:dyDescent="0.3">
      <c r="A292" s="226"/>
      <c r="B292" s="232"/>
      <c r="C292" s="226"/>
      <c r="D292" s="226"/>
      <c r="E292" s="42"/>
      <c r="F292" s="43">
        <f t="shared" si="66"/>
        <v>0</v>
      </c>
      <c r="G292" s="102">
        <v>0</v>
      </c>
      <c r="H292" s="102"/>
      <c r="I292" s="102">
        <v>0</v>
      </c>
      <c r="J292" s="161"/>
      <c r="K292" s="161"/>
      <c r="L292" s="161"/>
      <c r="M292" s="161"/>
      <c r="N292" s="224"/>
      <c r="O292" s="245"/>
      <c r="P292" s="247"/>
      <c r="W292" s="748"/>
      <c r="X292" s="750"/>
      <c r="Y292" s="748"/>
      <c r="Z292" s="748"/>
      <c r="AA292" s="42"/>
      <c r="AB292" s="43"/>
      <c r="AC292" s="43"/>
      <c r="AD292" s="43"/>
      <c r="AE292" s="43"/>
      <c r="AF292" s="43"/>
      <c r="AG292" s="43"/>
      <c r="AH292" s="662"/>
      <c r="AI292" s="752"/>
      <c r="AJ292" s="625"/>
    </row>
    <row r="293" spans="1:36" s="199" customFormat="1" ht="16.5" hidden="1" customHeight="1" x14ac:dyDescent="0.3">
      <c r="A293" s="226"/>
      <c r="B293" s="232"/>
      <c r="C293" s="226"/>
      <c r="D293" s="226"/>
      <c r="E293" s="42"/>
      <c r="F293" s="43">
        <f t="shared" si="66"/>
        <v>0</v>
      </c>
      <c r="G293" s="102">
        <v>0</v>
      </c>
      <c r="H293" s="102"/>
      <c r="I293" s="102">
        <v>0</v>
      </c>
      <c r="J293" s="161"/>
      <c r="K293" s="161"/>
      <c r="L293" s="161"/>
      <c r="M293" s="161"/>
      <c r="N293" s="224"/>
      <c r="O293" s="245"/>
      <c r="P293" s="247"/>
      <c r="W293" s="748"/>
      <c r="X293" s="750"/>
      <c r="Y293" s="748"/>
      <c r="Z293" s="748"/>
      <c r="AA293" s="42"/>
      <c r="AB293" s="43"/>
      <c r="AC293" s="43"/>
      <c r="AD293" s="43"/>
      <c r="AE293" s="43"/>
      <c r="AF293" s="43"/>
      <c r="AG293" s="43"/>
      <c r="AH293" s="662"/>
      <c r="AI293" s="752"/>
      <c r="AJ293" s="625"/>
    </row>
    <row r="294" spans="1:36" s="199" customFormat="1" ht="16.5" hidden="1" customHeight="1" x14ac:dyDescent="0.3">
      <c r="A294" s="226"/>
      <c r="B294" s="232"/>
      <c r="C294" s="226"/>
      <c r="D294" s="226"/>
      <c r="E294" s="42"/>
      <c r="F294" s="43">
        <f t="shared" si="66"/>
        <v>0</v>
      </c>
      <c r="G294" s="102">
        <v>0</v>
      </c>
      <c r="H294" s="102"/>
      <c r="I294" s="102">
        <v>0</v>
      </c>
      <c r="J294" s="161"/>
      <c r="K294" s="161"/>
      <c r="L294" s="161"/>
      <c r="M294" s="161"/>
      <c r="N294" s="224"/>
      <c r="O294" s="245"/>
      <c r="P294" s="247"/>
      <c r="W294" s="748"/>
      <c r="X294" s="750"/>
      <c r="Y294" s="748"/>
      <c r="Z294" s="748"/>
      <c r="AA294" s="42"/>
      <c r="AB294" s="43"/>
      <c r="AC294" s="43"/>
      <c r="AD294" s="43"/>
      <c r="AE294" s="43"/>
      <c r="AF294" s="43"/>
      <c r="AG294" s="43"/>
      <c r="AH294" s="662"/>
      <c r="AI294" s="752"/>
      <c r="AJ294" s="625"/>
    </row>
    <row r="295" spans="1:36" s="199" customFormat="1" ht="16.5" hidden="1" customHeight="1" x14ac:dyDescent="0.3">
      <c r="A295" s="226"/>
      <c r="B295" s="232"/>
      <c r="C295" s="226"/>
      <c r="D295" s="226"/>
      <c r="E295" s="42"/>
      <c r="F295" s="43">
        <f t="shared" si="66"/>
        <v>0</v>
      </c>
      <c r="G295" s="102">
        <v>0</v>
      </c>
      <c r="H295" s="102"/>
      <c r="I295" s="102">
        <v>0</v>
      </c>
      <c r="J295" s="161"/>
      <c r="K295" s="161"/>
      <c r="L295" s="161"/>
      <c r="M295" s="161"/>
      <c r="N295" s="224"/>
      <c r="O295" s="245"/>
      <c r="P295" s="247"/>
      <c r="W295" s="748"/>
      <c r="X295" s="750"/>
      <c r="Y295" s="748"/>
      <c r="Z295" s="748"/>
      <c r="AA295" s="42"/>
      <c r="AB295" s="43"/>
      <c r="AC295" s="43"/>
      <c r="AD295" s="43"/>
      <c r="AE295" s="43"/>
      <c r="AF295" s="43"/>
      <c r="AG295" s="43"/>
      <c r="AH295" s="662"/>
      <c r="AI295" s="752"/>
      <c r="AJ295" s="625"/>
    </row>
    <row r="296" spans="1:36" s="199" customFormat="1" ht="16.5" hidden="1" customHeight="1" x14ac:dyDescent="0.3">
      <c r="A296" s="226"/>
      <c r="B296" s="232"/>
      <c r="C296" s="226"/>
      <c r="D296" s="226"/>
      <c r="E296" s="42"/>
      <c r="F296" s="43">
        <f t="shared" si="66"/>
        <v>0</v>
      </c>
      <c r="G296" s="102">
        <v>0</v>
      </c>
      <c r="H296" s="102"/>
      <c r="I296" s="102">
        <v>0</v>
      </c>
      <c r="J296" s="161"/>
      <c r="K296" s="161"/>
      <c r="L296" s="161"/>
      <c r="M296" s="161"/>
      <c r="N296" s="224"/>
      <c r="O296" s="245"/>
      <c r="P296" s="247"/>
      <c r="W296" s="748"/>
      <c r="X296" s="750"/>
      <c r="Y296" s="748"/>
      <c r="Z296" s="748"/>
      <c r="AA296" s="42"/>
      <c r="AB296" s="43"/>
      <c r="AC296" s="43"/>
      <c r="AD296" s="43"/>
      <c r="AE296" s="43"/>
      <c r="AF296" s="43"/>
      <c r="AG296" s="43"/>
      <c r="AH296" s="662"/>
      <c r="AI296" s="752"/>
      <c r="AJ296" s="625"/>
    </row>
    <row r="297" spans="1:36" s="199" customFormat="1" ht="16.5" hidden="1" customHeight="1" x14ac:dyDescent="0.3">
      <c r="A297" s="226"/>
      <c r="B297" s="232"/>
      <c r="C297" s="226"/>
      <c r="D297" s="226"/>
      <c r="E297" s="42"/>
      <c r="F297" s="43">
        <f t="shared" si="66"/>
        <v>0</v>
      </c>
      <c r="G297" s="102">
        <v>0</v>
      </c>
      <c r="H297" s="102"/>
      <c r="I297" s="102">
        <v>0</v>
      </c>
      <c r="J297" s="161"/>
      <c r="K297" s="161"/>
      <c r="L297" s="161"/>
      <c r="M297" s="161"/>
      <c r="N297" s="224"/>
      <c r="O297" s="245"/>
      <c r="P297" s="247"/>
      <c r="W297" s="748"/>
      <c r="X297" s="750"/>
      <c r="Y297" s="748"/>
      <c r="Z297" s="748"/>
      <c r="AA297" s="42"/>
      <c r="AB297" s="43"/>
      <c r="AC297" s="43"/>
      <c r="AD297" s="43"/>
      <c r="AE297" s="43"/>
      <c r="AF297" s="43"/>
      <c r="AG297" s="43"/>
      <c r="AH297" s="662"/>
      <c r="AI297" s="752"/>
      <c r="AJ297" s="625"/>
    </row>
    <row r="298" spans="1:36" s="199" customFormat="1" ht="16.5" hidden="1" customHeight="1" x14ac:dyDescent="0.3">
      <c r="A298" s="226"/>
      <c r="B298" s="232"/>
      <c r="C298" s="226"/>
      <c r="D298" s="226"/>
      <c r="E298" s="42"/>
      <c r="F298" s="43">
        <f t="shared" si="66"/>
        <v>0</v>
      </c>
      <c r="G298" s="102">
        <v>0</v>
      </c>
      <c r="H298" s="102"/>
      <c r="I298" s="102">
        <v>0</v>
      </c>
      <c r="J298" s="161"/>
      <c r="K298" s="161"/>
      <c r="L298" s="161"/>
      <c r="M298" s="161"/>
      <c r="N298" s="224"/>
      <c r="O298" s="245"/>
      <c r="P298" s="247"/>
      <c r="W298" s="748"/>
      <c r="X298" s="750"/>
      <c r="Y298" s="748"/>
      <c r="Z298" s="748"/>
      <c r="AA298" s="42"/>
      <c r="AB298" s="43"/>
      <c r="AC298" s="43"/>
      <c r="AD298" s="43"/>
      <c r="AE298" s="43"/>
      <c r="AF298" s="43"/>
      <c r="AG298" s="43"/>
      <c r="AH298" s="662"/>
      <c r="AI298" s="752"/>
      <c r="AJ298" s="625"/>
    </row>
    <row r="299" spans="1:36" s="199" customFormat="1" ht="16.5" hidden="1" customHeight="1" x14ac:dyDescent="0.3">
      <c r="A299" s="226"/>
      <c r="B299" s="232"/>
      <c r="C299" s="226"/>
      <c r="D299" s="226"/>
      <c r="E299" s="42"/>
      <c r="F299" s="43">
        <f t="shared" si="66"/>
        <v>0</v>
      </c>
      <c r="G299" s="102">
        <v>0</v>
      </c>
      <c r="H299" s="102"/>
      <c r="I299" s="102">
        <v>0</v>
      </c>
      <c r="J299" s="161"/>
      <c r="K299" s="161"/>
      <c r="L299" s="161"/>
      <c r="M299" s="161"/>
      <c r="N299" s="224"/>
      <c r="O299" s="245"/>
      <c r="P299" s="247"/>
      <c r="W299" s="748"/>
      <c r="X299" s="750"/>
      <c r="Y299" s="748"/>
      <c r="Z299" s="748"/>
      <c r="AA299" s="42"/>
      <c r="AB299" s="43"/>
      <c r="AC299" s="43"/>
      <c r="AD299" s="43"/>
      <c r="AE299" s="43"/>
      <c r="AF299" s="43"/>
      <c r="AG299" s="43"/>
      <c r="AH299" s="662"/>
      <c r="AI299" s="752"/>
      <c r="AJ299" s="625"/>
    </row>
    <row r="300" spans="1:36" s="199" customFormat="1" ht="16.5" hidden="1" customHeight="1" x14ac:dyDescent="0.3">
      <c r="A300" s="226"/>
      <c r="B300" s="232"/>
      <c r="C300" s="226"/>
      <c r="D300" s="226"/>
      <c r="E300" s="42"/>
      <c r="F300" s="43">
        <f t="shared" si="66"/>
        <v>0</v>
      </c>
      <c r="G300" s="102">
        <v>0</v>
      </c>
      <c r="H300" s="102"/>
      <c r="I300" s="102">
        <v>0</v>
      </c>
      <c r="J300" s="161"/>
      <c r="K300" s="161"/>
      <c r="L300" s="161"/>
      <c r="M300" s="161"/>
      <c r="N300" s="224"/>
      <c r="O300" s="245"/>
      <c r="P300" s="247"/>
      <c r="W300" s="748"/>
      <c r="X300" s="750"/>
      <c r="Y300" s="748"/>
      <c r="Z300" s="748"/>
      <c r="AA300" s="42"/>
      <c r="AB300" s="43"/>
      <c r="AC300" s="43"/>
      <c r="AD300" s="43"/>
      <c r="AE300" s="43"/>
      <c r="AF300" s="43"/>
      <c r="AG300" s="43"/>
      <c r="AH300" s="662"/>
      <c r="AI300" s="752"/>
      <c r="AJ300" s="625"/>
    </row>
    <row r="301" spans="1:36" s="199" customFormat="1" ht="16.5" hidden="1" customHeight="1" x14ac:dyDescent="0.3">
      <c r="A301" s="226"/>
      <c r="B301" s="232"/>
      <c r="C301" s="226"/>
      <c r="D301" s="226"/>
      <c r="E301" s="42"/>
      <c r="F301" s="43">
        <f t="shared" si="66"/>
        <v>0</v>
      </c>
      <c r="G301" s="102">
        <v>0</v>
      </c>
      <c r="H301" s="102"/>
      <c r="I301" s="102">
        <v>0</v>
      </c>
      <c r="J301" s="161"/>
      <c r="K301" s="161"/>
      <c r="L301" s="161"/>
      <c r="M301" s="161"/>
      <c r="N301" s="224"/>
      <c r="O301" s="245"/>
      <c r="P301" s="247"/>
      <c r="W301" s="748"/>
      <c r="X301" s="750"/>
      <c r="Y301" s="748"/>
      <c r="Z301" s="748"/>
      <c r="AA301" s="42"/>
      <c r="AB301" s="43"/>
      <c r="AC301" s="43"/>
      <c r="AD301" s="43"/>
      <c r="AE301" s="43"/>
      <c r="AF301" s="43"/>
      <c r="AG301" s="43"/>
      <c r="AH301" s="662"/>
      <c r="AI301" s="752"/>
      <c r="AJ301" s="625"/>
    </row>
    <row r="302" spans="1:36" s="199" customFormat="1" ht="16.5" hidden="1" customHeight="1" x14ac:dyDescent="0.3">
      <c r="A302" s="226"/>
      <c r="B302" s="232"/>
      <c r="C302" s="226"/>
      <c r="D302" s="226"/>
      <c r="E302" s="42"/>
      <c r="F302" s="43">
        <f t="shared" si="66"/>
        <v>0</v>
      </c>
      <c r="G302" s="102">
        <v>0</v>
      </c>
      <c r="H302" s="102"/>
      <c r="I302" s="102">
        <v>0</v>
      </c>
      <c r="J302" s="161"/>
      <c r="K302" s="161"/>
      <c r="L302" s="161"/>
      <c r="M302" s="161"/>
      <c r="N302" s="224"/>
      <c r="O302" s="245"/>
      <c r="P302" s="247"/>
      <c r="W302" s="748"/>
      <c r="X302" s="750"/>
      <c r="Y302" s="748"/>
      <c r="Z302" s="748"/>
      <c r="AA302" s="42"/>
      <c r="AB302" s="43"/>
      <c r="AC302" s="43"/>
      <c r="AD302" s="43"/>
      <c r="AE302" s="43"/>
      <c r="AF302" s="43"/>
      <c r="AG302" s="43"/>
      <c r="AH302" s="662"/>
      <c r="AI302" s="752"/>
      <c r="AJ302" s="625"/>
    </row>
    <row r="303" spans="1:36" s="199" customFormat="1" ht="16.5" hidden="1" customHeight="1" x14ac:dyDescent="0.3">
      <c r="A303" s="226"/>
      <c r="B303" s="232"/>
      <c r="C303" s="226"/>
      <c r="D303" s="226"/>
      <c r="E303" s="42"/>
      <c r="F303" s="43">
        <f t="shared" si="66"/>
        <v>0</v>
      </c>
      <c r="G303" s="102">
        <v>0</v>
      </c>
      <c r="H303" s="102"/>
      <c r="I303" s="102">
        <v>0</v>
      </c>
      <c r="J303" s="161"/>
      <c r="K303" s="161"/>
      <c r="L303" s="161"/>
      <c r="M303" s="161"/>
      <c r="N303" s="224"/>
      <c r="O303" s="245"/>
      <c r="P303" s="247"/>
      <c r="W303" s="748"/>
      <c r="X303" s="750"/>
      <c r="Y303" s="748"/>
      <c r="Z303" s="748"/>
      <c r="AA303" s="42"/>
      <c r="AB303" s="43"/>
      <c r="AC303" s="43"/>
      <c r="AD303" s="43"/>
      <c r="AE303" s="43"/>
      <c r="AF303" s="43"/>
      <c r="AG303" s="43"/>
      <c r="AH303" s="662"/>
      <c r="AI303" s="752"/>
      <c r="AJ303" s="625"/>
    </row>
    <row r="304" spans="1:36" s="199" customFormat="1" ht="16.5" customHeight="1" x14ac:dyDescent="0.3">
      <c r="A304" s="741" t="s">
        <v>297</v>
      </c>
      <c r="B304" s="744" t="s">
        <v>266</v>
      </c>
      <c r="C304" s="741" t="s">
        <v>263</v>
      </c>
      <c r="D304" s="281"/>
      <c r="E304" s="282" t="s">
        <v>10</v>
      </c>
      <c r="F304" s="279">
        <f t="shared" si="66"/>
        <v>272.12299999999999</v>
      </c>
      <c r="G304" s="138">
        <f t="shared" ref="G304:M304" si="67">SUM(G305:G308)</f>
        <v>0</v>
      </c>
      <c r="H304" s="138">
        <f t="shared" si="67"/>
        <v>272.12299999999999</v>
      </c>
      <c r="I304" s="102">
        <f t="shared" si="67"/>
        <v>0</v>
      </c>
      <c r="J304" s="102">
        <f t="shared" si="67"/>
        <v>0</v>
      </c>
      <c r="K304" s="102">
        <f t="shared" si="67"/>
        <v>0</v>
      </c>
      <c r="L304" s="102">
        <f t="shared" si="67"/>
        <v>0</v>
      </c>
      <c r="M304" s="102">
        <f t="shared" si="67"/>
        <v>0</v>
      </c>
      <c r="N304" s="661" t="s">
        <v>31</v>
      </c>
      <c r="O304" s="751" t="s">
        <v>215</v>
      </c>
      <c r="P304" s="624" t="s">
        <v>24</v>
      </c>
      <c r="W304" s="748"/>
      <c r="X304" s="750"/>
      <c r="Y304" s="748"/>
      <c r="Z304" s="748"/>
      <c r="AA304" s="42"/>
      <c r="AB304" s="43"/>
      <c r="AC304" s="43"/>
      <c r="AD304" s="43"/>
      <c r="AE304" s="43"/>
      <c r="AF304" s="43"/>
      <c r="AG304" s="43"/>
      <c r="AH304" s="662"/>
      <c r="AI304" s="752"/>
      <c r="AJ304" s="625"/>
    </row>
    <row r="305" spans="1:36" s="199" customFormat="1" ht="16.5" customHeight="1" x14ac:dyDescent="0.3">
      <c r="A305" s="742"/>
      <c r="B305" s="745"/>
      <c r="C305" s="742"/>
      <c r="D305" s="281"/>
      <c r="E305" s="282" t="s">
        <v>1</v>
      </c>
      <c r="F305" s="279">
        <f t="shared" si="66"/>
        <v>0</v>
      </c>
      <c r="G305" s="138">
        <v>0</v>
      </c>
      <c r="H305" s="138">
        <v>0</v>
      </c>
      <c r="I305" s="102">
        <v>0</v>
      </c>
      <c r="J305" s="102">
        <v>0</v>
      </c>
      <c r="K305" s="102">
        <v>0</v>
      </c>
      <c r="L305" s="102">
        <v>0</v>
      </c>
      <c r="M305" s="102">
        <v>0</v>
      </c>
      <c r="N305" s="662"/>
      <c r="O305" s="752"/>
      <c r="P305" s="625"/>
      <c r="W305" s="748"/>
      <c r="X305" s="750"/>
      <c r="Y305" s="748"/>
      <c r="Z305" s="748"/>
      <c r="AA305" s="42"/>
      <c r="AB305" s="43"/>
      <c r="AC305" s="43"/>
      <c r="AD305" s="43"/>
      <c r="AE305" s="43"/>
      <c r="AF305" s="43"/>
      <c r="AG305" s="43"/>
      <c r="AH305" s="662"/>
      <c r="AI305" s="752"/>
      <c r="AJ305" s="625"/>
    </row>
    <row r="306" spans="1:36" s="199" customFormat="1" ht="16.5" customHeight="1" x14ac:dyDescent="0.3">
      <c r="A306" s="742"/>
      <c r="B306" s="745"/>
      <c r="C306" s="742"/>
      <c r="D306" s="281"/>
      <c r="E306" s="282" t="s">
        <v>2</v>
      </c>
      <c r="F306" s="279">
        <f t="shared" si="66"/>
        <v>0</v>
      </c>
      <c r="G306" s="138">
        <v>0</v>
      </c>
      <c r="H306" s="138">
        <v>0</v>
      </c>
      <c r="I306" s="102">
        <v>0</v>
      </c>
      <c r="J306" s="102">
        <v>0</v>
      </c>
      <c r="K306" s="102">
        <v>0</v>
      </c>
      <c r="L306" s="102">
        <v>0</v>
      </c>
      <c r="M306" s="102">
        <v>0</v>
      </c>
      <c r="N306" s="662"/>
      <c r="O306" s="752"/>
      <c r="P306" s="625"/>
      <c r="W306" s="748"/>
      <c r="X306" s="750"/>
      <c r="Y306" s="748"/>
      <c r="Z306" s="748"/>
      <c r="AA306" s="42"/>
      <c r="AB306" s="43"/>
      <c r="AC306" s="43"/>
      <c r="AD306" s="43"/>
      <c r="AE306" s="43"/>
      <c r="AF306" s="43"/>
      <c r="AG306" s="43"/>
      <c r="AH306" s="662"/>
      <c r="AI306" s="752"/>
      <c r="AJ306" s="625"/>
    </row>
    <row r="307" spans="1:36" s="199" customFormat="1" ht="16.5" customHeight="1" x14ac:dyDescent="0.3">
      <c r="A307" s="742"/>
      <c r="B307" s="745"/>
      <c r="C307" s="742"/>
      <c r="D307" s="281"/>
      <c r="E307" s="282" t="s">
        <v>3</v>
      </c>
      <c r="F307" s="279">
        <f t="shared" si="66"/>
        <v>272.12299999999999</v>
      </c>
      <c r="G307" s="138">
        <v>0</v>
      </c>
      <c r="H307" s="138">
        <v>272.12299999999999</v>
      </c>
      <c r="I307" s="102">
        <v>0</v>
      </c>
      <c r="J307" s="102">
        <v>0</v>
      </c>
      <c r="K307" s="102">
        <v>0</v>
      </c>
      <c r="L307" s="102">
        <v>0</v>
      </c>
      <c r="M307" s="102">
        <v>0</v>
      </c>
      <c r="N307" s="662"/>
      <c r="O307" s="752"/>
      <c r="P307" s="625"/>
      <c r="W307" s="748"/>
      <c r="X307" s="750"/>
      <c r="Y307" s="748"/>
      <c r="Z307" s="748"/>
      <c r="AA307" s="42"/>
      <c r="AB307" s="43"/>
      <c r="AC307" s="43"/>
      <c r="AD307" s="43"/>
      <c r="AE307" s="43"/>
      <c r="AF307" s="43"/>
      <c r="AG307" s="43"/>
      <c r="AH307" s="662"/>
      <c r="AI307" s="752"/>
      <c r="AJ307" s="625"/>
    </row>
    <row r="308" spans="1:36" s="199" customFormat="1" ht="16.5" customHeight="1" x14ac:dyDescent="0.3">
      <c r="A308" s="743"/>
      <c r="B308" s="746"/>
      <c r="C308" s="743"/>
      <c r="D308" s="281"/>
      <c r="E308" s="282" t="s">
        <v>5</v>
      </c>
      <c r="F308" s="279">
        <f t="shared" si="66"/>
        <v>0</v>
      </c>
      <c r="G308" s="138">
        <v>0</v>
      </c>
      <c r="H308" s="138">
        <v>0</v>
      </c>
      <c r="I308" s="102">
        <v>0</v>
      </c>
      <c r="J308" s="102">
        <v>0</v>
      </c>
      <c r="K308" s="102">
        <v>0</v>
      </c>
      <c r="L308" s="102">
        <v>0</v>
      </c>
      <c r="M308" s="102">
        <v>0</v>
      </c>
      <c r="N308" s="663"/>
      <c r="O308" s="753"/>
      <c r="P308" s="626"/>
      <c r="W308" s="748"/>
      <c r="X308" s="750"/>
      <c r="Y308" s="748"/>
      <c r="Z308" s="748"/>
      <c r="AA308" s="42"/>
      <c r="AB308" s="43"/>
      <c r="AC308" s="43"/>
      <c r="AD308" s="43"/>
      <c r="AE308" s="43"/>
      <c r="AF308" s="43"/>
      <c r="AG308" s="43"/>
      <c r="AH308" s="662"/>
      <c r="AI308" s="752"/>
      <c r="AJ308" s="625"/>
    </row>
    <row r="309" spans="1:36" s="199" customFormat="1" ht="16.5" customHeight="1" x14ac:dyDescent="0.3">
      <c r="A309" s="747" t="s">
        <v>298</v>
      </c>
      <c r="B309" s="712" t="s">
        <v>268</v>
      </c>
      <c r="C309" s="747" t="s">
        <v>263</v>
      </c>
      <c r="D309" s="226"/>
      <c r="E309" s="42" t="s">
        <v>10</v>
      </c>
      <c r="F309" s="43">
        <f t="shared" si="66"/>
        <v>63</v>
      </c>
      <c r="G309" s="102">
        <f t="shared" ref="G309:M309" si="68">SUM(G310:G313)</f>
        <v>0</v>
      </c>
      <c r="H309" s="102">
        <f t="shared" si="68"/>
        <v>63</v>
      </c>
      <c r="I309" s="102">
        <f t="shared" si="68"/>
        <v>0</v>
      </c>
      <c r="J309" s="102">
        <f t="shared" si="68"/>
        <v>0</v>
      </c>
      <c r="K309" s="102">
        <f t="shared" si="68"/>
        <v>0</v>
      </c>
      <c r="L309" s="102">
        <f t="shared" si="68"/>
        <v>0</v>
      </c>
      <c r="M309" s="102">
        <f t="shared" si="68"/>
        <v>0</v>
      </c>
      <c r="N309" s="661" t="s">
        <v>31</v>
      </c>
      <c r="O309" s="751" t="s">
        <v>215</v>
      </c>
      <c r="P309" s="624" t="s">
        <v>24</v>
      </c>
      <c r="W309" s="748"/>
      <c r="X309" s="750"/>
      <c r="Y309" s="748"/>
      <c r="Z309" s="748"/>
      <c r="AA309" s="42"/>
      <c r="AB309" s="43"/>
      <c r="AC309" s="43"/>
      <c r="AD309" s="43"/>
      <c r="AE309" s="43"/>
      <c r="AF309" s="43"/>
      <c r="AG309" s="43"/>
      <c r="AH309" s="662"/>
      <c r="AI309" s="752"/>
      <c r="AJ309" s="625"/>
    </row>
    <row r="310" spans="1:36" s="199" customFormat="1" ht="16.5" customHeight="1" x14ac:dyDescent="0.3">
      <c r="A310" s="748"/>
      <c r="B310" s="750"/>
      <c r="C310" s="748"/>
      <c r="D310" s="226"/>
      <c r="E310" s="42" t="s">
        <v>1</v>
      </c>
      <c r="F310" s="43">
        <f t="shared" si="66"/>
        <v>0</v>
      </c>
      <c r="G310" s="102">
        <v>0</v>
      </c>
      <c r="H310" s="102">
        <v>0</v>
      </c>
      <c r="I310" s="102">
        <v>0</v>
      </c>
      <c r="J310" s="102">
        <v>0</v>
      </c>
      <c r="K310" s="102">
        <v>0</v>
      </c>
      <c r="L310" s="102">
        <v>0</v>
      </c>
      <c r="M310" s="102">
        <v>0</v>
      </c>
      <c r="N310" s="662"/>
      <c r="O310" s="752"/>
      <c r="P310" s="625"/>
      <c r="W310" s="748"/>
      <c r="X310" s="750"/>
      <c r="Y310" s="748"/>
      <c r="Z310" s="748"/>
      <c r="AA310" s="42"/>
      <c r="AB310" s="43"/>
      <c r="AC310" s="43"/>
      <c r="AD310" s="43"/>
      <c r="AE310" s="43"/>
      <c r="AF310" s="43"/>
      <c r="AG310" s="43"/>
      <c r="AH310" s="662"/>
      <c r="AI310" s="752"/>
      <c r="AJ310" s="625"/>
    </row>
    <row r="311" spans="1:36" s="199" customFormat="1" ht="16.5" customHeight="1" x14ac:dyDescent="0.3">
      <c r="A311" s="748"/>
      <c r="B311" s="750"/>
      <c r="C311" s="748"/>
      <c r="D311" s="226"/>
      <c r="E311" s="42" t="s">
        <v>2</v>
      </c>
      <c r="F311" s="43">
        <f t="shared" si="66"/>
        <v>0</v>
      </c>
      <c r="G311" s="102">
        <v>0</v>
      </c>
      <c r="H311" s="102">
        <v>0</v>
      </c>
      <c r="I311" s="102">
        <v>0</v>
      </c>
      <c r="J311" s="102">
        <v>0</v>
      </c>
      <c r="K311" s="102">
        <v>0</v>
      </c>
      <c r="L311" s="102">
        <v>0</v>
      </c>
      <c r="M311" s="102">
        <v>0</v>
      </c>
      <c r="N311" s="662"/>
      <c r="O311" s="752"/>
      <c r="P311" s="625"/>
      <c r="W311" s="748"/>
      <c r="X311" s="750"/>
      <c r="Y311" s="748"/>
      <c r="Z311" s="748"/>
      <c r="AA311" s="42"/>
      <c r="AB311" s="43"/>
      <c r="AC311" s="43"/>
      <c r="AD311" s="43"/>
      <c r="AE311" s="43"/>
      <c r="AF311" s="43"/>
      <c r="AG311" s="43"/>
      <c r="AH311" s="662"/>
      <c r="AI311" s="752"/>
      <c r="AJ311" s="625"/>
    </row>
    <row r="312" spans="1:36" s="199" customFormat="1" ht="16.5" customHeight="1" x14ac:dyDescent="0.3">
      <c r="A312" s="748"/>
      <c r="B312" s="750"/>
      <c r="C312" s="748"/>
      <c r="D312" s="226"/>
      <c r="E312" s="42" t="s">
        <v>3</v>
      </c>
      <c r="F312" s="43">
        <f t="shared" si="66"/>
        <v>63</v>
      </c>
      <c r="G312" s="102">
        <v>0</v>
      </c>
      <c r="H312" s="102">
        <v>63</v>
      </c>
      <c r="I312" s="102">
        <v>0</v>
      </c>
      <c r="J312" s="102">
        <v>0</v>
      </c>
      <c r="K312" s="102">
        <v>0</v>
      </c>
      <c r="L312" s="102">
        <v>0</v>
      </c>
      <c r="M312" s="102">
        <v>0</v>
      </c>
      <c r="N312" s="662"/>
      <c r="O312" s="752"/>
      <c r="P312" s="625"/>
      <c r="W312" s="748"/>
      <c r="X312" s="750"/>
      <c r="Y312" s="748"/>
      <c r="Z312" s="748"/>
      <c r="AA312" s="42"/>
      <c r="AB312" s="43"/>
      <c r="AC312" s="43"/>
      <c r="AD312" s="43"/>
      <c r="AE312" s="43"/>
      <c r="AF312" s="43"/>
      <c r="AG312" s="43"/>
      <c r="AH312" s="662"/>
      <c r="AI312" s="752"/>
      <c r="AJ312" s="625"/>
    </row>
    <row r="313" spans="1:36" s="199" customFormat="1" ht="16.5" customHeight="1" x14ac:dyDescent="0.3">
      <c r="A313" s="749"/>
      <c r="B313" s="713"/>
      <c r="C313" s="749"/>
      <c r="D313" s="226"/>
      <c r="E313" s="42" t="s">
        <v>5</v>
      </c>
      <c r="F313" s="43">
        <f t="shared" si="66"/>
        <v>0</v>
      </c>
      <c r="G313" s="102">
        <v>0</v>
      </c>
      <c r="H313" s="102">
        <v>0</v>
      </c>
      <c r="I313" s="102">
        <v>0</v>
      </c>
      <c r="J313" s="102">
        <v>0</v>
      </c>
      <c r="K313" s="102">
        <v>0</v>
      </c>
      <c r="L313" s="102">
        <v>0</v>
      </c>
      <c r="M313" s="102">
        <v>0</v>
      </c>
      <c r="N313" s="663"/>
      <c r="O313" s="753"/>
      <c r="P313" s="626"/>
      <c r="W313" s="748"/>
      <c r="X313" s="750"/>
      <c r="Y313" s="748"/>
      <c r="Z313" s="748"/>
      <c r="AA313" s="42"/>
      <c r="AB313" s="43"/>
      <c r="AC313" s="43"/>
      <c r="AD313" s="43"/>
      <c r="AE313" s="43"/>
      <c r="AF313" s="43"/>
      <c r="AG313" s="43"/>
      <c r="AH313" s="662"/>
      <c r="AI313" s="752"/>
      <c r="AJ313" s="625"/>
    </row>
    <row r="314" spans="1:36" s="199" customFormat="1" ht="16.5" customHeight="1" x14ac:dyDescent="0.3">
      <c r="A314" s="747" t="s">
        <v>300</v>
      </c>
      <c r="B314" s="712" t="s">
        <v>269</v>
      </c>
      <c r="C314" s="747" t="s">
        <v>263</v>
      </c>
      <c r="D314" s="226"/>
      <c r="E314" s="42" t="s">
        <v>10</v>
      </c>
      <c r="F314" s="43">
        <f t="shared" si="66"/>
        <v>36</v>
      </c>
      <c r="G314" s="102">
        <f t="shared" ref="G314:M314" si="69">SUM(G315:G318)</f>
        <v>0</v>
      </c>
      <c r="H314" s="102">
        <f t="shared" si="69"/>
        <v>36</v>
      </c>
      <c r="I314" s="102">
        <f t="shared" si="69"/>
        <v>0</v>
      </c>
      <c r="J314" s="102">
        <f t="shared" si="69"/>
        <v>0</v>
      </c>
      <c r="K314" s="102">
        <f t="shared" si="69"/>
        <v>0</v>
      </c>
      <c r="L314" s="102">
        <f t="shared" si="69"/>
        <v>0</v>
      </c>
      <c r="M314" s="102">
        <f t="shared" si="69"/>
        <v>0</v>
      </c>
      <c r="N314" s="661" t="s">
        <v>31</v>
      </c>
      <c r="O314" s="751" t="s">
        <v>215</v>
      </c>
      <c r="P314" s="624" t="s">
        <v>24</v>
      </c>
      <c r="W314" s="748"/>
      <c r="X314" s="750"/>
      <c r="Y314" s="748"/>
      <c r="Z314" s="748"/>
      <c r="AA314" s="42"/>
      <c r="AB314" s="43"/>
      <c r="AC314" s="43"/>
      <c r="AD314" s="43"/>
      <c r="AE314" s="43"/>
      <c r="AF314" s="43"/>
      <c r="AG314" s="43"/>
      <c r="AH314" s="662"/>
      <c r="AI314" s="752"/>
      <c r="AJ314" s="625"/>
    </row>
    <row r="315" spans="1:36" s="199" customFormat="1" ht="16.5" customHeight="1" x14ac:dyDescent="0.3">
      <c r="A315" s="748"/>
      <c r="B315" s="750"/>
      <c r="C315" s="748"/>
      <c r="D315" s="226"/>
      <c r="E315" s="42" t="s">
        <v>1</v>
      </c>
      <c r="F315" s="43">
        <f t="shared" si="66"/>
        <v>0</v>
      </c>
      <c r="G315" s="102">
        <v>0</v>
      </c>
      <c r="H315" s="102">
        <v>0</v>
      </c>
      <c r="I315" s="102">
        <v>0</v>
      </c>
      <c r="J315" s="102">
        <v>0</v>
      </c>
      <c r="K315" s="102">
        <v>0</v>
      </c>
      <c r="L315" s="102">
        <v>0</v>
      </c>
      <c r="M315" s="102">
        <v>0</v>
      </c>
      <c r="N315" s="662"/>
      <c r="O315" s="752"/>
      <c r="P315" s="625"/>
      <c r="W315" s="748"/>
      <c r="X315" s="750"/>
      <c r="Y315" s="748"/>
      <c r="Z315" s="748"/>
      <c r="AA315" s="42"/>
      <c r="AB315" s="43"/>
      <c r="AC315" s="43"/>
      <c r="AD315" s="43"/>
      <c r="AE315" s="43"/>
      <c r="AF315" s="43"/>
      <c r="AG315" s="43"/>
      <c r="AH315" s="662"/>
      <c r="AI315" s="752"/>
      <c r="AJ315" s="625"/>
    </row>
    <row r="316" spans="1:36" s="199" customFormat="1" ht="16.5" customHeight="1" x14ac:dyDescent="0.3">
      <c r="A316" s="748"/>
      <c r="B316" s="750"/>
      <c r="C316" s="748"/>
      <c r="D316" s="226"/>
      <c r="E316" s="42" t="s">
        <v>2</v>
      </c>
      <c r="F316" s="43">
        <f t="shared" si="66"/>
        <v>0</v>
      </c>
      <c r="G316" s="102">
        <v>0</v>
      </c>
      <c r="H316" s="102">
        <v>0</v>
      </c>
      <c r="I316" s="102">
        <v>0</v>
      </c>
      <c r="J316" s="102">
        <v>0</v>
      </c>
      <c r="K316" s="102">
        <v>0</v>
      </c>
      <c r="L316" s="102">
        <v>0</v>
      </c>
      <c r="M316" s="102">
        <v>0</v>
      </c>
      <c r="N316" s="662"/>
      <c r="O316" s="752"/>
      <c r="P316" s="625"/>
      <c r="W316" s="748"/>
      <c r="X316" s="750"/>
      <c r="Y316" s="748"/>
      <c r="Z316" s="748"/>
      <c r="AA316" s="42"/>
      <c r="AB316" s="43"/>
      <c r="AC316" s="43"/>
      <c r="AD316" s="43"/>
      <c r="AE316" s="43"/>
      <c r="AF316" s="43"/>
      <c r="AG316" s="43"/>
      <c r="AH316" s="662"/>
      <c r="AI316" s="752"/>
      <c r="AJ316" s="625"/>
    </row>
    <row r="317" spans="1:36" s="199" customFormat="1" ht="16.5" customHeight="1" x14ac:dyDescent="0.3">
      <c r="A317" s="748"/>
      <c r="B317" s="750"/>
      <c r="C317" s="748"/>
      <c r="D317" s="226"/>
      <c r="E317" s="42" t="s">
        <v>3</v>
      </c>
      <c r="F317" s="43">
        <f t="shared" si="66"/>
        <v>36</v>
      </c>
      <c r="G317" s="102">
        <v>0</v>
      </c>
      <c r="H317" s="102">
        <v>36</v>
      </c>
      <c r="I317" s="102">
        <v>0</v>
      </c>
      <c r="J317" s="102">
        <v>0</v>
      </c>
      <c r="K317" s="102">
        <v>0</v>
      </c>
      <c r="L317" s="102">
        <v>0</v>
      </c>
      <c r="M317" s="102">
        <v>0</v>
      </c>
      <c r="N317" s="662"/>
      <c r="O317" s="752"/>
      <c r="P317" s="625"/>
      <c r="W317" s="748"/>
      <c r="X317" s="750"/>
      <c r="Y317" s="748"/>
      <c r="Z317" s="748"/>
      <c r="AA317" s="42"/>
      <c r="AB317" s="43"/>
      <c r="AC317" s="43"/>
      <c r="AD317" s="43"/>
      <c r="AE317" s="43"/>
      <c r="AF317" s="43"/>
      <c r="AG317" s="43"/>
      <c r="AH317" s="662"/>
      <c r="AI317" s="752"/>
      <c r="AJ317" s="625"/>
    </row>
    <row r="318" spans="1:36" s="199" customFormat="1" ht="16.5" customHeight="1" x14ac:dyDescent="0.3">
      <c r="A318" s="749"/>
      <c r="B318" s="713"/>
      <c r="C318" s="749"/>
      <c r="D318" s="226"/>
      <c r="E318" s="42" t="s">
        <v>5</v>
      </c>
      <c r="F318" s="43">
        <f t="shared" si="66"/>
        <v>0</v>
      </c>
      <c r="G318" s="102">
        <v>0</v>
      </c>
      <c r="H318" s="102">
        <v>0</v>
      </c>
      <c r="I318" s="102">
        <v>0</v>
      </c>
      <c r="J318" s="102">
        <v>0</v>
      </c>
      <c r="K318" s="102">
        <v>0</v>
      </c>
      <c r="L318" s="102">
        <v>0</v>
      </c>
      <c r="M318" s="102">
        <v>0</v>
      </c>
      <c r="N318" s="663"/>
      <c r="O318" s="753"/>
      <c r="P318" s="626"/>
      <c r="W318" s="748"/>
      <c r="X318" s="750"/>
      <c r="Y318" s="748"/>
      <c r="Z318" s="748"/>
      <c r="AA318" s="42"/>
      <c r="AB318" s="43"/>
      <c r="AC318" s="43"/>
      <c r="AD318" s="43"/>
      <c r="AE318" s="43"/>
      <c r="AF318" s="43"/>
      <c r="AG318" s="43"/>
      <c r="AH318" s="662"/>
      <c r="AI318" s="752"/>
      <c r="AJ318" s="625"/>
    </row>
    <row r="319" spans="1:36" s="199" customFormat="1" ht="16.5" hidden="1" customHeight="1" x14ac:dyDescent="0.3">
      <c r="A319" s="747" t="s">
        <v>299</v>
      </c>
      <c r="B319" s="232"/>
      <c r="C319" s="747" t="s">
        <v>263</v>
      </c>
      <c r="D319" s="226"/>
      <c r="E319" s="42"/>
      <c r="F319" s="43">
        <f t="shared" si="66"/>
        <v>0</v>
      </c>
      <c r="G319" s="102"/>
      <c r="H319" s="102"/>
      <c r="I319" s="102">
        <v>0</v>
      </c>
      <c r="J319" s="161"/>
      <c r="K319" s="161"/>
      <c r="L319" s="161"/>
      <c r="M319" s="161"/>
      <c r="N319" s="224"/>
      <c r="O319" s="245"/>
      <c r="P319" s="247"/>
      <c r="W319" s="748"/>
      <c r="X319" s="750"/>
      <c r="Y319" s="748"/>
      <c r="Z319" s="748"/>
      <c r="AA319" s="42"/>
      <c r="AB319" s="43"/>
      <c r="AC319" s="43"/>
      <c r="AD319" s="43"/>
      <c r="AE319" s="43"/>
      <c r="AF319" s="43"/>
      <c r="AG319" s="43"/>
      <c r="AH319" s="662"/>
      <c r="AI319" s="752"/>
      <c r="AJ319" s="625"/>
    </row>
    <row r="320" spans="1:36" s="199" customFormat="1" ht="16.5" customHeight="1" x14ac:dyDescent="0.3">
      <c r="A320" s="748"/>
      <c r="B320" s="712" t="s">
        <v>264</v>
      </c>
      <c r="C320" s="748"/>
      <c r="D320" s="225"/>
      <c r="E320" s="42" t="s">
        <v>10</v>
      </c>
      <c r="F320" s="43">
        <f t="shared" si="66"/>
        <v>0</v>
      </c>
      <c r="G320" s="102">
        <f t="shared" ref="G320:M320" si="70">SUM(G321:G324)</f>
        <v>0</v>
      </c>
      <c r="H320" s="102">
        <f t="shared" si="70"/>
        <v>0</v>
      </c>
      <c r="I320" s="102">
        <f t="shared" si="70"/>
        <v>0</v>
      </c>
      <c r="J320" s="102">
        <f t="shared" si="70"/>
        <v>0</v>
      </c>
      <c r="K320" s="102">
        <f t="shared" si="70"/>
        <v>0</v>
      </c>
      <c r="L320" s="102">
        <f t="shared" si="70"/>
        <v>0</v>
      </c>
      <c r="M320" s="102">
        <f t="shared" si="70"/>
        <v>0</v>
      </c>
      <c r="N320" s="661" t="s">
        <v>31</v>
      </c>
      <c r="O320" s="751" t="s">
        <v>215</v>
      </c>
      <c r="P320" s="624" t="s">
        <v>24</v>
      </c>
      <c r="W320" s="748"/>
      <c r="X320" s="750"/>
      <c r="Y320" s="748"/>
      <c r="Z320" s="748"/>
      <c r="AA320" s="42" t="s">
        <v>1</v>
      </c>
      <c r="AB320" s="43">
        <v>0</v>
      </c>
      <c r="AC320" s="43">
        <v>0</v>
      </c>
      <c r="AD320" s="43">
        <v>0</v>
      </c>
      <c r="AE320" s="43">
        <v>0</v>
      </c>
      <c r="AF320" s="43">
        <v>0</v>
      </c>
      <c r="AG320" s="43"/>
      <c r="AH320" s="662"/>
      <c r="AI320" s="752"/>
      <c r="AJ320" s="625"/>
    </row>
    <row r="321" spans="1:36" s="199" customFormat="1" ht="16.2" customHeight="1" x14ac:dyDescent="0.3">
      <c r="A321" s="748"/>
      <c r="B321" s="750"/>
      <c r="C321" s="748"/>
      <c r="D321" s="226"/>
      <c r="E321" s="42" t="s">
        <v>1</v>
      </c>
      <c r="F321" s="43">
        <f t="shared" si="66"/>
        <v>0</v>
      </c>
      <c r="G321" s="102">
        <v>0</v>
      </c>
      <c r="H321" s="102">
        <v>0</v>
      </c>
      <c r="I321" s="102">
        <v>0</v>
      </c>
      <c r="J321" s="102">
        <v>0</v>
      </c>
      <c r="K321" s="102">
        <v>0</v>
      </c>
      <c r="L321" s="102">
        <v>0</v>
      </c>
      <c r="M321" s="102">
        <v>0</v>
      </c>
      <c r="N321" s="662"/>
      <c r="O321" s="752"/>
      <c r="P321" s="625"/>
      <c r="W321" s="748"/>
      <c r="X321" s="750"/>
      <c r="Y321" s="748"/>
      <c r="Z321" s="748"/>
      <c r="AA321" s="42" t="s">
        <v>2</v>
      </c>
      <c r="AB321" s="43">
        <v>0</v>
      </c>
      <c r="AC321" s="43">
        <v>0</v>
      </c>
      <c r="AD321" s="43">
        <v>0</v>
      </c>
      <c r="AE321" s="43">
        <v>0</v>
      </c>
      <c r="AF321" s="43">
        <v>0</v>
      </c>
      <c r="AG321" s="43"/>
      <c r="AH321" s="662"/>
      <c r="AI321" s="752"/>
      <c r="AJ321" s="625"/>
    </row>
    <row r="322" spans="1:36" s="199" customFormat="1" ht="16.5" customHeight="1" x14ac:dyDescent="0.3">
      <c r="A322" s="748"/>
      <c r="B322" s="750"/>
      <c r="C322" s="748"/>
      <c r="D322" s="226"/>
      <c r="E322" s="42" t="s">
        <v>2</v>
      </c>
      <c r="F322" s="43">
        <f t="shared" si="66"/>
        <v>0</v>
      </c>
      <c r="G322" s="102">
        <v>0</v>
      </c>
      <c r="H322" s="102">
        <v>0</v>
      </c>
      <c r="I322" s="102">
        <v>0</v>
      </c>
      <c r="J322" s="102">
        <v>0</v>
      </c>
      <c r="K322" s="102">
        <v>0</v>
      </c>
      <c r="L322" s="102">
        <v>0</v>
      </c>
      <c r="M322" s="102">
        <v>0</v>
      </c>
      <c r="N322" s="662"/>
      <c r="O322" s="752"/>
      <c r="P322" s="625"/>
      <c r="W322" s="748"/>
      <c r="X322" s="750"/>
      <c r="Y322" s="748"/>
      <c r="Z322" s="748"/>
      <c r="AA322" s="42" t="s">
        <v>3</v>
      </c>
      <c r="AB322" s="43">
        <v>0</v>
      </c>
      <c r="AC322" s="43">
        <v>0</v>
      </c>
      <c r="AD322" s="43">
        <v>0</v>
      </c>
      <c r="AE322" s="43">
        <v>0</v>
      </c>
      <c r="AF322" s="43">
        <v>0</v>
      </c>
      <c r="AG322" s="43"/>
      <c r="AH322" s="662"/>
      <c r="AI322" s="752"/>
      <c r="AJ322" s="625"/>
    </row>
    <row r="323" spans="1:36" s="199" customFormat="1" ht="16.5" customHeight="1" x14ac:dyDescent="0.3">
      <c r="A323" s="748"/>
      <c r="B323" s="750"/>
      <c r="C323" s="748"/>
      <c r="D323" s="226"/>
      <c r="E323" s="42" t="s">
        <v>3</v>
      </c>
      <c r="F323" s="43">
        <f t="shared" si="66"/>
        <v>0</v>
      </c>
      <c r="G323" s="102">
        <v>0</v>
      </c>
      <c r="H323" s="102">
        <v>0</v>
      </c>
      <c r="I323" s="102">
        <v>0</v>
      </c>
      <c r="J323" s="102">
        <v>0</v>
      </c>
      <c r="K323" s="102">
        <v>0</v>
      </c>
      <c r="L323" s="102">
        <v>0</v>
      </c>
      <c r="M323" s="102">
        <v>0</v>
      </c>
      <c r="N323" s="662"/>
      <c r="O323" s="752"/>
      <c r="P323" s="625"/>
      <c r="W323" s="749"/>
      <c r="X323" s="713"/>
      <c r="Y323" s="749"/>
      <c r="Z323" s="749"/>
      <c r="AA323" s="42" t="s">
        <v>5</v>
      </c>
      <c r="AB323" s="43">
        <v>0</v>
      </c>
      <c r="AC323" s="43">
        <v>0</v>
      </c>
      <c r="AD323" s="43">
        <v>0</v>
      </c>
      <c r="AE323" s="43">
        <v>0</v>
      </c>
      <c r="AF323" s="43">
        <v>0</v>
      </c>
      <c r="AG323" s="43"/>
      <c r="AH323" s="663"/>
      <c r="AI323" s="753"/>
      <c r="AJ323" s="626"/>
    </row>
    <row r="324" spans="1:36" s="199" customFormat="1" ht="16.5" customHeight="1" x14ac:dyDescent="0.3">
      <c r="A324" s="749"/>
      <c r="B324" s="713"/>
      <c r="C324" s="749"/>
      <c r="D324" s="227"/>
      <c r="E324" s="42" t="s">
        <v>5</v>
      </c>
      <c r="F324" s="43">
        <f t="shared" si="66"/>
        <v>0</v>
      </c>
      <c r="G324" s="102">
        <v>0</v>
      </c>
      <c r="H324" s="102">
        <v>0</v>
      </c>
      <c r="I324" s="102">
        <v>0</v>
      </c>
      <c r="J324" s="102">
        <v>0</v>
      </c>
      <c r="K324" s="102">
        <v>0</v>
      </c>
      <c r="L324" s="102">
        <v>0</v>
      </c>
      <c r="M324" s="102">
        <v>0</v>
      </c>
      <c r="N324" s="663"/>
      <c r="O324" s="753"/>
      <c r="P324" s="626"/>
      <c r="W324" s="757" t="s">
        <v>270</v>
      </c>
      <c r="X324" s="763" t="s">
        <v>264</v>
      </c>
      <c r="Y324" s="757" t="s">
        <v>129</v>
      </c>
      <c r="Z324" s="757" t="s">
        <v>62</v>
      </c>
      <c r="AA324" s="42" t="s">
        <v>10</v>
      </c>
      <c r="AB324" s="43">
        <v>0</v>
      </c>
      <c r="AC324" s="43">
        <v>0</v>
      </c>
      <c r="AD324" s="43">
        <v>0</v>
      </c>
      <c r="AE324" s="43">
        <v>0</v>
      </c>
      <c r="AF324" s="43">
        <v>0</v>
      </c>
      <c r="AG324" s="43"/>
      <c r="AH324" s="731" t="s">
        <v>31</v>
      </c>
      <c r="AI324" s="760" t="s">
        <v>149</v>
      </c>
      <c r="AJ324" s="754" t="s">
        <v>24</v>
      </c>
    </row>
    <row r="325" spans="1:36" ht="30.75" customHeight="1" x14ac:dyDescent="0.3">
      <c r="A325" s="633" t="s">
        <v>47</v>
      </c>
      <c r="B325" s="666" t="s">
        <v>166</v>
      </c>
      <c r="C325" s="654">
        <v>1620000000</v>
      </c>
      <c r="D325" s="250"/>
      <c r="E325" s="87" t="s">
        <v>10</v>
      </c>
      <c r="F325" s="36">
        <f t="shared" si="66"/>
        <v>5311.7969999999996</v>
      </c>
      <c r="G325" s="110">
        <f t="shared" ref="G325:M325" si="71">SUM(G326:G329)</f>
        <v>3755.7969999999996</v>
      </c>
      <c r="H325" s="110">
        <f t="shared" si="71"/>
        <v>778</v>
      </c>
      <c r="I325" s="110">
        <f t="shared" si="71"/>
        <v>778</v>
      </c>
      <c r="J325" s="110">
        <f t="shared" si="71"/>
        <v>0</v>
      </c>
      <c r="K325" s="110">
        <f t="shared" si="71"/>
        <v>0</v>
      </c>
      <c r="L325" s="110">
        <f t="shared" si="71"/>
        <v>0</v>
      </c>
      <c r="M325" s="110">
        <f t="shared" si="71"/>
        <v>0</v>
      </c>
      <c r="N325" s="705"/>
      <c r="O325" s="630"/>
      <c r="P325" s="630"/>
      <c r="W325" s="758"/>
      <c r="X325" s="764"/>
      <c r="Y325" s="758"/>
      <c r="Z325" s="758"/>
      <c r="AA325" s="75" t="s">
        <v>1</v>
      </c>
      <c r="AB325" s="74">
        <v>0</v>
      </c>
      <c r="AC325" s="74">
        <v>0</v>
      </c>
      <c r="AD325" s="74">
        <v>0</v>
      </c>
      <c r="AE325" s="74">
        <v>0</v>
      </c>
      <c r="AF325" s="74">
        <v>0</v>
      </c>
      <c r="AG325" s="74"/>
      <c r="AH325" s="732"/>
      <c r="AI325" s="761"/>
      <c r="AJ325" s="755"/>
    </row>
    <row r="326" spans="1:36" ht="22.5" customHeight="1" x14ac:dyDescent="0.3">
      <c r="A326" s="634"/>
      <c r="B326" s="667"/>
      <c r="C326" s="655"/>
      <c r="D326" s="249"/>
      <c r="E326" s="87" t="s">
        <v>1</v>
      </c>
      <c r="F326" s="36">
        <f t="shared" si="66"/>
        <v>0</v>
      </c>
      <c r="G326" s="110">
        <f t="shared" ref="G326:I329" si="72">G331+G335+G341+G346+G356+G361+G366+G376+G381+G391+G417</f>
        <v>0</v>
      </c>
      <c r="H326" s="110">
        <f t="shared" si="72"/>
        <v>0</v>
      </c>
      <c r="I326" s="110">
        <v>0</v>
      </c>
      <c r="J326" s="110">
        <v>0</v>
      </c>
      <c r="K326" s="110">
        <v>0</v>
      </c>
      <c r="L326" s="110">
        <v>0</v>
      </c>
      <c r="M326" s="110">
        <v>0</v>
      </c>
      <c r="N326" s="706"/>
      <c r="O326" s="631"/>
      <c r="P326" s="631"/>
      <c r="W326" s="758"/>
      <c r="X326" s="764"/>
      <c r="Y326" s="758"/>
      <c r="Z326" s="758"/>
      <c r="AA326" s="75" t="s">
        <v>2</v>
      </c>
      <c r="AB326" s="74">
        <v>0</v>
      </c>
      <c r="AC326" s="74">
        <v>0</v>
      </c>
      <c r="AD326" s="74">
        <v>0</v>
      </c>
      <c r="AE326" s="74">
        <v>0</v>
      </c>
      <c r="AF326" s="74">
        <v>0</v>
      </c>
      <c r="AG326" s="74"/>
      <c r="AH326" s="732"/>
      <c r="AI326" s="761"/>
      <c r="AJ326" s="755"/>
    </row>
    <row r="327" spans="1:36" ht="22.5" customHeight="1" x14ac:dyDescent="0.3">
      <c r="A327" s="634"/>
      <c r="B327" s="667"/>
      <c r="C327" s="655"/>
      <c r="D327" s="249"/>
      <c r="E327" s="87" t="s">
        <v>2</v>
      </c>
      <c r="F327" s="36">
        <f t="shared" si="66"/>
        <v>0</v>
      </c>
      <c r="G327" s="110">
        <f t="shared" si="72"/>
        <v>0</v>
      </c>
      <c r="H327" s="110">
        <v>0</v>
      </c>
      <c r="I327" s="110">
        <f t="shared" si="72"/>
        <v>0</v>
      </c>
      <c r="J327" s="110">
        <v>0</v>
      </c>
      <c r="K327" s="110">
        <v>0</v>
      </c>
      <c r="L327" s="110">
        <v>0</v>
      </c>
      <c r="M327" s="110">
        <v>0</v>
      </c>
      <c r="N327" s="706"/>
      <c r="O327" s="631"/>
      <c r="P327" s="631"/>
      <c r="W327" s="758"/>
      <c r="X327" s="764"/>
      <c r="Y327" s="758"/>
      <c r="Z327" s="758"/>
      <c r="AA327" s="75" t="s">
        <v>3</v>
      </c>
      <c r="AB327" s="74">
        <v>0</v>
      </c>
      <c r="AC327" s="74">
        <v>0</v>
      </c>
      <c r="AD327" s="74">
        <v>0</v>
      </c>
      <c r="AE327" s="74">
        <v>0</v>
      </c>
      <c r="AF327" s="74">
        <v>0</v>
      </c>
      <c r="AG327" s="74"/>
      <c r="AH327" s="732"/>
      <c r="AI327" s="761"/>
      <c r="AJ327" s="755"/>
    </row>
    <row r="328" spans="1:36" ht="22.5" customHeight="1" x14ac:dyDescent="0.3">
      <c r="A328" s="634"/>
      <c r="B328" s="667"/>
      <c r="C328" s="655"/>
      <c r="D328" s="249"/>
      <c r="E328" s="87" t="s">
        <v>3</v>
      </c>
      <c r="F328" s="36">
        <f t="shared" si="66"/>
        <v>5311.7969999999996</v>
      </c>
      <c r="G328" s="110">
        <f t="shared" ref="G328:M328" si="73">G368+G383+G393</f>
        <v>3755.7969999999996</v>
      </c>
      <c r="H328" s="110">
        <f t="shared" si="73"/>
        <v>778</v>
      </c>
      <c r="I328" s="110">
        <f t="shared" si="73"/>
        <v>778</v>
      </c>
      <c r="J328" s="110">
        <f t="shared" si="73"/>
        <v>0</v>
      </c>
      <c r="K328" s="110">
        <f t="shared" si="73"/>
        <v>0</v>
      </c>
      <c r="L328" s="110">
        <f t="shared" si="73"/>
        <v>0</v>
      </c>
      <c r="M328" s="110">
        <f t="shared" si="73"/>
        <v>0</v>
      </c>
      <c r="N328" s="706"/>
      <c r="O328" s="631"/>
      <c r="P328" s="631"/>
      <c r="W328" s="759"/>
      <c r="X328" s="765"/>
      <c r="Y328" s="759"/>
      <c r="Z328" s="759"/>
      <c r="AA328" s="75" t="s">
        <v>5</v>
      </c>
      <c r="AB328" s="74">
        <v>0</v>
      </c>
      <c r="AC328" s="74">
        <v>0</v>
      </c>
      <c r="AD328" s="74">
        <v>0</v>
      </c>
      <c r="AE328" s="74">
        <v>0</v>
      </c>
      <c r="AF328" s="74">
        <v>0</v>
      </c>
      <c r="AG328" s="74"/>
      <c r="AH328" s="733"/>
      <c r="AI328" s="762"/>
      <c r="AJ328" s="756"/>
    </row>
    <row r="329" spans="1:36" ht="23.25" customHeight="1" x14ac:dyDescent="0.3">
      <c r="A329" s="635"/>
      <c r="B329" s="668"/>
      <c r="C329" s="656"/>
      <c r="D329" s="249"/>
      <c r="E329" s="87" t="s">
        <v>5</v>
      </c>
      <c r="F329" s="36">
        <f t="shared" si="66"/>
        <v>0</v>
      </c>
      <c r="G329" s="110">
        <f t="shared" si="72"/>
        <v>0</v>
      </c>
      <c r="H329" s="110">
        <f t="shared" si="72"/>
        <v>0</v>
      </c>
      <c r="I329" s="110">
        <v>0</v>
      </c>
      <c r="J329" s="110">
        <v>0</v>
      </c>
      <c r="K329" s="110">
        <v>0</v>
      </c>
      <c r="L329" s="110">
        <v>0</v>
      </c>
      <c r="M329" s="110">
        <v>0</v>
      </c>
      <c r="N329" s="707"/>
      <c r="O329" s="632"/>
      <c r="P329" s="632"/>
    </row>
    <row r="330" spans="1:36" ht="42" hidden="1" customHeight="1" x14ac:dyDescent="0.3">
      <c r="A330" s="633" t="s">
        <v>48</v>
      </c>
      <c r="B330" s="666" t="s">
        <v>247</v>
      </c>
      <c r="C330" s="633" t="s">
        <v>184</v>
      </c>
      <c r="D330" s="242"/>
      <c r="E330" s="87" t="s">
        <v>10</v>
      </c>
      <c r="F330" s="85">
        <f t="shared" si="66"/>
        <v>0</v>
      </c>
      <c r="G330" s="77">
        <f>SUM(G331:G334)</f>
        <v>0</v>
      </c>
      <c r="H330" s="166">
        <f>SUM(H331:H334)</f>
        <v>0</v>
      </c>
      <c r="I330" s="166">
        <f>SUM(I331:I334)</f>
        <v>0</v>
      </c>
      <c r="J330" s="167"/>
      <c r="K330" s="167"/>
      <c r="L330" s="167"/>
      <c r="M330" s="167"/>
      <c r="N330" s="705" t="s">
        <v>31</v>
      </c>
      <c r="O330" s="630" t="s">
        <v>45</v>
      </c>
      <c r="P330" s="630" t="s">
        <v>165</v>
      </c>
    </row>
    <row r="331" spans="1:36" ht="28.5" hidden="1" customHeight="1" x14ac:dyDescent="0.3">
      <c r="A331" s="634"/>
      <c r="B331" s="667"/>
      <c r="C331" s="634"/>
      <c r="D331" s="76"/>
      <c r="E331" s="88" t="s">
        <v>1</v>
      </c>
      <c r="F331" s="85">
        <f t="shared" si="66"/>
        <v>0</v>
      </c>
      <c r="G331" s="40">
        <v>0</v>
      </c>
      <c r="H331" s="102">
        <v>0</v>
      </c>
      <c r="I331" s="102">
        <v>0</v>
      </c>
      <c r="J331" s="161"/>
      <c r="K331" s="161"/>
      <c r="L331" s="161"/>
      <c r="M331" s="161"/>
      <c r="N331" s="706"/>
      <c r="O331" s="631"/>
      <c r="P331" s="631"/>
    </row>
    <row r="332" spans="1:36" ht="34.950000000000003" hidden="1" customHeight="1" x14ac:dyDescent="0.3">
      <c r="A332" s="634"/>
      <c r="B332" s="667"/>
      <c r="C332" s="634"/>
      <c r="D332" s="76"/>
      <c r="E332" s="88" t="s">
        <v>2</v>
      </c>
      <c r="F332" s="85">
        <f t="shared" si="66"/>
        <v>0</v>
      </c>
      <c r="G332" s="77">
        <v>0</v>
      </c>
      <c r="H332" s="166">
        <v>0</v>
      </c>
      <c r="I332" s="166">
        <v>0</v>
      </c>
      <c r="J332" s="168"/>
      <c r="K332" s="168"/>
      <c r="L332" s="168"/>
      <c r="M332" s="168"/>
      <c r="N332" s="706"/>
      <c r="O332" s="631"/>
      <c r="P332" s="631"/>
    </row>
    <row r="333" spans="1:36" ht="27.75" hidden="1" customHeight="1" x14ac:dyDescent="0.3">
      <c r="A333" s="634"/>
      <c r="B333" s="667"/>
      <c r="C333" s="634"/>
      <c r="D333" s="76"/>
      <c r="E333" s="88" t="s">
        <v>3</v>
      </c>
      <c r="F333" s="85">
        <f t="shared" si="66"/>
        <v>0</v>
      </c>
      <c r="G333" s="77">
        <v>0</v>
      </c>
      <c r="H333" s="166">
        <v>0</v>
      </c>
      <c r="I333" s="166">
        <v>0</v>
      </c>
      <c r="J333" s="168"/>
      <c r="K333" s="168"/>
      <c r="L333" s="168"/>
      <c r="M333" s="168"/>
      <c r="N333" s="706"/>
      <c r="O333" s="631"/>
      <c r="P333" s="631"/>
    </row>
    <row r="334" spans="1:36" ht="33.6" hidden="1" customHeight="1" x14ac:dyDescent="0.3">
      <c r="A334" s="635"/>
      <c r="B334" s="668"/>
      <c r="C334" s="635"/>
      <c r="D334" s="76"/>
      <c r="E334" s="88" t="s">
        <v>5</v>
      </c>
      <c r="F334" s="85">
        <f t="shared" si="66"/>
        <v>0</v>
      </c>
      <c r="G334" s="40">
        <v>0</v>
      </c>
      <c r="H334" s="102">
        <v>0</v>
      </c>
      <c r="I334" s="102">
        <v>0</v>
      </c>
      <c r="J334" s="113"/>
      <c r="K334" s="113"/>
      <c r="L334" s="113"/>
      <c r="M334" s="113"/>
      <c r="N334" s="707"/>
      <c r="O334" s="632"/>
      <c r="P334" s="632"/>
    </row>
    <row r="335" spans="1:36" ht="39.6" hidden="1" customHeight="1" x14ac:dyDescent="0.3">
      <c r="A335" s="633" t="s">
        <v>49</v>
      </c>
      <c r="B335" s="666" t="s">
        <v>96</v>
      </c>
      <c r="C335" s="633" t="s">
        <v>185</v>
      </c>
      <c r="D335" s="78"/>
      <c r="E335" s="87" t="s">
        <v>10</v>
      </c>
      <c r="F335" s="85">
        <f t="shared" si="66"/>
        <v>0</v>
      </c>
      <c r="G335" s="77">
        <v>0</v>
      </c>
      <c r="H335" s="166">
        <v>0</v>
      </c>
      <c r="I335" s="166">
        <v>0</v>
      </c>
      <c r="J335" s="167"/>
      <c r="K335" s="167"/>
      <c r="L335" s="167"/>
      <c r="M335" s="167"/>
      <c r="N335" s="705" t="s">
        <v>31</v>
      </c>
      <c r="O335" s="630" t="s">
        <v>45</v>
      </c>
      <c r="P335" s="739"/>
    </row>
    <row r="336" spans="1:36" ht="25.95" hidden="1" customHeight="1" x14ac:dyDescent="0.3">
      <c r="A336" s="634"/>
      <c r="B336" s="667"/>
      <c r="C336" s="634"/>
      <c r="D336" s="76"/>
      <c r="E336" s="88" t="s">
        <v>1</v>
      </c>
      <c r="F336" s="85">
        <f t="shared" si="66"/>
        <v>0</v>
      </c>
      <c r="G336" s="40">
        <v>0</v>
      </c>
      <c r="H336" s="102">
        <v>0</v>
      </c>
      <c r="I336" s="102">
        <v>0</v>
      </c>
      <c r="J336" s="161"/>
      <c r="K336" s="161"/>
      <c r="L336" s="161"/>
      <c r="M336" s="161"/>
      <c r="N336" s="706"/>
      <c r="O336" s="631"/>
      <c r="P336" s="669"/>
    </row>
    <row r="337" spans="1:16" ht="30" hidden="1" customHeight="1" x14ac:dyDescent="0.3">
      <c r="A337" s="634"/>
      <c r="B337" s="667"/>
      <c r="C337" s="634"/>
      <c r="D337" s="76"/>
      <c r="E337" s="88" t="s">
        <v>2</v>
      </c>
      <c r="F337" s="85">
        <f t="shared" si="66"/>
        <v>0</v>
      </c>
      <c r="G337" s="40">
        <v>0</v>
      </c>
      <c r="H337" s="102">
        <v>0</v>
      </c>
      <c r="I337" s="102">
        <v>0</v>
      </c>
      <c r="J337" s="161"/>
      <c r="K337" s="161"/>
      <c r="L337" s="161"/>
      <c r="M337" s="161"/>
      <c r="N337" s="706"/>
      <c r="O337" s="631"/>
      <c r="P337" s="669"/>
    </row>
    <row r="338" spans="1:16" ht="33.6" hidden="1" customHeight="1" x14ac:dyDescent="0.3">
      <c r="A338" s="634"/>
      <c r="B338" s="667"/>
      <c r="C338" s="634"/>
      <c r="D338" s="76"/>
      <c r="E338" s="88" t="s">
        <v>3</v>
      </c>
      <c r="F338" s="85">
        <f t="shared" si="66"/>
        <v>0</v>
      </c>
      <c r="G338" s="40">
        <v>0</v>
      </c>
      <c r="H338" s="102">
        <v>0</v>
      </c>
      <c r="I338" s="102">
        <v>0</v>
      </c>
      <c r="J338" s="161"/>
      <c r="K338" s="161"/>
      <c r="L338" s="161"/>
      <c r="M338" s="161"/>
      <c r="N338" s="706"/>
      <c r="O338" s="631"/>
      <c r="P338" s="669"/>
    </row>
    <row r="339" spans="1:16" ht="33" hidden="1" customHeight="1" x14ac:dyDescent="0.3">
      <c r="A339" s="635"/>
      <c r="B339" s="668"/>
      <c r="C339" s="635"/>
      <c r="D339" s="76"/>
      <c r="E339" s="88" t="s">
        <v>5</v>
      </c>
      <c r="F339" s="85">
        <f t="shared" si="66"/>
        <v>0</v>
      </c>
      <c r="G339" s="40">
        <v>0</v>
      </c>
      <c r="H339" s="102">
        <v>0</v>
      </c>
      <c r="I339" s="102">
        <v>0</v>
      </c>
      <c r="J339" s="113"/>
      <c r="K339" s="113"/>
      <c r="L339" s="113"/>
      <c r="M339" s="113"/>
      <c r="N339" s="707"/>
      <c r="O339" s="632"/>
      <c r="P339" s="670"/>
    </row>
    <row r="340" spans="1:16" ht="30.75" hidden="1" customHeight="1" x14ac:dyDescent="0.3">
      <c r="A340" s="736" t="s">
        <v>50</v>
      </c>
      <c r="B340" s="676" t="s">
        <v>97</v>
      </c>
      <c r="C340" s="633" t="s">
        <v>187</v>
      </c>
      <c r="D340" s="78"/>
      <c r="E340" s="87" t="s">
        <v>10</v>
      </c>
      <c r="F340" s="85">
        <f t="shared" si="66"/>
        <v>0</v>
      </c>
      <c r="G340" s="77">
        <v>0</v>
      </c>
      <c r="H340" s="166">
        <v>0</v>
      </c>
      <c r="I340" s="166">
        <v>0</v>
      </c>
      <c r="J340" s="167"/>
      <c r="K340" s="167"/>
      <c r="L340" s="167"/>
      <c r="M340" s="167"/>
      <c r="N340" s="705" t="s">
        <v>31</v>
      </c>
      <c r="O340" s="630" t="s">
        <v>45</v>
      </c>
      <c r="P340" s="739"/>
    </row>
    <row r="341" spans="1:16" ht="31.5" hidden="1" customHeight="1" x14ac:dyDescent="0.3">
      <c r="A341" s="737"/>
      <c r="B341" s="740"/>
      <c r="C341" s="703"/>
      <c r="D341" s="76"/>
      <c r="E341" s="88" t="s">
        <v>1</v>
      </c>
      <c r="F341" s="85">
        <f t="shared" ref="F341:F404" si="74">SUM(G341:M341)</f>
        <v>0</v>
      </c>
      <c r="G341" s="40">
        <v>0</v>
      </c>
      <c r="H341" s="102">
        <v>0</v>
      </c>
      <c r="I341" s="102">
        <v>0</v>
      </c>
      <c r="J341" s="161"/>
      <c r="K341" s="161"/>
      <c r="L341" s="161"/>
      <c r="M341" s="161"/>
      <c r="N341" s="706"/>
      <c r="O341" s="631"/>
      <c r="P341" s="669"/>
    </row>
    <row r="342" spans="1:16" ht="33.75" hidden="1" customHeight="1" x14ac:dyDescent="0.3">
      <c r="A342" s="737"/>
      <c r="B342" s="740"/>
      <c r="C342" s="703"/>
      <c r="D342" s="76"/>
      <c r="E342" s="88" t="s">
        <v>2</v>
      </c>
      <c r="F342" s="85">
        <f t="shared" si="74"/>
        <v>0</v>
      </c>
      <c r="G342" s="40">
        <v>0</v>
      </c>
      <c r="H342" s="102">
        <v>0</v>
      </c>
      <c r="I342" s="102">
        <v>0</v>
      </c>
      <c r="J342" s="161"/>
      <c r="K342" s="161"/>
      <c r="L342" s="161"/>
      <c r="M342" s="161"/>
      <c r="N342" s="706"/>
      <c r="O342" s="631"/>
      <c r="P342" s="669"/>
    </row>
    <row r="343" spans="1:16" ht="39.75" hidden="1" customHeight="1" x14ac:dyDescent="0.3">
      <c r="A343" s="737"/>
      <c r="B343" s="740"/>
      <c r="C343" s="703"/>
      <c r="D343" s="76"/>
      <c r="E343" s="88" t="s">
        <v>3</v>
      </c>
      <c r="F343" s="85">
        <f t="shared" si="74"/>
        <v>0</v>
      </c>
      <c r="G343" s="40">
        <v>0</v>
      </c>
      <c r="H343" s="102">
        <v>0</v>
      </c>
      <c r="I343" s="102">
        <v>0</v>
      </c>
      <c r="J343" s="161"/>
      <c r="K343" s="161"/>
      <c r="L343" s="161"/>
      <c r="M343" s="161"/>
      <c r="N343" s="706"/>
      <c r="O343" s="631"/>
      <c r="P343" s="669"/>
    </row>
    <row r="344" spans="1:16" ht="30" hidden="1" customHeight="1" x14ac:dyDescent="0.3">
      <c r="A344" s="738"/>
      <c r="B344" s="740"/>
      <c r="C344" s="704"/>
      <c r="D344" s="76"/>
      <c r="E344" s="88" t="s">
        <v>5</v>
      </c>
      <c r="F344" s="85">
        <f t="shared" si="74"/>
        <v>0</v>
      </c>
      <c r="G344" s="40">
        <v>0</v>
      </c>
      <c r="H344" s="102">
        <v>0</v>
      </c>
      <c r="I344" s="102">
        <v>0</v>
      </c>
      <c r="J344" s="113"/>
      <c r="K344" s="113"/>
      <c r="L344" s="113"/>
      <c r="M344" s="113"/>
      <c r="N344" s="707"/>
      <c r="O344" s="632"/>
      <c r="P344" s="670"/>
    </row>
    <row r="345" spans="1:16" ht="30.75" hidden="1" customHeight="1" x14ac:dyDescent="0.3">
      <c r="A345" s="736" t="s">
        <v>51</v>
      </c>
      <c r="B345" s="676" t="s">
        <v>98</v>
      </c>
      <c r="C345" s="633" t="s">
        <v>186</v>
      </c>
      <c r="D345" s="78"/>
      <c r="E345" s="87" t="s">
        <v>10</v>
      </c>
      <c r="F345" s="85">
        <f t="shared" si="74"/>
        <v>0</v>
      </c>
      <c r="G345" s="77">
        <f>SUM(G346:G349)</f>
        <v>0</v>
      </c>
      <c r="H345" s="166">
        <f>SUM(H346:H349)</f>
        <v>0</v>
      </c>
      <c r="I345" s="166">
        <f>SUM(I346:I349)</f>
        <v>0</v>
      </c>
      <c r="J345" s="167"/>
      <c r="K345" s="167"/>
      <c r="L345" s="167"/>
      <c r="M345" s="167"/>
      <c r="N345" s="705"/>
      <c r="O345" s="630" t="s">
        <v>45</v>
      </c>
      <c r="P345" s="739"/>
    </row>
    <row r="346" spans="1:16" ht="39" hidden="1" customHeight="1" x14ac:dyDescent="0.3">
      <c r="A346" s="737"/>
      <c r="B346" s="676"/>
      <c r="C346" s="703"/>
      <c r="D346" s="76"/>
      <c r="E346" s="88" t="s">
        <v>1</v>
      </c>
      <c r="F346" s="85">
        <f t="shared" si="74"/>
        <v>0</v>
      </c>
      <c r="G346" s="77">
        <f>G351</f>
        <v>0</v>
      </c>
      <c r="H346" s="166">
        <f>H351</f>
        <v>0</v>
      </c>
      <c r="I346" s="166">
        <f>I351</f>
        <v>0</v>
      </c>
      <c r="J346" s="168"/>
      <c r="K346" s="168"/>
      <c r="L346" s="168"/>
      <c r="M346" s="168"/>
      <c r="N346" s="706"/>
      <c r="O346" s="631"/>
      <c r="P346" s="669"/>
    </row>
    <row r="347" spans="1:16" ht="31.5" hidden="1" customHeight="1" x14ac:dyDescent="0.3">
      <c r="A347" s="737"/>
      <c r="B347" s="676"/>
      <c r="C347" s="703"/>
      <c r="D347" s="76"/>
      <c r="E347" s="88" t="s">
        <v>2</v>
      </c>
      <c r="F347" s="85">
        <f t="shared" si="74"/>
        <v>0</v>
      </c>
      <c r="G347" s="77">
        <f t="shared" ref="G347:H348" si="75">G352</f>
        <v>0</v>
      </c>
      <c r="H347" s="166">
        <f t="shared" si="75"/>
        <v>0</v>
      </c>
      <c r="I347" s="166">
        <v>0</v>
      </c>
      <c r="J347" s="168"/>
      <c r="K347" s="168"/>
      <c r="L347" s="168"/>
      <c r="M347" s="168"/>
      <c r="N347" s="706"/>
      <c r="O347" s="631"/>
      <c r="P347" s="669"/>
    </row>
    <row r="348" spans="1:16" ht="32.25" hidden="1" customHeight="1" x14ac:dyDescent="0.3">
      <c r="A348" s="737"/>
      <c r="B348" s="676"/>
      <c r="C348" s="703"/>
      <c r="D348" s="76"/>
      <c r="E348" s="88" t="s">
        <v>3</v>
      </c>
      <c r="F348" s="85">
        <f t="shared" si="74"/>
        <v>0</v>
      </c>
      <c r="G348" s="77">
        <f t="shared" si="75"/>
        <v>0</v>
      </c>
      <c r="H348" s="166">
        <f t="shared" si="75"/>
        <v>0</v>
      </c>
      <c r="I348" s="166">
        <v>0</v>
      </c>
      <c r="J348" s="168"/>
      <c r="K348" s="168"/>
      <c r="L348" s="168"/>
      <c r="M348" s="168"/>
      <c r="N348" s="706"/>
      <c r="O348" s="631"/>
      <c r="P348" s="669"/>
    </row>
    <row r="349" spans="1:16" ht="30.75" hidden="1" customHeight="1" x14ac:dyDescent="0.3">
      <c r="A349" s="738"/>
      <c r="B349" s="676"/>
      <c r="C349" s="704"/>
      <c r="D349" s="76"/>
      <c r="E349" s="88" t="s">
        <v>5</v>
      </c>
      <c r="F349" s="85">
        <f t="shared" si="74"/>
        <v>0</v>
      </c>
      <c r="G349" s="40">
        <v>0</v>
      </c>
      <c r="H349" s="102">
        <v>0</v>
      </c>
      <c r="I349" s="102">
        <v>0</v>
      </c>
      <c r="J349" s="113"/>
      <c r="K349" s="113"/>
      <c r="L349" s="113"/>
      <c r="M349" s="113"/>
      <c r="N349" s="707"/>
      <c r="O349" s="632"/>
      <c r="P349" s="670"/>
    </row>
    <row r="350" spans="1:16" ht="30.75" hidden="1" customHeight="1" x14ac:dyDescent="0.3">
      <c r="A350" s="722" t="s">
        <v>52</v>
      </c>
      <c r="B350" s="725" t="s">
        <v>44</v>
      </c>
      <c r="C350" s="728"/>
      <c r="D350" s="2"/>
      <c r="E350" s="75" t="s">
        <v>10</v>
      </c>
      <c r="F350" s="85">
        <f t="shared" si="74"/>
        <v>0</v>
      </c>
      <c r="G350" s="3">
        <f>SUM(G351:G354)</f>
        <v>0</v>
      </c>
      <c r="H350" s="166">
        <f>SUM(H351:H354)</f>
        <v>0</v>
      </c>
      <c r="I350" s="166">
        <f>SUM(I351:I354)</f>
        <v>0</v>
      </c>
      <c r="J350" s="167"/>
      <c r="K350" s="167"/>
      <c r="L350" s="167"/>
      <c r="M350" s="167"/>
      <c r="N350" s="731" t="s">
        <v>31</v>
      </c>
      <c r="O350" s="728" t="s">
        <v>45</v>
      </c>
      <c r="P350" s="4"/>
    </row>
    <row r="351" spans="1:16" ht="32.25" hidden="1" customHeight="1" x14ac:dyDescent="0.3">
      <c r="A351" s="723"/>
      <c r="B351" s="726"/>
      <c r="C351" s="729"/>
      <c r="D351" s="1"/>
      <c r="E351" s="75" t="s">
        <v>1</v>
      </c>
      <c r="F351" s="85">
        <f t="shared" si="74"/>
        <v>0</v>
      </c>
      <c r="G351" s="89">
        <v>0</v>
      </c>
      <c r="H351" s="102">
        <v>0</v>
      </c>
      <c r="I351" s="102">
        <v>0</v>
      </c>
      <c r="J351" s="161"/>
      <c r="K351" s="161"/>
      <c r="L351" s="161"/>
      <c r="M351" s="161"/>
      <c r="N351" s="732"/>
      <c r="O351" s="729"/>
      <c r="P351" s="4"/>
    </row>
    <row r="352" spans="1:16" ht="36" hidden="1" customHeight="1" x14ac:dyDescent="0.3">
      <c r="A352" s="723"/>
      <c r="B352" s="726"/>
      <c r="C352" s="729"/>
      <c r="D352" s="1"/>
      <c r="E352" s="75" t="s">
        <v>2</v>
      </c>
      <c r="F352" s="85">
        <f t="shared" si="74"/>
        <v>0</v>
      </c>
      <c r="G352" s="3">
        <v>0</v>
      </c>
      <c r="H352" s="166">
        <v>0</v>
      </c>
      <c r="I352" s="166">
        <v>0</v>
      </c>
      <c r="J352" s="168"/>
      <c r="K352" s="168"/>
      <c r="L352" s="168"/>
      <c r="M352" s="168"/>
      <c r="N352" s="732"/>
      <c r="O352" s="729"/>
      <c r="P352" s="4"/>
    </row>
    <row r="353" spans="1:16" ht="27.75" hidden="1" customHeight="1" x14ac:dyDescent="0.3">
      <c r="A353" s="723"/>
      <c r="B353" s="726"/>
      <c r="C353" s="729"/>
      <c r="D353" s="1"/>
      <c r="E353" s="75" t="s">
        <v>3</v>
      </c>
      <c r="F353" s="85">
        <f t="shared" si="74"/>
        <v>0</v>
      </c>
      <c r="G353" s="3">
        <v>0</v>
      </c>
      <c r="H353" s="166">
        <v>0</v>
      </c>
      <c r="I353" s="166">
        <v>0</v>
      </c>
      <c r="J353" s="168"/>
      <c r="K353" s="168"/>
      <c r="L353" s="168"/>
      <c r="M353" s="168"/>
      <c r="N353" s="732"/>
      <c r="O353" s="729"/>
      <c r="P353" s="4"/>
    </row>
    <row r="354" spans="1:16" ht="36" hidden="1" customHeight="1" x14ac:dyDescent="0.3">
      <c r="A354" s="724"/>
      <c r="B354" s="727"/>
      <c r="C354" s="730"/>
      <c r="D354" s="1"/>
      <c r="E354" s="75" t="s">
        <v>5</v>
      </c>
      <c r="F354" s="85">
        <f t="shared" si="74"/>
        <v>0</v>
      </c>
      <c r="G354" s="89">
        <v>0</v>
      </c>
      <c r="H354" s="102">
        <v>0</v>
      </c>
      <c r="I354" s="102">
        <v>0</v>
      </c>
      <c r="J354" s="113"/>
      <c r="K354" s="113"/>
      <c r="L354" s="113"/>
      <c r="M354" s="113"/>
      <c r="N354" s="733"/>
      <c r="O354" s="730"/>
      <c r="P354" s="4"/>
    </row>
    <row r="355" spans="1:16" ht="39.75" hidden="1" customHeight="1" x14ac:dyDescent="0.3">
      <c r="A355" s="633" t="s">
        <v>53</v>
      </c>
      <c r="B355" s="666" t="s">
        <v>99</v>
      </c>
      <c r="C355" s="633" t="s">
        <v>188</v>
      </c>
      <c r="D355" s="76"/>
      <c r="E355" s="87" t="s">
        <v>10</v>
      </c>
      <c r="F355" s="85">
        <f t="shared" si="74"/>
        <v>0</v>
      </c>
      <c r="G355" s="77">
        <f>SUM(G356:G359)</f>
        <v>0</v>
      </c>
      <c r="H355" s="166">
        <f>SUM(H356:H359)</f>
        <v>0</v>
      </c>
      <c r="I355" s="166">
        <f>SUM(I356:I359)</f>
        <v>0</v>
      </c>
      <c r="J355" s="167"/>
      <c r="K355" s="167"/>
      <c r="L355" s="167"/>
      <c r="M355" s="167"/>
      <c r="N355" s="705" t="s">
        <v>31</v>
      </c>
      <c r="O355" s="630" t="s">
        <v>45</v>
      </c>
      <c r="P355" s="677"/>
    </row>
    <row r="356" spans="1:16" ht="33.75" hidden="1" customHeight="1" x14ac:dyDescent="0.3">
      <c r="A356" s="634"/>
      <c r="B356" s="734"/>
      <c r="C356" s="703"/>
      <c r="D356" s="76"/>
      <c r="E356" s="88" t="s">
        <v>1</v>
      </c>
      <c r="F356" s="85">
        <f t="shared" si="74"/>
        <v>0</v>
      </c>
      <c r="G356" s="40">
        <v>0</v>
      </c>
      <c r="H356" s="102">
        <v>0</v>
      </c>
      <c r="I356" s="102">
        <v>0</v>
      </c>
      <c r="J356" s="161"/>
      <c r="K356" s="161"/>
      <c r="L356" s="161"/>
      <c r="M356" s="161"/>
      <c r="N356" s="706"/>
      <c r="O356" s="631"/>
      <c r="P356" s="678"/>
    </row>
    <row r="357" spans="1:16" ht="37.5" hidden="1" customHeight="1" x14ac:dyDescent="0.3">
      <c r="A357" s="634"/>
      <c r="B357" s="734"/>
      <c r="C357" s="703"/>
      <c r="D357" s="76"/>
      <c r="E357" s="88" t="s">
        <v>2</v>
      </c>
      <c r="F357" s="85">
        <f t="shared" si="74"/>
        <v>0</v>
      </c>
      <c r="G357" s="77">
        <v>0</v>
      </c>
      <c r="H357" s="166">
        <v>0</v>
      </c>
      <c r="I357" s="166">
        <v>0</v>
      </c>
      <c r="J357" s="168"/>
      <c r="K357" s="168"/>
      <c r="L357" s="168"/>
      <c r="M357" s="168"/>
      <c r="N357" s="706"/>
      <c r="O357" s="631"/>
      <c r="P357" s="678"/>
    </row>
    <row r="358" spans="1:16" ht="32.25" hidden="1" customHeight="1" x14ac:dyDescent="0.3">
      <c r="A358" s="634"/>
      <c r="B358" s="734"/>
      <c r="C358" s="703"/>
      <c r="D358" s="76"/>
      <c r="E358" s="88" t="s">
        <v>3</v>
      </c>
      <c r="F358" s="85">
        <f t="shared" si="74"/>
        <v>0</v>
      </c>
      <c r="G358" s="77">
        <v>0</v>
      </c>
      <c r="H358" s="166">
        <v>0</v>
      </c>
      <c r="I358" s="166">
        <v>0</v>
      </c>
      <c r="J358" s="168"/>
      <c r="K358" s="168"/>
      <c r="L358" s="168"/>
      <c r="M358" s="168"/>
      <c r="N358" s="706"/>
      <c r="O358" s="631"/>
      <c r="P358" s="678"/>
    </row>
    <row r="359" spans="1:16" ht="32.25" hidden="1" customHeight="1" x14ac:dyDescent="0.3">
      <c r="A359" s="635"/>
      <c r="B359" s="735"/>
      <c r="C359" s="704"/>
      <c r="D359" s="76"/>
      <c r="E359" s="88" t="s">
        <v>5</v>
      </c>
      <c r="F359" s="85">
        <f t="shared" si="74"/>
        <v>0</v>
      </c>
      <c r="G359" s="40">
        <v>0</v>
      </c>
      <c r="H359" s="102">
        <v>0</v>
      </c>
      <c r="I359" s="102">
        <v>0</v>
      </c>
      <c r="J359" s="113"/>
      <c r="K359" s="113"/>
      <c r="L359" s="113"/>
      <c r="M359" s="113"/>
      <c r="N359" s="707"/>
      <c r="O359" s="632"/>
      <c r="P359" s="687"/>
    </row>
    <row r="360" spans="1:16" ht="40.5" hidden="1" customHeight="1" x14ac:dyDescent="0.3">
      <c r="A360" s="633" t="s">
        <v>54</v>
      </c>
      <c r="B360" s="666" t="s">
        <v>100</v>
      </c>
      <c r="C360" s="633" t="s">
        <v>189</v>
      </c>
      <c r="D360" s="76"/>
      <c r="E360" s="87" t="s">
        <v>10</v>
      </c>
      <c r="F360" s="85">
        <f t="shared" si="74"/>
        <v>0</v>
      </c>
      <c r="G360" s="77">
        <v>0</v>
      </c>
      <c r="H360" s="166">
        <v>0</v>
      </c>
      <c r="I360" s="169">
        <f>+I361+I362+I363+I364</f>
        <v>0</v>
      </c>
      <c r="J360" s="170"/>
      <c r="K360" s="170"/>
      <c r="L360" s="170"/>
      <c r="M360" s="170"/>
      <c r="N360" s="705" t="s">
        <v>31</v>
      </c>
      <c r="O360" s="630" t="s">
        <v>45</v>
      </c>
      <c r="P360" s="677"/>
    </row>
    <row r="361" spans="1:16" ht="38.25" hidden="1" customHeight="1" x14ac:dyDescent="0.3">
      <c r="A361" s="634"/>
      <c r="B361" s="667"/>
      <c r="C361" s="703"/>
      <c r="D361" s="76"/>
      <c r="E361" s="88" t="s">
        <v>1</v>
      </c>
      <c r="F361" s="85">
        <f t="shared" si="74"/>
        <v>0</v>
      </c>
      <c r="G361" s="40">
        <v>0</v>
      </c>
      <c r="H361" s="102">
        <v>0</v>
      </c>
      <c r="I361" s="102">
        <v>0</v>
      </c>
      <c r="J361" s="161"/>
      <c r="K361" s="161"/>
      <c r="L361" s="161"/>
      <c r="M361" s="161"/>
      <c r="N361" s="706"/>
      <c r="O361" s="631"/>
      <c r="P361" s="678"/>
    </row>
    <row r="362" spans="1:16" ht="30" hidden="1" customHeight="1" x14ac:dyDescent="0.3">
      <c r="A362" s="634"/>
      <c r="B362" s="667"/>
      <c r="C362" s="703"/>
      <c r="D362" s="76"/>
      <c r="E362" s="88" t="s">
        <v>2</v>
      </c>
      <c r="F362" s="85">
        <f t="shared" si="74"/>
        <v>0</v>
      </c>
      <c r="G362" s="40">
        <v>0</v>
      </c>
      <c r="H362" s="102">
        <v>0</v>
      </c>
      <c r="I362" s="102">
        <v>0</v>
      </c>
      <c r="J362" s="161"/>
      <c r="K362" s="161"/>
      <c r="L362" s="161"/>
      <c r="M362" s="161"/>
      <c r="N362" s="706"/>
      <c r="O362" s="631"/>
      <c r="P362" s="678"/>
    </row>
    <row r="363" spans="1:16" ht="24.75" hidden="1" customHeight="1" x14ac:dyDescent="0.3">
      <c r="A363" s="634"/>
      <c r="B363" s="667"/>
      <c r="C363" s="703"/>
      <c r="D363" s="76"/>
      <c r="E363" s="88" t="s">
        <v>3</v>
      </c>
      <c r="F363" s="85">
        <f t="shared" si="74"/>
        <v>0</v>
      </c>
      <c r="G363" s="40">
        <v>0</v>
      </c>
      <c r="H363" s="102">
        <v>0</v>
      </c>
      <c r="I363" s="102">
        <v>0</v>
      </c>
      <c r="J363" s="161"/>
      <c r="K363" s="161"/>
      <c r="L363" s="161"/>
      <c r="M363" s="161"/>
      <c r="N363" s="706"/>
      <c r="O363" s="631"/>
      <c r="P363" s="678"/>
    </row>
    <row r="364" spans="1:16" ht="33" hidden="1" customHeight="1" x14ac:dyDescent="0.3">
      <c r="A364" s="635"/>
      <c r="B364" s="668"/>
      <c r="C364" s="704"/>
      <c r="D364" s="76"/>
      <c r="E364" s="88" t="s">
        <v>5</v>
      </c>
      <c r="F364" s="85">
        <f t="shared" si="74"/>
        <v>0</v>
      </c>
      <c r="G364" s="40">
        <v>0</v>
      </c>
      <c r="H364" s="102">
        <v>0</v>
      </c>
      <c r="I364" s="102">
        <v>0</v>
      </c>
      <c r="J364" s="113"/>
      <c r="K364" s="113"/>
      <c r="L364" s="113"/>
      <c r="M364" s="113"/>
      <c r="N364" s="707"/>
      <c r="O364" s="632"/>
      <c r="P364" s="687"/>
    </row>
    <row r="365" spans="1:16" ht="33.75" customHeight="1" x14ac:dyDescent="0.3">
      <c r="A365" s="633" t="s">
        <v>48</v>
      </c>
      <c r="B365" s="666" t="s">
        <v>102</v>
      </c>
      <c r="C365" s="639" t="s">
        <v>190</v>
      </c>
      <c r="D365" s="76"/>
      <c r="E365" s="87" t="s">
        <v>10</v>
      </c>
      <c r="F365" s="85">
        <f t="shared" si="74"/>
        <v>93.53</v>
      </c>
      <c r="G365" s="77">
        <f>G370</f>
        <v>93.53</v>
      </c>
      <c r="H365" s="77">
        <v>0</v>
      </c>
      <c r="I365" s="77">
        <f>+I366+I367+I368+I369</f>
        <v>0</v>
      </c>
      <c r="J365" s="77">
        <f>SUM(J366:J369)</f>
        <v>0</v>
      </c>
      <c r="K365" s="77">
        <f>SUM(K366:K369)</f>
        <v>0</v>
      </c>
      <c r="L365" s="77">
        <f>SUM(L366:L369)</f>
        <v>0</v>
      </c>
      <c r="M365" s="77">
        <f>SUM(M366:M369)</f>
        <v>0</v>
      </c>
      <c r="N365" s="705"/>
      <c r="O365" s="630"/>
      <c r="P365" s="677"/>
    </row>
    <row r="366" spans="1:16" ht="28.5" customHeight="1" x14ac:dyDescent="0.3">
      <c r="A366" s="634"/>
      <c r="B366" s="667"/>
      <c r="C366" s="720"/>
      <c r="D366" s="76"/>
      <c r="E366" s="88" t="s">
        <v>1</v>
      </c>
      <c r="F366" s="85">
        <f t="shared" si="74"/>
        <v>0</v>
      </c>
      <c r="G366" s="40">
        <v>0</v>
      </c>
      <c r="H366" s="77">
        <v>0</v>
      </c>
      <c r="I366" s="77">
        <v>0</v>
      </c>
      <c r="J366" s="77">
        <v>0</v>
      </c>
      <c r="K366" s="77">
        <v>0</v>
      </c>
      <c r="L366" s="77">
        <v>0</v>
      </c>
      <c r="M366" s="77">
        <v>0</v>
      </c>
      <c r="N366" s="706"/>
      <c r="O366" s="631"/>
      <c r="P366" s="678"/>
    </row>
    <row r="367" spans="1:16" ht="30" customHeight="1" x14ac:dyDescent="0.3">
      <c r="A367" s="634"/>
      <c r="B367" s="667"/>
      <c r="C367" s="720"/>
      <c r="D367" s="76"/>
      <c r="E367" s="88" t="s">
        <v>2</v>
      </c>
      <c r="F367" s="85">
        <f t="shared" si="74"/>
        <v>0</v>
      </c>
      <c r="G367" s="40">
        <v>0</v>
      </c>
      <c r="H367" s="77">
        <v>0</v>
      </c>
      <c r="I367" s="77">
        <v>0</v>
      </c>
      <c r="J367" s="77">
        <v>0</v>
      </c>
      <c r="K367" s="77">
        <v>0</v>
      </c>
      <c r="L367" s="77">
        <v>0</v>
      </c>
      <c r="M367" s="77">
        <v>0</v>
      </c>
      <c r="N367" s="706"/>
      <c r="O367" s="631"/>
      <c r="P367" s="678"/>
    </row>
    <row r="368" spans="1:16" ht="35.25" customHeight="1" x14ac:dyDescent="0.3">
      <c r="A368" s="634"/>
      <c r="B368" s="667"/>
      <c r="C368" s="720"/>
      <c r="D368" s="76"/>
      <c r="E368" s="88" t="s">
        <v>3</v>
      </c>
      <c r="F368" s="85">
        <f t="shared" si="74"/>
        <v>93.53</v>
      </c>
      <c r="G368" s="40">
        <f>G373</f>
        <v>93.53</v>
      </c>
      <c r="H368" s="77">
        <v>0</v>
      </c>
      <c r="I368" s="77">
        <v>0</v>
      </c>
      <c r="J368" s="77">
        <v>0</v>
      </c>
      <c r="K368" s="77">
        <v>0</v>
      </c>
      <c r="L368" s="77">
        <v>0</v>
      </c>
      <c r="M368" s="77">
        <v>0</v>
      </c>
      <c r="N368" s="706"/>
      <c r="O368" s="631"/>
      <c r="P368" s="678"/>
    </row>
    <row r="369" spans="1:16" ht="31.5" customHeight="1" x14ac:dyDescent="0.3">
      <c r="A369" s="635"/>
      <c r="B369" s="668"/>
      <c r="C369" s="721"/>
      <c r="D369" s="76"/>
      <c r="E369" s="88" t="s">
        <v>5</v>
      </c>
      <c r="F369" s="85">
        <f t="shared" si="74"/>
        <v>0</v>
      </c>
      <c r="G369" s="40">
        <v>0</v>
      </c>
      <c r="H369" s="77">
        <v>0</v>
      </c>
      <c r="I369" s="77">
        <v>0</v>
      </c>
      <c r="J369" s="77">
        <v>0</v>
      </c>
      <c r="K369" s="77">
        <v>0</v>
      </c>
      <c r="L369" s="77">
        <v>0</v>
      </c>
      <c r="M369" s="77">
        <v>0</v>
      </c>
      <c r="N369" s="707"/>
      <c r="O369" s="632"/>
      <c r="P369" s="687"/>
    </row>
    <row r="370" spans="1:16" s="199" customFormat="1" ht="21.6" customHeight="1" x14ac:dyDescent="0.3">
      <c r="A370" s="615" t="s">
        <v>229</v>
      </c>
      <c r="B370" s="648" t="s">
        <v>257</v>
      </c>
      <c r="C370" s="615" t="s">
        <v>212</v>
      </c>
      <c r="D370" s="251"/>
      <c r="E370" s="62" t="s">
        <v>10</v>
      </c>
      <c r="F370" s="43">
        <f t="shared" si="74"/>
        <v>93.53</v>
      </c>
      <c r="G370" s="166">
        <f>G373</f>
        <v>93.53</v>
      </c>
      <c r="H370" s="102">
        <v>0</v>
      </c>
      <c r="I370" s="169">
        <f>+I371+I372+I373+I374</f>
        <v>0</v>
      </c>
      <c r="J370" s="166">
        <v>0</v>
      </c>
      <c r="K370" s="166">
        <v>0</v>
      </c>
      <c r="L370" s="166">
        <v>0</v>
      </c>
      <c r="M370" s="166">
        <v>0</v>
      </c>
      <c r="N370" s="661" t="s">
        <v>31</v>
      </c>
      <c r="O370" s="621" t="s">
        <v>45</v>
      </c>
      <c r="P370" s="696" t="s">
        <v>218</v>
      </c>
    </row>
    <row r="371" spans="1:16" s="199" customFormat="1" ht="17.399999999999999" customHeight="1" x14ac:dyDescent="0.3">
      <c r="A371" s="616"/>
      <c r="B371" s="649"/>
      <c r="C371" s="718"/>
      <c r="D371" s="251"/>
      <c r="E371" s="42" t="s">
        <v>1</v>
      </c>
      <c r="F371" s="43">
        <f t="shared" si="74"/>
        <v>0</v>
      </c>
      <c r="G371" s="102">
        <v>0</v>
      </c>
      <c r="H371" s="102">
        <v>0</v>
      </c>
      <c r="I371" s="102">
        <v>0</v>
      </c>
      <c r="J371" s="166">
        <v>0</v>
      </c>
      <c r="K371" s="166">
        <v>0</v>
      </c>
      <c r="L371" s="166">
        <v>0</v>
      </c>
      <c r="M371" s="166">
        <v>0</v>
      </c>
      <c r="N371" s="662"/>
      <c r="O371" s="622"/>
      <c r="P371" s="697"/>
    </row>
    <row r="372" spans="1:16" s="199" customFormat="1" ht="19.2" customHeight="1" x14ac:dyDescent="0.3">
      <c r="A372" s="616"/>
      <c r="B372" s="649"/>
      <c r="C372" s="718"/>
      <c r="D372" s="251"/>
      <c r="E372" s="42" t="s">
        <v>2</v>
      </c>
      <c r="F372" s="43">
        <f t="shared" si="74"/>
        <v>0</v>
      </c>
      <c r="G372" s="102">
        <v>0</v>
      </c>
      <c r="H372" s="102">
        <v>0</v>
      </c>
      <c r="I372" s="102">
        <v>0</v>
      </c>
      <c r="J372" s="166">
        <v>0</v>
      </c>
      <c r="K372" s="166">
        <v>0</v>
      </c>
      <c r="L372" s="166">
        <v>0</v>
      </c>
      <c r="M372" s="166">
        <v>0</v>
      </c>
      <c r="N372" s="662"/>
      <c r="O372" s="622"/>
      <c r="P372" s="697"/>
    </row>
    <row r="373" spans="1:16" s="199" customFormat="1" ht="23.4" customHeight="1" x14ac:dyDescent="0.3">
      <c r="A373" s="616"/>
      <c r="B373" s="649"/>
      <c r="C373" s="718"/>
      <c r="D373" s="251"/>
      <c r="E373" s="42" t="s">
        <v>3</v>
      </c>
      <c r="F373" s="43">
        <f t="shared" si="74"/>
        <v>93.53</v>
      </c>
      <c r="G373" s="102">
        <v>93.53</v>
      </c>
      <c r="H373" s="102">
        <v>0</v>
      </c>
      <c r="I373" s="102">
        <v>0</v>
      </c>
      <c r="J373" s="166">
        <v>0</v>
      </c>
      <c r="K373" s="166">
        <v>0</v>
      </c>
      <c r="L373" s="166">
        <v>0</v>
      </c>
      <c r="M373" s="166">
        <v>0</v>
      </c>
      <c r="N373" s="662"/>
      <c r="O373" s="622"/>
      <c r="P373" s="697"/>
    </row>
    <row r="374" spans="1:16" s="199" customFormat="1" ht="81" customHeight="1" x14ac:dyDescent="0.3">
      <c r="A374" s="617"/>
      <c r="B374" s="650"/>
      <c r="C374" s="719"/>
      <c r="D374" s="251"/>
      <c r="E374" s="42" t="s">
        <v>5</v>
      </c>
      <c r="F374" s="43">
        <f t="shared" si="74"/>
        <v>0</v>
      </c>
      <c r="G374" s="102">
        <v>0</v>
      </c>
      <c r="H374" s="102">
        <v>0</v>
      </c>
      <c r="I374" s="102">
        <v>0</v>
      </c>
      <c r="J374" s="166">
        <v>0</v>
      </c>
      <c r="K374" s="166">
        <v>0</v>
      </c>
      <c r="L374" s="166">
        <v>0</v>
      </c>
      <c r="M374" s="166">
        <v>0</v>
      </c>
      <c r="N374" s="663"/>
      <c r="O374" s="623"/>
      <c r="P374" s="698"/>
    </row>
    <row r="375" spans="1:16" ht="39.75" hidden="1" customHeight="1" x14ac:dyDescent="0.3">
      <c r="A375" s="633" t="s">
        <v>55</v>
      </c>
      <c r="B375" s="666" t="s">
        <v>101</v>
      </c>
      <c r="C375" s="633" t="s">
        <v>191</v>
      </c>
      <c r="D375" s="76"/>
      <c r="E375" s="87" t="s">
        <v>10</v>
      </c>
      <c r="F375" s="85">
        <f t="shared" si="74"/>
        <v>0</v>
      </c>
      <c r="G375" s="77">
        <f>SUM(G376:G379)</f>
        <v>0</v>
      </c>
      <c r="H375" s="166">
        <f>SUM(H376:H379)</f>
        <v>0</v>
      </c>
      <c r="I375" s="166">
        <f>SUM(I376:I379)</f>
        <v>0</v>
      </c>
      <c r="J375" s="167"/>
      <c r="K375" s="167"/>
      <c r="L375" s="167"/>
      <c r="M375" s="167"/>
      <c r="N375" s="705" t="s">
        <v>31</v>
      </c>
      <c r="O375" s="630" t="s">
        <v>45</v>
      </c>
      <c r="P375" s="677"/>
    </row>
    <row r="376" spans="1:16" ht="35.25" hidden="1" customHeight="1" x14ac:dyDescent="0.3">
      <c r="A376" s="634"/>
      <c r="B376" s="667"/>
      <c r="C376" s="703"/>
      <c r="D376" s="76"/>
      <c r="E376" s="88" t="s">
        <v>1</v>
      </c>
      <c r="F376" s="85">
        <f t="shared" si="74"/>
        <v>0</v>
      </c>
      <c r="G376" s="40">
        <v>0</v>
      </c>
      <c r="H376" s="102">
        <v>0</v>
      </c>
      <c r="I376" s="102">
        <v>0</v>
      </c>
      <c r="J376" s="161"/>
      <c r="K376" s="161"/>
      <c r="L376" s="161"/>
      <c r="M376" s="161"/>
      <c r="N376" s="706"/>
      <c r="O376" s="631"/>
      <c r="P376" s="678"/>
    </row>
    <row r="377" spans="1:16" ht="31.5" hidden="1" customHeight="1" x14ac:dyDescent="0.3">
      <c r="A377" s="634"/>
      <c r="B377" s="667"/>
      <c r="C377" s="703"/>
      <c r="D377" s="76"/>
      <c r="E377" s="88" t="s">
        <v>2</v>
      </c>
      <c r="F377" s="85">
        <f t="shared" si="74"/>
        <v>0</v>
      </c>
      <c r="G377" s="77">
        <v>0</v>
      </c>
      <c r="H377" s="166">
        <v>0</v>
      </c>
      <c r="I377" s="166">
        <v>0</v>
      </c>
      <c r="J377" s="168"/>
      <c r="K377" s="168"/>
      <c r="L377" s="168"/>
      <c r="M377" s="168"/>
      <c r="N377" s="706"/>
      <c r="O377" s="631"/>
      <c r="P377" s="678"/>
    </row>
    <row r="378" spans="1:16" ht="31.5" hidden="1" customHeight="1" x14ac:dyDescent="0.3">
      <c r="A378" s="634"/>
      <c r="B378" s="667"/>
      <c r="C378" s="703"/>
      <c r="D378" s="76"/>
      <c r="E378" s="88" t="s">
        <v>3</v>
      </c>
      <c r="F378" s="85">
        <f t="shared" si="74"/>
        <v>0</v>
      </c>
      <c r="G378" s="77">
        <v>0</v>
      </c>
      <c r="H378" s="166">
        <v>0</v>
      </c>
      <c r="I378" s="166">
        <v>0</v>
      </c>
      <c r="J378" s="168"/>
      <c r="K378" s="168"/>
      <c r="L378" s="168"/>
      <c r="M378" s="168"/>
      <c r="N378" s="706"/>
      <c r="O378" s="631"/>
      <c r="P378" s="678"/>
    </row>
    <row r="379" spans="1:16" ht="27.75" hidden="1" customHeight="1" x14ac:dyDescent="0.3">
      <c r="A379" s="635"/>
      <c r="B379" s="668"/>
      <c r="C379" s="704"/>
      <c r="D379" s="76"/>
      <c r="E379" s="88" t="s">
        <v>5</v>
      </c>
      <c r="F379" s="85">
        <f t="shared" si="74"/>
        <v>0</v>
      </c>
      <c r="G379" s="40">
        <v>0</v>
      </c>
      <c r="H379" s="102">
        <v>0</v>
      </c>
      <c r="I379" s="102">
        <v>0</v>
      </c>
      <c r="J379" s="113"/>
      <c r="K379" s="113"/>
      <c r="L379" s="113"/>
      <c r="M379" s="113"/>
      <c r="N379" s="707"/>
      <c r="O379" s="632"/>
      <c r="P379" s="687"/>
    </row>
    <row r="380" spans="1:16" ht="33" customHeight="1" x14ac:dyDescent="0.3">
      <c r="A380" s="633" t="s">
        <v>49</v>
      </c>
      <c r="B380" s="666" t="s">
        <v>102</v>
      </c>
      <c r="C380" s="654">
        <v>1620900000</v>
      </c>
      <c r="D380" s="76"/>
      <c r="E380" s="87" t="s">
        <v>10</v>
      </c>
      <c r="F380" s="85">
        <f t="shared" si="74"/>
        <v>1926</v>
      </c>
      <c r="G380" s="77">
        <f t="shared" ref="G380:M380" si="76">SUM(G381:G384)</f>
        <v>370</v>
      </c>
      <c r="H380" s="77">
        <f t="shared" si="76"/>
        <v>778</v>
      </c>
      <c r="I380" s="40">
        <f t="shared" si="76"/>
        <v>778</v>
      </c>
      <c r="J380" s="40">
        <f t="shared" si="76"/>
        <v>0</v>
      </c>
      <c r="K380" s="40">
        <f t="shared" si="76"/>
        <v>0</v>
      </c>
      <c r="L380" s="40">
        <f t="shared" si="76"/>
        <v>0</v>
      </c>
      <c r="M380" s="40">
        <f t="shared" si="76"/>
        <v>0</v>
      </c>
      <c r="N380" s="705"/>
      <c r="O380" s="630" t="s">
        <v>45</v>
      </c>
      <c r="P380" s="677"/>
    </row>
    <row r="381" spans="1:16" ht="36.75" customHeight="1" x14ac:dyDescent="0.3">
      <c r="A381" s="634"/>
      <c r="B381" s="667"/>
      <c r="C381" s="655"/>
      <c r="D381" s="76"/>
      <c r="E381" s="88" t="s">
        <v>1</v>
      </c>
      <c r="F381" s="85">
        <f t="shared" si="74"/>
        <v>0</v>
      </c>
      <c r="G381" s="77">
        <f t="shared" ref="G381:I382" si="77">G386</f>
        <v>0</v>
      </c>
      <c r="H381" s="77">
        <f t="shared" si="77"/>
        <v>0</v>
      </c>
      <c r="I381" s="40">
        <f t="shared" si="77"/>
        <v>0</v>
      </c>
      <c r="J381" s="40">
        <v>0</v>
      </c>
      <c r="K381" s="40">
        <v>0</v>
      </c>
      <c r="L381" s="40">
        <v>0</v>
      </c>
      <c r="M381" s="40">
        <v>0</v>
      </c>
      <c r="N381" s="706"/>
      <c r="O381" s="631"/>
      <c r="P381" s="678"/>
    </row>
    <row r="382" spans="1:16" ht="33.75" customHeight="1" x14ac:dyDescent="0.3">
      <c r="A382" s="634"/>
      <c r="B382" s="667"/>
      <c r="C382" s="655"/>
      <c r="D382" s="76"/>
      <c r="E382" s="88" t="s">
        <v>2</v>
      </c>
      <c r="F382" s="85">
        <f t="shared" si="74"/>
        <v>0</v>
      </c>
      <c r="G382" s="77">
        <f t="shared" si="77"/>
        <v>0</v>
      </c>
      <c r="H382" s="77">
        <f t="shared" si="77"/>
        <v>0</v>
      </c>
      <c r="I382" s="40">
        <f t="shared" si="77"/>
        <v>0</v>
      </c>
      <c r="J382" s="40">
        <v>0</v>
      </c>
      <c r="K382" s="40">
        <v>0</v>
      </c>
      <c r="L382" s="40">
        <v>0</v>
      </c>
      <c r="M382" s="40">
        <v>0</v>
      </c>
      <c r="N382" s="706"/>
      <c r="O382" s="631"/>
      <c r="P382" s="678"/>
    </row>
    <row r="383" spans="1:16" ht="33" customHeight="1" x14ac:dyDescent="0.3">
      <c r="A383" s="634"/>
      <c r="B383" s="667"/>
      <c r="C383" s="655"/>
      <c r="D383" s="76"/>
      <c r="E383" s="88" t="s">
        <v>3</v>
      </c>
      <c r="F383" s="85">
        <f t="shared" si="74"/>
        <v>1926</v>
      </c>
      <c r="G383" s="77">
        <f>G388</f>
        <v>370</v>
      </c>
      <c r="H383" s="77">
        <v>778</v>
      </c>
      <c r="I383" s="40">
        <v>778</v>
      </c>
      <c r="J383" s="40">
        <v>0</v>
      </c>
      <c r="K383" s="40">
        <v>0</v>
      </c>
      <c r="L383" s="40">
        <v>0</v>
      </c>
      <c r="M383" s="40">
        <v>0</v>
      </c>
      <c r="N383" s="706"/>
      <c r="O383" s="631"/>
      <c r="P383" s="678"/>
    </row>
    <row r="384" spans="1:16" ht="40.5" customHeight="1" x14ac:dyDescent="0.3">
      <c r="A384" s="634"/>
      <c r="B384" s="667"/>
      <c r="C384" s="656"/>
      <c r="D384" s="7"/>
      <c r="E384" s="88" t="s">
        <v>5</v>
      </c>
      <c r="F384" s="85">
        <f t="shared" si="74"/>
        <v>0</v>
      </c>
      <c r="G384" s="40">
        <v>0</v>
      </c>
      <c r="H384" s="77">
        <v>0</v>
      </c>
      <c r="I384" s="40">
        <v>0</v>
      </c>
      <c r="J384" s="40">
        <v>0</v>
      </c>
      <c r="K384" s="40">
        <v>0</v>
      </c>
      <c r="L384" s="40">
        <v>0</v>
      </c>
      <c r="M384" s="40">
        <v>0</v>
      </c>
      <c r="N384" s="707"/>
      <c r="O384" s="632"/>
      <c r="P384" s="687"/>
    </row>
    <row r="385" spans="1:16" s="199" customFormat="1" ht="30" customHeight="1" x14ac:dyDescent="0.3">
      <c r="A385" s="615" t="s">
        <v>230</v>
      </c>
      <c r="B385" s="648" t="s">
        <v>122</v>
      </c>
      <c r="C385" s="621">
        <v>1620976060</v>
      </c>
      <c r="D385" s="717">
        <v>244310</v>
      </c>
      <c r="E385" s="42" t="s">
        <v>10</v>
      </c>
      <c r="F385" s="43">
        <f t="shared" si="74"/>
        <v>1926</v>
      </c>
      <c r="G385" s="166">
        <f>SUM(G386:G389)</f>
        <v>370</v>
      </c>
      <c r="H385" s="166">
        <f t="shared" ref="H385" si="78">SUM(H386:H389)</f>
        <v>778</v>
      </c>
      <c r="I385" s="166">
        <f t="shared" ref="I385:M385" si="79">SUM(I386:I389)</f>
        <v>778</v>
      </c>
      <c r="J385" s="166">
        <f t="shared" si="79"/>
        <v>0</v>
      </c>
      <c r="K385" s="166">
        <f t="shared" si="79"/>
        <v>0</v>
      </c>
      <c r="L385" s="166">
        <f t="shared" si="79"/>
        <v>0</v>
      </c>
      <c r="M385" s="166">
        <f t="shared" si="79"/>
        <v>0</v>
      </c>
      <c r="N385" s="661" t="s">
        <v>31</v>
      </c>
      <c r="O385" s="621" t="s">
        <v>156</v>
      </c>
      <c r="P385" s="696" t="s">
        <v>148</v>
      </c>
    </row>
    <row r="386" spans="1:16" s="199" customFormat="1" ht="25.5" customHeight="1" x14ac:dyDescent="0.3">
      <c r="A386" s="616"/>
      <c r="B386" s="649"/>
      <c r="C386" s="622"/>
      <c r="D386" s="622"/>
      <c r="E386" s="42" t="s">
        <v>1</v>
      </c>
      <c r="F386" s="43">
        <f t="shared" si="74"/>
        <v>0</v>
      </c>
      <c r="G386" s="102">
        <v>0</v>
      </c>
      <c r="H386" s="102">
        <v>0</v>
      </c>
      <c r="I386" s="102">
        <v>0</v>
      </c>
      <c r="J386" s="102">
        <v>0</v>
      </c>
      <c r="K386" s="102">
        <v>0</v>
      </c>
      <c r="L386" s="102">
        <v>0</v>
      </c>
      <c r="M386" s="102">
        <v>0</v>
      </c>
      <c r="N386" s="662"/>
      <c r="O386" s="622"/>
      <c r="P386" s="697"/>
    </row>
    <row r="387" spans="1:16" s="199" customFormat="1" ht="27" customHeight="1" x14ac:dyDescent="0.3">
      <c r="A387" s="616"/>
      <c r="B387" s="649"/>
      <c r="C387" s="622"/>
      <c r="D387" s="622"/>
      <c r="E387" s="42" t="s">
        <v>2</v>
      </c>
      <c r="F387" s="43">
        <f t="shared" si="74"/>
        <v>0</v>
      </c>
      <c r="G387" s="166">
        <v>0</v>
      </c>
      <c r="H387" s="166">
        <v>0</v>
      </c>
      <c r="I387" s="102">
        <v>0</v>
      </c>
      <c r="J387" s="102">
        <v>0</v>
      </c>
      <c r="K387" s="102">
        <v>0</v>
      </c>
      <c r="L387" s="102">
        <v>0</v>
      </c>
      <c r="M387" s="102">
        <v>0</v>
      </c>
      <c r="N387" s="662"/>
      <c r="O387" s="622"/>
      <c r="P387" s="697"/>
    </row>
    <row r="388" spans="1:16" s="199" customFormat="1" ht="24.75" customHeight="1" x14ac:dyDescent="0.3">
      <c r="A388" s="616"/>
      <c r="B388" s="649"/>
      <c r="C388" s="622"/>
      <c r="D388" s="622"/>
      <c r="E388" s="42" t="s">
        <v>3</v>
      </c>
      <c r="F388" s="43">
        <f t="shared" si="74"/>
        <v>1926</v>
      </c>
      <c r="G388" s="166">
        <v>370</v>
      </c>
      <c r="H388" s="166">
        <v>778</v>
      </c>
      <c r="I388" s="166">
        <v>778</v>
      </c>
      <c r="J388" s="102">
        <v>0</v>
      </c>
      <c r="K388" s="102">
        <v>0</v>
      </c>
      <c r="L388" s="102">
        <v>0</v>
      </c>
      <c r="M388" s="102">
        <v>0</v>
      </c>
      <c r="N388" s="662"/>
      <c r="O388" s="622"/>
      <c r="P388" s="697"/>
    </row>
    <row r="389" spans="1:16" s="199" customFormat="1" ht="31.5" customHeight="1" x14ac:dyDescent="0.3">
      <c r="A389" s="617"/>
      <c r="B389" s="650"/>
      <c r="C389" s="623"/>
      <c r="D389" s="623"/>
      <c r="E389" s="42" t="s">
        <v>5</v>
      </c>
      <c r="F389" s="43">
        <f t="shared" si="74"/>
        <v>0</v>
      </c>
      <c r="G389" s="102">
        <v>0</v>
      </c>
      <c r="H389" s="102">
        <v>0</v>
      </c>
      <c r="I389" s="102">
        <v>0</v>
      </c>
      <c r="J389" s="102">
        <v>0</v>
      </c>
      <c r="K389" s="102">
        <v>0</v>
      </c>
      <c r="L389" s="102">
        <v>0</v>
      </c>
      <c r="M389" s="102">
        <v>0</v>
      </c>
      <c r="N389" s="663"/>
      <c r="O389" s="623"/>
      <c r="P389" s="698"/>
    </row>
    <row r="390" spans="1:16" ht="30.75" customHeight="1" x14ac:dyDescent="0.3">
      <c r="A390" s="633" t="s">
        <v>50</v>
      </c>
      <c r="B390" s="666" t="s">
        <v>131</v>
      </c>
      <c r="C390" s="654">
        <v>1621000000</v>
      </c>
      <c r="D390" s="5"/>
      <c r="E390" s="87" t="s">
        <v>10</v>
      </c>
      <c r="F390" s="85">
        <f t="shared" si="74"/>
        <v>3292.2669999999998</v>
      </c>
      <c r="G390" s="9">
        <f>SUM(G391:G394)</f>
        <v>3292.2669999999998</v>
      </c>
      <c r="H390" s="9">
        <f>SUM(H391:H394)</f>
        <v>0</v>
      </c>
      <c r="I390" s="40">
        <v>0</v>
      </c>
      <c r="J390" s="40">
        <f>SUM(J391:J394)</f>
        <v>0</v>
      </c>
      <c r="K390" s="40">
        <f>SUM(K391:K394)</f>
        <v>0</v>
      </c>
      <c r="L390" s="40">
        <f>SUM(L391:L394)</f>
        <v>0</v>
      </c>
      <c r="M390" s="40">
        <f>SUM(M391:M394)</f>
        <v>0</v>
      </c>
      <c r="N390" s="651"/>
      <c r="O390" s="630"/>
      <c r="P390" s="714"/>
    </row>
    <row r="391" spans="1:16" ht="30.75" customHeight="1" x14ac:dyDescent="0.3">
      <c r="A391" s="634"/>
      <c r="B391" s="667"/>
      <c r="C391" s="655"/>
      <c r="D391" s="76"/>
      <c r="E391" s="88" t="s">
        <v>1</v>
      </c>
      <c r="F391" s="85">
        <f t="shared" si="74"/>
        <v>0</v>
      </c>
      <c r="G391" s="10">
        <f>G402</f>
        <v>0</v>
      </c>
      <c r="H391" s="9">
        <f>H402</f>
        <v>0</v>
      </c>
      <c r="I391" s="40">
        <v>0</v>
      </c>
      <c r="J391" s="40">
        <v>0</v>
      </c>
      <c r="K391" s="40">
        <v>0</v>
      </c>
      <c r="L391" s="40">
        <v>0</v>
      </c>
      <c r="M391" s="40">
        <v>0</v>
      </c>
      <c r="N391" s="651"/>
      <c r="O391" s="631"/>
      <c r="P391" s="715"/>
    </row>
    <row r="392" spans="1:16" ht="30.75" customHeight="1" x14ac:dyDescent="0.3">
      <c r="A392" s="634"/>
      <c r="B392" s="667"/>
      <c r="C392" s="655"/>
      <c r="D392" s="76"/>
      <c r="E392" s="88" t="s">
        <v>2</v>
      </c>
      <c r="F392" s="85">
        <f t="shared" si="74"/>
        <v>0</v>
      </c>
      <c r="G392" s="10">
        <f>G403</f>
        <v>0</v>
      </c>
      <c r="H392" s="9">
        <f>H403</f>
        <v>0</v>
      </c>
      <c r="I392" s="40">
        <v>0</v>
      </c>
      <c r="J392" s="40">
        <v>0</v>
      </c>
      <c r="K392" s="40">
        <v>0</v>
      </c>
      <c r="L392" s="40">
        <v>0</v>
      </c>
      <c r="M392" s="40">
        <v>0</v>
      </c>
      <c r="N392" s="651"/>
      <c r="O392" s="631"/>
      <c r="P392" s="715"/>
    </row>
    <row r="393" spans="1:16" ht="30.75" customHeight="1" x14ac:dyDescent="0.3">
      <c r="A393" s="634"/>
      <c r="B393" s="667"/>
      <c r="C393" s="655"/>
      <c r="D393" s="76"/>
      <c r="E393" s="88" t="s">
        <v>3</v>
      </c>
      <c r="F393" s="85">
        <f t="shared" si="74"/>
        <v>3292.2669999999998</v>
      </c>
      <c r="G393" s="10">
        <f>G399</f>
        <v>3292.2669999999998</v>
      </c>
      <c r="H393" s="9">
        <f>H399</f>
        <v>0</v>
      </c>
      <c r="I393" s="40">
        <f>I399</f>
        <v>0</v>
      </c>
      <c r="J393" s="40">
        <v>0</v>
      </c>
      <c r="K393" s="40">
        <v>0</v>
      </c>
      <c r="L393" s="40">
        <v>0</v>
      </c>
      <c r="M393" s="40">
        <v>0</v>
      </c>
      <c r="N393" s="651"/>
      <c r="O393" s="631"/>
      <c r="P393" s="715"/>
    </row>
    <row r="394" spans="1:16" ht="39.75" customHeight="1" x14ac:dyDescent="0.3">
      <c r="A394" s="635"/>
      <c r="B394" s="668"/>
      <c r="C394" s="656"/>
      <c r="D394" s="76"/>
      <c r="E394" s="88" t="s">
        <v>5</v>
      </c>
      <c r="F394" s="85">
        <f t="shared" si="74"/>
        <v>0</v>
      </c>
      <c r="G394" s="40">
        <v>0</v>
      </c>
      <c r="H394" s="9">
        <v>0</v>
      </c>
      <c r="I394" s="40">
        <v>0</v>
      </c>
      <c r="J394" s="40">
        <v>0</v>
      </c>
      <c r="K394" s="40">
        <v>0</v>
      </c>
      <c r="L394" s="40">
        <v>0</v>
      </c>
      <c r="M394" s="40">
        <v>0</v>
      </c>
      <c r="N394" s="651"/>
      <c r="O394" s="632"/>
      <c r="P394" s="716"/>
    </row>
    <row r="395" spans="1:16" s="199" customFormat="1" ht="24" customHeight="1" x14ac:dyDescent="0.3">
      <c r="A395" s="615" t="s">
        <v>231</v>
      </c>
      <c r="B395" s="708" t="s">
        <v>182</v>
      </c>
      <c r="C395" s="215"/>
      <c r="D395" s="228"/>
      <c r="E395" s="42" t="s">
        <v>10</v>
      </c>
      <c r="F395" s="43">
        <f t="shared" si="74"/>
        <v>3292.2669999999998</v>
      </c>
      <c r="G395" s="171">
        <f>SUM(G396:G400)</f>
        <v>3292.2669999999998</v>
      </c>
      <c r="H395" s="171">
        <f>SUM(H396:H400)</f>
        <v>0</v>
      </c>
      <c r="I395" s="171">
        <f>SUM(I396:I400)</f>
        <v>0</v>
      </c>
      <c r="J395" s="171">
        <f>SUM(J396:J400)</f>
        <v>0</v>
      </c>
      <c r="K395" s="171">
        <f t="shared" ref="K395:M397" si="80">SUM(K396:K400)</f>
        <v>0</v>
      </c>
      <c r="L395" s="171">
        <f t="shared" si="80"/>
        <v>0</v>
      </c>
      <c r="M395" s="171">
        <f t="shared" si="80"/>
        <v>0</v>
      </c>
      <c r="N395" s="674" t="s">
        <v>76</v>
      </c>
      <c r="O395" s="621" t="s">
        <v>45</v>
      </c>
      <c r="P395" s="709" t="s">
        <v>147</v>
      </c>
    </row>
    <row r="396" spans="1:16" s="199" customFormat="1" ht="24" customHeight="1" x14ac:dyDescent="0.3">
      <c r="A396" s="616"/>
      <c r="B396" s="659"/>
      <c r="C396" s="230"/>
      <c r="D396" s="228"/>
      <c r="E396" s="42" t="s">
        <v>1</v>
      </c>
      <c r="F396" s="43">
        <f t="shared" si="74"/>
        <v>0</v>
      </c>
      <c r="G396" s="172">
        <f>G412</f>
        <v>0</v>
      </c>
      <c r="H396" s="172">
        <f>H412</f>
        <v>0</v>
      </c>
      <c r="I396" s="171">
        <f>SUM(I397:I401)</f>
        <v>0</v>
      </c>
      <c r="J396" s="171">
        <f>SUM(J397:J401)</f>
        <v>0</v>
      </c>
      <c r="K396" s="171">
        <f t="shared" si="80"/>
        <v>0</v>
      </c>
      <c r="L396" s="171">
        <f t="shared" si="80"/>
        <v>0</v>
      </c>
      <c r="M396" s="171">
        <f t="shared" si="80"/>
        <v>0</v>
      </c>
      <c r="N396" s="674"/>
      <c r="O396" s="622"/>
      <c r="P396" s="710"/>
    </row>
    <row r="397" spans="1:16" s="199" customFormat="1" ht="24" customHeight="1" x14ac:dyDescent="0.3">
      <c r="A397" s="616"/>
      <c r="B397" s="659"/>
      <c r="C397" s="229" t="s">
        <v>197</v>
      </c>
      <c r="D397" s="228"/>
      <c r="E397" s="42" t="s">
        <v>2</v>
      </c>
      <c r="F397" s="43">
        <f t="shared" si="74"/>
        <v>0</v>
      </c>
      <c r="G397" s="172">
        <f>G413</f>
        <v>0</v>
      </c>
      <c r="H397" s="172">
        <f>H413</f>
        <v>0</v>
      </c>
      <c r="I397" s="171">
        <f>SUM(I398:I402)</f>
        <v>0</v>
      </c>
      <c r="J397" s="171">
        <f>SUM(J398:J402)</f>
        <v>0</v>
      </c>
      <c r="K397" s="171">
        <f t="shared" si="80"/>
        <v>0</v>
      </c>
      <c r="L397" s="171">
        <f t="shared" si="80"/>
        <v>0</v>
      </c>
      <c r="M397" s="171">
        <f t="shared" si="80"/>
        <v>0</v>
      </c>
      <c r="N397" s="674"/>
      <c r="O397" s="622"/>
      <c r="P397" s="710"/>
    </row>
    <row r="398" spans="1:16" s="199" customFormat="1" ht="24" customHeight="1" x14ac:dyDescent="0.3">
      <c r="A398" s="616"/>
      <c r="B398" s="659"/>
      <c r="C398" s="244">
        <v>1621076070</v>
      </c>
      <c r="D398" s="228"/>
      <c r="E398" s="712" t="s">
        <v>3</v>
      </c>
      <c r="F398" s="43">
        <f t="shared" si="74"/>
        <v>0</v>
      </c>
      <c r="G398" s="172">
        <v>0</v>
      </c>
      <c r="H398" s="172">
        <v>0</v>
      </c>
      <c r="I398" s="172">
        <v>0</v>
      </c>
      <c r="J398" s="172">
        <v>0</v>
      </c>
      <c r="K398" s="172">
        <v>0</v>
      </c>
      <c r="L398" s="172">
        <v>0</v>
      </c>
      <c r="M398" s="172">
        <v>0</v>
      </c>
      <c r="N398" s="674"/>
      <c r="O398" s="622"/>
      <c r="P398" s="710"/>
    </row>
    <row r="399" spans="1:16" s="199" customFormat="1" ht="24" customHeight="1" x14ac:dyDescent="0.3">
      <c r="A399" s="616"/>
      <c r="B399" s="659"/>
      <c r="C399" s="216" t="s">
        <v>214</v>
      </c>
      <c r="D399" s="228"/>
      <c r="E399" s="713"/>
      <c r="F399" s="43">
        <f t="shared" si="74"/>
        <v>3292.2669999999998</v>
      </c>
      <c r="G399" s="172">
        <f>G404+G409+G414</f>
        <v>3292.2669999999998</v>
      </c>
      <c r="H399" s="172">
        <v>0</v>
      </c>
      <c r="I399" s="172">
        <v>0</v>
      </c>
      <c r="J399" s="172">
        <v>0</v>
      </c>
      <c r="K399" s="172">
        <v>0</v>
      </c>
      <c r="L399" s="172">
        <v>0</v>
      </c>
      <c r="M399" s="172">
        <v>0</v>
      </c>
      <c r="N399" s="674"/>
      <c r="O399" s="622"/>
      <c r="P399" s="710"/>
    </row>
    <row r="400" spans="1:16" s="199" customFormat="1" ht="24" customHeight="1" x14ac:dyDescent="0.3">
      <c r="A400" s="617"/>
      <c r="B400" s="660"/>
      <c r="C400" s="231"/>
      <c r="D400" s="228"/>
      <c r="E400" s="217" t="s">
        <v>5</v>
      </c>
      <c r="F400" s="43">
        <f t="shared" si="74"/>
        <v>0</v>
      </c>
      <c r="G400" s="102">
        <v>0</v>
      </c>
      <c r="H400" s="102">
        <v>0</v>
      </c>
      <c r="I400" s="102">
        <v>0</v>
      </c>
      <c r="J400" s="102">
        <v>0</v>
      </c>
      <c r="K400" s="102">
        <v>0</v>
      </c>
      <c r="L400" s="102">
        <v>0</v>
      </c>
      <c r="M400" s="102">
        <v>0</v>
      </c>
      <c r="N400" s="674"/>
      <c r="O400" s="623"/>
      <c r="P400" s="711"/>
    </row>
    <row r="401" spans="1:16" s="199" customFormat="1" ht="31.5" customHeight="1" x14ac:dyDescent="0.3">
      <c r="A401" s="615" t="s">
        <v>232</v>
      </c>
      <c r="B401" s="648" t="s">
        <v>173</v>
      </c>
      <c r="C401" s="229"/>
      <c r="D401" s="228"/>
      <c r="E401" s="218" t="s">
        <v>10</v>
      </c>
      <c r="F401" s="43">
        <f t="shared" si="74"/>
        <v>0</v>
      </c>
      <c r="G401" s="171">
        <f t="shared" ref="G401:L401" si="81">SUM(G402:G405)</f>
        <v>0</v>
      </c>
      <c r="H401" s="171">
        <f t="shared" si="81"/>
        <v>0</v>
      </c>
      <c r="I401" s="173">
        <f t="shared" si="81"/>
        <v>0</v>
      </c>
      <c r="J401" s="173">
        <f t="shared" si="81"/>
        <v>0</v>
      </c>
      <c r="K401" s="173">
        <f t="shared" si="81"/>
        <v>0</v>
      </c>
      <c r="L401" s="173">
        <f t="shared" si="81"/>
        <v>0</v>
      </c>
      <c r="M401" s="173">
        <f t="shared" ref="M401" si="82">SUM(M402:M405)</f>
        <v>0</v>
      </c>
      <c r="N401" s="674" t="s">
        <v>76</v>
      </c>
      <c r="O401" s="621" t="s">
        <v>45</v>
      </c>
      <c r="P401" s="696" t="s">
        <v>147</v>
      </c>
    </row>
    <row r="402" spans="1:16" s="199" customFormat="1" ht="32.25" customHeight="1" x14ac:dyDescent="0.3">
      <c r="A402" s="616"/>
      <c r="B402" s="649"/>
      <c r="C402" s="230"/>
      <c r="D402" s="251"/>
      <c r="E402" s="218" t="s">
        <v>1</v>
      </c>
      <c r="F402" s="43">
        <f t="shared" si="74"/>
        <v>0</v>
      </c>
      <c r="G402" s="102">
        <v>0</v>
      </c>
      <c r="H402" s="102">
        <v>0</v>
      </c>
      <c r="I402" s="102">
        <v>0</v>
      </c>
      <c r="J402" s="102">
        <v>0</v>
      </c>
      <c r="K402" s="102">
        <v>0</v>
      </c>
      <c r="L402" s="102">
        <v>0</v>
      </c>
      <c r="M402" s="102">
        <v>0</v>
      </c>
      <c r="N402" s="674"/>
      <c r="O402" s="622"/>
      <c r="P402" s="697"/>
    </row>
    <row r="403" spans="1:16" s="199" customFormat="1" ht="37.5" customHeight="1" x14ac:dyDescent="0.3">
      <c r="A403" s="616"/>
      <c r="B403" s="649"/>
      <c r="C403" s="244" t="s">
        <v>197</v>
      </c>
      <c r="D403" s="251"/>
      <c r="E403" s="218" t="s">
        <v>2</v>
      </c>
      <c r="F403" s="43">
        <f t="shared" si="74"/>
        <v>0</v>
      </c>
      <c r="G403" s="172">
        <v>0</v>
      </c>
      <c r="H403" s="172">
        <v>0</v>
      </c>
      <c r="I403" s="166">
        <v>0</v>
      </c>
      <c r="J403" s="166">
        <v>0</v>
      </c>
      <c r="K403" s="166">
        <v>0</v>
      </c>
      <c r="L403" s="166">
        <v>0</v>
      </c>
      <c r="M403" s="166">
        <v>0</v>
      </c>
      <c r="N403" s="674"/>
      <c r="O403" s="622"/>
      <c r="P403" s="697"/>
    </row>
    <row r="404" spans="1:16" s="199" customFormat="1" ht="37.5" customHeight="1" x14ac:dyDescent="0.3">
      <c r="A404" s="616"/>
      <c r="B404" s="649"/>
      <c r="C404" s="244" t="s">
        <v>202</v>
      </c>
      <c r="D404" s="251"/>
      <c r="E404" s="218" t="s">
        <v>3</v>
      </c>
      <c r="F404" s="43">
        <f t="shared" si="74"/>
        <v>0</v>
      </c>
      <c r="G404" s="102">
        <v>0</v>
      </c>
      <c r="H404" s="102">
        <v>0</v>
      </c>
      <c r="I404" s="166">
        <v>0</v>
      </c>
      <c r="J404" s="166">
        <v>0</v>
      </c>
      <c r="K404" s="166">
        <v>0</v>
      </c>
      <c r="L404" s="166">
        <v>0</v>
      </c>
      <c r="M404" s="166">
        <v>0</v>
      </c>
      <c r="N404" s="674"/>
      <c r="O404" s="622"/>
      <c r="P404" s="697"/>
    </row>
    <row r="405" spans="1:16" s="199" customFormat="1" ht="42.75" customHeight="1" x14ac:dyDescent="0.3">
      <c r="A405" s="617"/>
      <c r="B405" s="650"/>
      <c r="C405" s="231"/>
      <c r="D405" s="251"/>
      <c r="E405" s="218" t="s">
        <v>5</v>
      </c>
      <c r="F405" s="43">
        <f t="shared" ref="F405:F468" si="83">SUM(G405:M405)</f>
        <v>0</v>
      </c>
      <c r="G405" s="102">
        <v>0</v>
      </c>
      <c r="H405" s="102">
        <v>0</v>
      </c>
      <c r="I405" s="102">
        <v>0</v>
      </c>
      <c r="J405" s="102">
        <v>0</v>
      </c>
      <c r="K405" s="102">
        <v>0</v>
      </c>
      <c r="L405" s="102">
        <v>0</v>
      </c>
      <c r="M405" s="102">
        <v>0</v>
      </c>
      <c r="N405" s="674"/>
      <c r="O405" s="623"/>
      <c r="P405" s="698"/>
    </row>
    <row r="406" spans="1:16" s="199" customFormat="1" ht="36" customHeight="1" x14ac:dyDescent="0.3">
      <c r="A406" s="615" t="s">
        <v>233</v>
      </c>
      <c r="B406" s="648" t="s">
        <v>196</v>
      </c>
      <c r="C406" s="621">
        <v>1621076070</v>
      </c>
      <c r="D406" s="228"/>
      <c r="E406" s="42" t="s">
        <v>10</v>
      </c>
      <c r="F406" s="43">
        <f t="shared" si="83"/>
        <v>0</v>
      </c>
      <c r="G406" s="102">
        <f>SUM(I406:O406)</f>
        <v>0</v>
      </c>
      <c r="H406" s="102">
        <f>SUM(I406:O406)</f>
        <v>0</v>
      </c>
      <c r="I406" s="102">
        <f t="shared" ref="I406:M410" si="84">SUM(N406:Q406)</f>
        <v>0</v>
      </c>
      <c r="J406" s="102">
        <f t="shared" si="84"/>
        <v>0</v>
      </c>
      <c r="K406" s="102">
        <f t="shared" si="84"/>
        <v>0</v>
      </c>
      <c r="L406" s="102">
        <f t="shared" si="84"/>
        <v>0</v>
      </c>
      <c r="M406" s="102">
        <f t="shared" si="84"/>
        <v>0</v>
      </c>
      <c r="N406" s="674" t="s">
        <v>76</v>
      </c>
      <c r="O406" s="621" t="s">
        <v>45</v>
      </c>
      <c r="P406" s="696" t="s">
        <v>147</v>
      </c>
    </row>
    <row r="407" spans="1:16" s="199" customFormat="1" ht="36" customHeight="1" x14ac:dyDescent="0.3">
      <c r="A407" s="616"/>
      <c r="B407" s="649"/>
      <c r="C407" s="622"/>
      <c r="D407" s="228"/>
      <c r="E407" s="42" t="s">
        <v>1</v>
      </c>
      <c r="F407" s="43">
        <f t="shared" si="83"/>
        <v>0</v>
      </c>
      <c r="G407" s="102">
        <f>SUM(I407:O407)</f>
        <v>0</v>
      </c>
      <c r="H407" s="102">
        <f>SUM(I407:O407)</f>
        <v>0</v>
      </c>
      <c r="I407" s="102">
        <f t="shared" si="84"/>
        <v>0</v>
      </c>
      <c r="J407" s="102">
        <f t="shared" si="84"/>
        <v>0</v>
      </c>
      <c r="K407" s="102">
        <f t="shared" si="84"/>
        <v>0</v>
      </c>
      <c r="L407" s="102">
        <f t="shared" si="84"/>
        <v>0</v>
      </c>
      <c r="M407" s="102">
        <f t="shared" si="84"/>
        <v>0</v>
      </c>
      <c r="N407" s="674"/>
      <c r="O407" s="622"/>
      <c r="P407" s="697"/>
    </row>
    <row r="408" spans="1:16" s="199" customFormat="1" ht="36" customHeight="1" x14ac:dyDescent="0.3">
      <c r="A408" s="616"/>
      <c r="B408" s="649"/>
      <c r="C408" s="622"/>
      <c r="D408" s="228"/>
      <c r="E408" s="42" t="s">
        <v>2</v>
      </c>
      <c r="F408" s="43">
        <f t="shared" si="83"/>
        <v>0</v>
      </c>
      <c r="G408" s="102">
        <f>SUM(I408:O408)</f>
        <v>0</v>
      </c>
      <c r="H408" s="102">
        <f>SUM(I408:O408)</f>
        <v>0</v>
      </c>
      <c r="I408" s="102">
        <f t="shared" si="84"/>
        <v>0</v>
      </c>
      <c r="J408" s="102">
        <f t="shared" si="84"/>
        <v>0</v>
      </c>
      <c r="K408" s="102">
        <f t="shared" si="84"/>
        <v>0</v>
      </c>
      <c r="L408" s="102">
        <f t="shared" si="84"/>
        <v>0</v>
      </c>
      <c r="M408" s="102">
        <f t="shared" si="84"/>
        <v>0</v>
      </c>
      <c r="N408" s="674"/>
      <c r="O408" s="622"/>
      <c r="P408" s="697"/>
    </row>
    <row r="409" spans="1:16" s="199" customFormat="1" ht="36" customHeight="1" x14ac:dyDescent="0.3">
      <c r="A409" s="616"/>
      <c r="B409" s="649"/>
      <c r="C409" s="622"/>
      <c r="D409" s="228"/>
      <c r="E409" s="42" t="s">
        <v>3</v>
      </c>
      <c r="F409" s="43">
        <f t="shared" si="83"/>
        <v>0</v>
      </c>
      <c r="G409" s="102">
        <f>SUM(I409:O409)</f>
        <v>0</v>
      </c>
      <c r="H409" s="102">
        <f>SUM(I409:O409)</f>
        <v>0</v>
      </c>
      <c r="I409" s="102">
        <f t="shared" si="84"/>
        <v>0</v>
      </c>
      <c r="J409" s="102">
        <f t="shared" si="84"/>
        <v>0</v>
      </c>
      <c r="K409" s="102">
        <f t="shared" si="84"/>
        <v>0</v>
      </c>
      <c r="L409" s="102">
        <f t="shared" si="84"/>
        <v>0</v>
      </c>
      <c r="M409" s="102">
        <f t="shared" si="84"/>
        <v>0</v>
      </c>
      <c r="N409" s="674"/>
      <c r="O409" s="622"/>
      <c r="P409" s="697"/>
    </row>
    <row r="410" spans="1:16" s="199" customFormat="1" ht="36" customHeight="1" x14ac:dyDescent="0.3">
      <c r="A410" s="617"/>
      <c r="B410" s="650"/>
      <c r="C410" s="623"/>
      <c r="D410" s="228"/>
      <c r="E410" s="42" t="s">
        <v>5</v>
      </c>
      <c r="F410" s="43">
        <f t="shared" si="83"/>
        <v>0</v>
      </c>
      <c r="G410" s="102">
        <f>SUM(I410:O410)</f>
        <v>0</v>
      </c>
      <c r="H410" s="102">
        <f>SUM(I410:O410)</f>
        <v>0</v>
      </c>
      <c r="I410" s="102">
        <f t="shared" si="84"/>
        <v>0</v>
      </c>
      <c r="J410" s="102">
        <f t="shared" si="84"/>
        <v>0</v>
      </c>
      <c r="K410" s="102">
        <f t="shared" si="84"/>
        <v>0</v>
      </c>
      <c r="L410" s="102">
        <f t="shared" si="84"/>
        <v>0</v>
      </c>
      <c r="M410" s="102">
        <f t="shared" si="84"/>
        <v>0</v>
      </c>
      <c r="N410" s="674"/>
      <c r="O410" s="623"/>
      <c r="P410" s="698"/>
    </row>
    <row r="411" spans="1:16" s="199" customFormat="1" ht="36" customHeight="1" x14ac:dyDescent="0.3">
      <c r="A411" s="615" t="s">
        <v>234</v>
      </c>
      <c r="B411" s="648" t="s">
        <v>213</v>
      </c>
      <c r="C411" s="621" t="s">
        <v>202</v>
      </c>
      <c r="D411" s="228"/>
      <c r="E411" s="42" t="s">
        <v>10</v>
      </c>
      <c r="F411" s="43">
        <f t="shared" si="83"/>
        <v>3292.2669999999998</v>
      </c>
      <c r="G411" s="102">
        <f t="shared" ref="G411:M411" si="85">G414</f>
        <v>3292.2669999999998</v>
      </c>
      <c r="H411" s="102">
        <f t="shared" si="85"/>
        <v>0</v>
      </c>
      <c r="I411" s="102">
        <f t="shared" si="85"/>
        <v>0</v>
      </c>
      <c r="J411" s="102">
        <f t="shared" si="85"/>
        <v>0</v>
      </c>
      <c r="K411" s="102">
        <f t="shared" si="85"/>
        <v>0</v>
      </c>
      <c r="L411" s="102">
        <f t="shared" si="85"/>
        <v>0</v>
      </c>
      <c r="M411" s="102">
        <f t="shared" si="85"/>
        <v>0</v>
      </c>
      <c r="N411" s="674" t="s">
        <v>76</v>
      </c>
      <c r="O411" s="621" t="s">
        <v>45</v>
      </c>
      <c r="P411" s="696" t="s">
        <v>147</v>
      </c>
    </row>
    <row r="412" spans="1:16" s="199" customFormat="1" ht="36" customHeight="1" x14ac:dyDescent="0.3">
      <c r="A412" s="616"/>
      <c r="B412" s="649"/>
      <c r="C412" s="622"/>
      <c r="D412" s="228"/>
      <c r="E412" s="42" t="s">
        <v>1</v>
      </c>
      <c r="F412" s="43">
        <f t="shared" si="83"/>
        <v>0</v>
      </c>
      <c r="G412" s="102">
        <f>SUM(I412:O412)</f>
        <v>0</v>
      </c>
      <c r="H412" s="102">
        <f>SUM(I412:O412)</f>
        <v>0</v>
      </c>
      <c r="I412" s="102">
        <f t="shared" ref="I412:M415" si="86">SUM(N412:Q412)</f>
        <v>0</v>
      </c>
      <c r="J412" s="102">
        <f t="shared" si="86"/>
        <v>0</v>
      </c>
      <c r="K412" s="102">
        <f t="shared" si="86"/>
        <v>0</v>
      </c>
      <c r="L412" s="102">
        <f t="shared" si="86"/>
        <v>0</v>
      </c>
      <c r="M412" s="102">
        <f t="shared" si="86"/>
        <v>0</v>
      </c>
      <c r="N412" s="674"/>
      <c r="O412" s="622"/>
      <c r="P412" s="697"/>
    </row>
    <row r="413" spans="1:16" s="199" customFormat="1" ht="36" customHeight="1" x14ac:dyDescent="0.3">
      <c r="A413" s="616"/>
      <c r="B413" s="649"/>
      <c r="C413" s="622"/>
      <c r="D413" s="228"/>
      <c r="E413" s="42" t="s">
        <v>2</v>
      </c>
      <c r="F413" s="43">
        <f t="shared" si="83"/>
        <v>0</v>
      </c>
      <c r="G413" s="102">
        <f>SUM(I413:O413)</f>
        <v>0</v>
      </c>
      <c r="H413" s="102">
        <f>SUM(I413:O413)</f>
        <v>0</v>
      </c>
      <c r="I413" s="102">
        <f t="shared" si="86"/>
        <v>0</v>
      </c>
      <c r="J413" s="102">
        <f t="shared" si="86"/>
        <v>0</v>
      </c>
      <c r="K413" s="102">
        <f t="shared" si="86"/>
        <v>0</v>
      </c>
      <c r="L413" s="102">
        <f t="shared" si="86"/>
        <v>0</v>
      </c>
      <c r="M413" s="102">
        <f t="shared" si="86"/>
        <v>0</v>
      </c>
      <c r="N413" s="674"/>
      <c r="O413" s="622"/>
      <c r="P413" s="697"/>
    </row>
    <row r="414" spans="1:16" s="199" customFormat="1" ht="36" customHeight="1" x14ac:dyDescent="0.3">
      <c r="A414" s="616"/>
      <c r="B414" s="649"/>
      <c r="C414" s="622"/>
      <c r="D414" s="228"/>
      <c r="E414" s="42" t="s">
        <v>3</v>
      </c>
      <c r="F414" s="43">
        <f t="shared" si="83"/>
        <v>3292.2669999999998</v>
      </c>
      <c r="G414" s="102">
        <v>3292.2669999999998</v>
      </c>
      <c r="H414" s="102">
        <f>SUM(I414:O414)</f>
        <v>0</v>
      </c>
      <c r="I414" s="102">
        <f t="shared" si="86"/>
        <v>0</v>
      </c>
      <c r="J414" s="102">
        <f t="shared" si="86"/>
        <v>0</v>
      </c>
      <c r="K414" s="102">
        <f t="shared" si="86"/>
        <v>0</v>
      </c>
      <c r="L414" s="102">
        <f t="shared" si="86"/>
        <v>0</v>
      </c>
      <c r="M414" s="102">
        <f t="shared" si="86"/>
        <v>0</v>
      </c>
      <c r="N414" s="674"/>
      <c r="O414" s="622"/>
      <c r="P414" s="697"/>
    </row>
    <row r="415" spans="1:16" s="199" customFormat="1" ht="57.75" customHeight="1" x14ac:dyDescent="0.3">
      <c r="A415" s="617"/>
      <c r="B415" s="650"/>
      <c r="C415" s="623"/>
      <c r="D415" s="228"/>
      <c r="E415" s="42" t="s">
        <v>5</v>
      </c>
      <c r="F415" s="43">
        <f t="shared" si="83"/>
        <v>0</v>
      </c>
      <c r="G415" s="102">
        <f>SUM(I415:O415)</f>
        <v>0</v>
      </c>
      <c r="H415" s="102">
        <f>SUM(I415:O415)</f>
        <v>0</v>
      </c>
      <c r="I415" s="102">
        <f t="shared" si="86"/>
        <v>0</v>
      </c>
      <c r="J415" s="102">
        <f t="shared" si="86"/>
        <v>0</v>
      </c>
      <c r="K415" s="102">
        <f t="shared" si="86"/>
        <v>0</v>
      </c>
      <c r="L415" s="102">
        <f t="shared" si="86"/>
        <v>0</v>
      </c>
      <c r="M415" s="102">
        <f t="shared" si="86"/>
        <v>0</v>
      </c>
      <c r="N415" s="674"/>
      <c r="O415" s="623"/>
      <c r="P415" s="698"/>
    </row>
    <row r="416" spans="1:16" ht="39" hidden="1" customHeight="1" x14ac:dyDescent="0.3">
      <c r="A416" s="633" t="s">
        <v>56</v>
      </c>
      <c r="B416" s="666" t="s">
        <v>103</v>
      </c>
      <c r="C416" s="633" t="s">
        <v>191</v>
      </c>
      <c r="D416" s="5"/>
      <c r="E416" s="87" t="s">
        <v>10</v>
      </c>
      <c r="F416" s="85">
        <f t="shared" si="83"/>
        <v>0</v>
      </c>
      <c r="G416" s="100">
        <v>0</v>
      </c>
      <c r="H416" s="173">
        <v>0</v>
      </c>
      <c r="I416" s="151">
        <f>+I417+I418+I419+I420</f>
        <v>0</v>
      </c>
      <c r="J416" s="152"/>
      <c r="K416" s="152"/>
      <c r="L416" s="139"/>
      <c r="M416" s="139"/>
      <c r="N416" s="705" t="s">
        <v>31</v>
      </c>
      <c r="O416" s="630" t="s">
        <v>45</v>
      </c>
      <c r="P416" s="630" t="s">
        <v>165</v>
      </c>
    </row>
    <row r="417" spans="1:16" ht="29.25" hidden="1" customHeight="1" x14ac:dyDescent="0.3">
      <c r="A417" s="634"/>
      <c r="B417" s="667"/>
      <c r="C417" s="703"/>
      <c r="D417" s="76"/>
      <c r="E417" s="88" t="s">
        <v>1</v>
      </c>
      <c r="F417" s="85">
        <f t="shared" si="83"/>
        <v>0</v>
      </c>
      <c r="G417" s="68">
        <v>0</v>
      </c>
      <c r="H417" s="102">
        <v>0</v>
      </c>
      <c r="I417" s="150">
        <v>0</v>
      </c>
      <c r="J417" s="153"/>
      <c r="K417" s="153"/>
      <c r="L417" s="140"/>
      <c r="M417" s="140"/>
      <c r="N417" s="706"/>
      <c r="O417" s="631"/>
      <c r="P417" s="631"/>
    </row>
    <row r="418" spans="1:16" ht="33" hidden="1" customHeight="1" x14ac:dyDescent="0.3">
      <c r="A418" s="634"/>
      <c r="B418" s="667"/>
      <c r="C418" s="703"/>
      <c r="D418" s="76"/>
      <c r="E418" s="88" t="s">
        <v>2</v>
      </c>
      <c r="F418" s="85">
        <f t="shared" si="83"/>
        <v>0</v>
      </c>
      <c r="G418" s="68">
        <v>0</v>
      </c>
      <c r="H418" s="102">
        <v>0</v>
      </c>
      <c r="I418" s="150">
        <v>0</v>
      </c>
      <c r="J418" s="153"/>
      <c r="K418" s="153"/>
      <c r="L418" s="140"/>
      <c r="M418" s="140"/>
      <c r="N418" s="706"/>
      <c r="O418" s="631"/>
      <c r="P418" s="631"/>
    </row>
    <row r="419" spans="1:16" ht="33.75" hidden="1" customHeight="1" x14ac:dyDescent="0.3">
      <c r="A419" s="634"/>
      <c r="B419" s="667"/>
      <c r="C419" s="703"/>
      <c r="D419" s="76"/>
      <c r="E419" s="88" t="s">
        <v>3</v>
      </c>
      <c r="F419" s="85">
        <f t="shared" si="83"/>
        <v>0</v>
      </c>
      <c r="G419" s="69">
        <v>0</v>
      </c>
      <c r="H419" s="166">
        <v>0</v>
      </c>
      <c r="I419" s="151">
        <v>0</v>
      </c>
      <c r="J419" s="152"/>
      <c r="K419" s="152"/>
      <c r="L419" s="139"/>
      <c r="M419" s="139"/>
      <c r="N419" s="706"/>
      <c r="O419" s="631"/>
      <c r="P419" s="631"/>
    </row>
    <row r="420" spans="1:16" ht="26.25" hidden="1" customHeight="1" x14ac:dyDescent="0.3">
      <c r="A420" s="634"/>
      <c r="B420" s="668"/>
      <c r="C420" s="704"/>
      <c r="D420" s="76"/>
      <c r="E420" s="88" t="s">
        <v>5</v>
      </c>
      <c r="F420" s="85">
        <f t="shared" si="83"/>
        <v>0</v>
      </c>
      <c r="G420" s="68">
        <v>0</v>
      </c>
      <c r="H420" s="102">
        <v>0</v>
      </c>
      <c r="I420" s="150">
        <v>0</v>
      </c>
      <c r="J420" s="154"/>
      <c r="K420" s="154"/>
      <c r="L420" s="141"/>
      <c r="M420" s="141"/>
      <c r="N420" s="707"/>
      <c r="O420" s="632"/>
      <c r="P420" s="632"/>
    </row>
    <row r="421" spans="1:16" ht="22.5" customHeight="1" x14ac:dyDescent="0.3">
      <c r="A421" s="633" t="s">
        <v>58</v>
      </c>
      <c r="B421" s="666" t="s">
        <v>249</v>
      </c>
      <c r="C421" s="654">
        <v>1630000000</v>
      </c>
      <c r="D421" s="237"/>
      <c r="E421" s="87" t="s">
        <v>10</v>
      </c>
      <c r="F421" s="36">
        <f t="shared" si="83"/>
        <v>5340.7153099999996</v>
      </c>
      <c r="G421" s="128">
        <f t="shared" ref="G421:K421" si="87">SUM(G422:G425)</f>
        <v>1317.9056700000001</v>
      </c>
      <c r="H421" s="128">
        <f t="shared" si="87"/>
        <v>1315.82673</v>
      </c>
      <c r="I421" s="128">
        <f t="shared" si="87"/>
        <v>1079.9829099999999</v>
      </c>
      <c r="J421" s="36">
        <f t="shared" si="87"/>
        <v>84</v>
      </c>
      <c r="K421" s="36">
        <f t="shared" si="87"/>
        <v>144</v>
      </c>
      <c r="L421" s="36">
        <f>SUM(L422:L425)</f>
        <v>699.5</v>
      </c>
      <c r="M421" s="36">
        <f>SUM(M422:M425)</f>
        <v>699.5</v>
      </c>
      <c r="N421" s="630"/>
      <c r="O421" s="630"/>
      <c r="P421" s="677" t="s">
        <v>46</v>
      </c>
    </row>
    <row r="422" spans="1:16" ht="22.5" customHeight="1" x14ac:dyDescent="0.3">
      <c r="A422" s="634"/>
      <c r="B422" s="667"/>
      <c r="C422" s="655"/>
      <c r="D422" s="249"/>
      <c r="E422" s="87" t="s">
        <v>1</v>
      </c>
      <c r="F422" s="36">
        <f t="shared" si="83"/>
        <v>0</v>
      </c>
      <c r="G422" s="128">
        <f>G442+G457+G471</f>
        <v>0</v>
      </c>
      <c r="H422" s="128">
        <f>H442+H457+H471</f>
        <v>0</v>
      </c>
      <c r="I422" s="36">
        <f>I442+I457+I471</f>
        <v>0</v>
      </c>
      <c r="J422" s="36">
        <v>0</v>
      </c>
      <c r="K422" s="36">
        <f>K442+K457+K471</f>
        <v>0</v>
      </c>
      <c r="L422" s="36">
        <f>L442+L457+L471</f>
        <v>0</v>
      </c>
      <c r="M422" s="36">
        <f>M442+M457+M471</f>
        <v>0</v>
      </c>
      <c r="N422" s="631"/>
      <c r="O422" s="631"/>
      <c r="P422" s="678"/>
    </row>
    <row r="423" spans="1:16" ht="22.5" customHeight="1" x14ac:dyDescent="0.3">
      <c r="A423" s="634"/>
      <c r="B423" s="667"/>
      <c r="C423" s="655"/>
      <c r="D423" s="249"/>
      <c r="E423" s="87" t="s">
        <v>2</v>
      </c>
      <c r="F423" s="36">
        <f t="shared" si="83"/>
        <v>1517.6906799999999</v>
      </c>
      <c r="G423" s="128">
        <f t="shared" ref="G423:M423" si="88">SUM(G443+G517)</f>
        <v>302.12765999999999</v>
      </c>
      <c r="H423" s="128">
        <f t="shared" si="88"/>
        <v>307.56301999999999</v>
      </c>
      <c r="I423" s="36">
        <f>SUM(I443+I472+I517)</f>
        <v>394</v>
      </c>
      <c r="J423" s="36">
        <f t="shared" si="88"/>
        <v>42</v>
      </c>
      <c r="K423" s="36">
        <f t="shared" si="88"/>
        <v>72</v>
      </c>
      <c r="L423" s="36">
        <f t="shared" si="88"/>
        <v>200</v>
      </c>
      <c r="M423" s="36">
        <f t="shared" si="88"/>
        <v>200</v>
      </c>
      <c r="N423" s="631"/>
      <c r="O423" s="631"/>
      <c r="P423" s="678"/>
    </row>
    <row r="424" spans="1:16" s="176" customFormat="1" ht="22.5" customHeight="1" x14ac:dyDescent="0.3">
      <c r="A424" s="634"/>
      <c r="B424" s="667"/>
      <c r="C424" s="655"/>
      <c r="D424" s="175"/>
      <c r="E424" s="200" t="s">
        <v>3</v>
      </c>
      <c r="F424" s="36">
        <f t="shared" si="83"/>
        <v>3823.0246299999999</v>
      </c>
      <c r="G424" s="36">
        <f t="shared" ref="G424:M424" si="89">SUM(G444+G473+G518)</f>
        <v>1015.77801</v>
      </c>
      <c r="H424" s="128">
        <f t="shared" si="89"/>
        <v>1008.2637099999999</v>
      </c>
      <c r="I424" s="128">
        <f t="shared" si="89"/>
        <v>685.98290999999995</v>
      </c>
      <c r="J424" s="36">
        <f t="shared" si="89"/>
        <v>42</v>
      </c>
      <c r="K424" s="36">
        <f t="shared" si="89"/>
        <v>72</v>
      </c>
      <c r="L424" s="36">
        <f t="shared" si="89"/>
        <v>499.5</v>
      </c>
      <c r="M424" s="36">
        <f t="shared" si="89"/>
        <v>499.5</v>
      </c>
      <c r="N424" s="631"/>
      <c r="O424" s="631"/>
      <c r="P424" s="678"/>
    </row>
    <row r="425" spans="1:16" ht="26.25" customHeight="1" x14ac:dyDescent="0.3">
      <c r="A425" s="634"/>
      <c r="B425" s="668"/>
      <c r="C425" s="656"/>
      <c r="D425" s="249"/>
      <c r="E425" s="87" t="s">
        <v>5</v>
      </c>
      <c r="F425" s="36">
        <f t="shared" si="83"/>
        <v>0</v>
      </c>
      <c r="G425" s="128">
        <f>G445+G462</f>
        <v>0</v>
      </c>
      <c r="H425" s="128">
        <f>H445+H462</f>
        <v>0</v>
      </c>
      <c r="I425" s="36">
        <f>I445+I462</f>
        <v>0</v>
      </c>
      <c r="J425" s="36">
        <v>0</v>
      </c>
      <c r="K425" s="36">
        <f>K445+K462</f>
        <v>0</v>
      </c>
      <c r="L425" s="36">
        <f>L445+L462</f>
        <v>0</v>
      </c>
      <c r="M425" s="36">
        <f>M445+M462</f>
        <v>0</v>
      </c>
      <c r="N425" s="632"/>
      <c r="O425" s="632"/>
      <c r="P425" s="687"/>
    </row>
    <row r="426" spans="1:16" ht="22.5" customHeight="1" x14ac:dyDescent="0.3">
      <c r="A426" s="633" t="s">
        <v>59</v>
      </c>
      <c r="B426" s="666" t="s">
        <v>134</v>
      </c>
      <c r="C426" s="630">
        <v>1630100000</v>
      </c>
      <c r="D426" s="5"/>
      <c r="E426" s="87" t="s">
        <v>10</v>
      </c>
      <c r="F426" s="85">
        <f t="shared" si="83"/>
        <v>0</v>
      </c>
      <c r="G426" s="40">
        <f>SUM(G427:G430)</f>
        <v>0</v>
      </c>
      <c r="H426" s="40">
        <f>SUM(H427:H430)</f>
        <v>0</v>
      </c>
      <c r="I426" s="40">
        <f>SUM(I427:I430)</f>
        <v>0</v>
      </c>
      <c r="J426" s="40">
        <v>0</v>
      </c>
      <c r="K426" s="40">
        <v>0</v>
      </c>
      <c r="L426" s="40">
        <v>0</v>
      </c>
      <c r="M426" s="40">
        <v>0</v>
      </c>
      <c r="N426" s="630"/>
      <c r="O426" s="651" t="s">
        <v>77</v>
      </c>
      <c r="P426" s="677" t="s">
        <v>46</v>
      </c>
    </row>
    <row r="427" spans="1:16" ht="22.5" customHeight="1" x14ac:dyDescent="0.3">
      <c r="A427" s="634"/>
      <c r="B427" s="667"/>
      <c r="C427" s="631"/>
      <c r="D427" s="76"/>
      <c r="E427" s="88" t="s">
        <v>1</v>
      </c>
      <c r="F427" s="85">
        <f t="shared" si="83"/>
        <v>0</v>
      </c>
      <c r="G427" s="40">
        <v>0</v>
      </c>
      <c r="H427" s="40">
        <v>0</v>
      </c>
      <c r="I427" s="40">
        <v>0</v>
      </c>
      <c r="J427" s="40">
        <v>0</v>
      </c>
      <c r="K427" s="40">
        <v>0</v>
      </c>
      <c r="L427" s="40">
        <v>0</v>
      </c>
      <c r="M427" s="40">
        <v>0</v>
      </c>
      <c r="N427" s="631"/>
      <c r="O427" s="651"/>
      <c r="P427" s="678"/>
    </row>
    <row r="428" spans="1:16" ht="22.5" customHeight="1" x14ac:dyDescent="0.3">
      <c r="A428" s="634"/>
      <c r="B428" s="667"/>
      <c r="C428" s="631"/>
      <c r="D428" s="76"/>
      <c r="E428" s="88" t="s">
        <v>2</v>
      </c>
      <c r="F428" s="85">
        <f t="shared" si="83"/>
        <v>0</v>
      </c>
      <c r="G428" s="40">
        <v>0</v>
      </c>
      <c r="H428" s="40">
        <v>0</v>
      </c>
      <c r="I428" s="40">
        <v>0</v>
      </c>
      <c r="J428" s="40">
        <v>0</v>
      </c>
      <c r="K428" s="40">
        <v>0</v>
      </c>
      <c r="L428" s="40">
        <v>0</v>
      </c>
      <c r="M428" s="40">
        <v>0</v>
      </c>
      <c r="N428" s="631"/>
      <c r="O428" s="651"/>
      <c r="P428" s="678"/>
    </row>
    <row r="429" spans="1:16" ht="22.5" customHeight="1" x14ac:dyDescent="0.3">
      <c r="A429" s="634"/>
      <c r="B429" s="667"/>
      <c r="C429" s="631"/>
      <c r="D429" s="76"/>
      <c r="E429" s="88" t="s">
        <v>3</v>
      </c>
      <c r="F429" s="85">
        <f t="shared" si="83"/>
        <v>0</v>
      </c>
      <c r="G429" s="40">
        <f>G434+G439</f>
        <v>0</v>
      </c>
      <c r="H429" s="40">
        <f>H434+H439</f>
        <v>0</v>
      </c>
      <c r="I429" s="40">
        <f>I434+I439</f>
        <v>0</v>
      </c>
      <c r="J429" s="40">
        <v>0</v>
      </c>
      <c r="K429" s="40">
        <v>0</v>
      </c>
      <c r="L429" s="40">
        <v>0</v>
      </c>
      <c r="M429" s="40">
        <v>0</v>
      </c>
      <c r="N429" s="631"/>
      <c r="O429" s="651"/>
      <c r="P429" s="678"/>
    </row>
    <row r="430" spans="1:16" ht="16.5" customHeight="1" x14ac:dyDescent="0.3">
      <c r="A430" s="634"/>
      <c r="B430" s="668"/>
      <c r="C430" s="632"/>
      <c r="D430" s="76"/>
      <c r="E430" s="88" t="s">
        <v>5</v>
      </c>
      <c r="F430" s="85">
        <f t="shared" si="83"/>
        <v>0</v>
      </c>
      <c r="G430" s="40">
        <v>0</v>
      </c>
      <c r="H430" s="40">
        <v>0</v>
      </c>
      <c r="I430" s="40">
        <v>0</v>
      </c>
      <c r="J430" s="40">
        <v>0</v>
      </c>
      <c r="K430" s="40">
        <v>0</v>
      </c>
      <c r="L430" s="40">
        <v>0</v>
      </c>
      <c r="M430" s="40">
        <v>0</v>
      </c>
      <c r="N430" s="632"/>
      <c r="O430" s="651"/>
      <c r="P430" s="687"/>
    </row>
    <row r="431" spans="1:16" ht="22.5" hidden="1" customHeight="1" x14ac:dyDescent="0.3">
      <c r="A431" s="615" t="s">
        <v>167</v>
      </c>
      <c r="B431" s="648" t="s">
        <v>75</v>
      </c>
      <c r="C431" s="621">
        <v>1630110140</v>
      </c>
      <c r="D431" s="228"/>
      <c r="E431" s="42" t="s">
        <v>10</v>
      </c>
      <c r="F431" s="85">
        <f t="shared" si="83"/>
        <v>0</v>
      </c>
      <c r="G431" s="102">
        <f>SUM(G432:G435)</f>
        <v>0</v>
      </c>
      <c r="H431" s="102">
        <v>0</v>
      </c>
      <c r="I431" s="150">
        <v>0</v>
      </c>
      <c r="J431" s="150"/>
      <c r="K431" s="150"/>
      <c r="L431" s="138"/>
      <c r="M431" s="138"/>
      <c r="N431" s="699" t="s">
        <v>76</v>
      </c>
      <c r="O431" s="699" t="s">
        <v>77</v>
      </c>
      <c r="P431" s="700"/>
    </row>
    <row r="432" spans="1:16" ht="22.5" hidden="1" customHeight="1" x14ac:dyDescent="0.3">
      <c r="A432" s="616"/>
      <c r="B432" s="649"/>
      <c r="C432" s="622"/>
      <c r="D432" s="251"/>
      <c r="E432" s="42" t="s">
        <v>1</v>
      </c>
      <c r="F432" s="85">
        <f t="shared" si="83"/>
        <v>0</v>
      </c>
      <c r="G432" s="102">
        <f t="shared" ref="G432:G435" si="90">G437</f>
        <v>0</v>
      </c>
      <c r="H432" s="102">
        <v>0</v>
      </c>
      <c r="I432" s="150">
        <v>0</v>
      </c>
      <c r="J432" s="150"/>
      <c r="K432" s="150"/>
      <c r="L432" s="138"/>
      <c r="M432" s="138"/>
      <c r="N432" s="699"/>
      <c r="O432" s="699"/>
      <c r="P432" s="701"/>
    </row>
    <row r="433" spans="1:16" ht="22.5" hidden="1" customHeight="1" x14ac:dyDescent="0.3">
      <c r="A433" s="616"/>
      <c r="B433" s="649"/>
      <c r="C433" s="622"/>
      <c r="D433" s="251"/>
      <c r="E433" s="42" t="s">
        <v>2</v>
      </c>
      <c r="F433" s="85">
        <f t="shared" si="83"/>
        <v>0</v>
      </c>
      <c r="G433" s="102">
        <f t="shared" si="90"/>
        <v>0</v>
      </c>
      <c r="H433" s="102">
        <v>0</v>
      </c>
      <c r="I433" s="150">
        <v>0</v>
      </c>
      <c r="J433" s="150"/>
      <c r="K433" s="150"/>
      <c r="L433" s="138"/>
      <c r="M433" s="138"/>
      <c r="N433" s="699"/>
      <c r="O433" s="699"/>
      <c r="P433" s="701"/>
    </row>
    <row r="434" spans="1:16" ht="22.5" hidden="1" customHeight="1" x14ac:dyDescent="0.3">
      <c r="A434" s="616"/>
      <c r="B434" s="649"/>
      <c r="C434" s="622"/>
      <c r="D434" s="251"/>
      <c r="E434" s="42" t="s">
        <v>3</v>
      </c>
      <c r="F434" s="85">
        <f t="shared" si="83"/>
        <v>0</v>
      </c>
      <c r="G434" s="102">
        <f t="shared" si="90"/>
        <v>0</v>
      </c>
      <c r="H434" s="102">
        <v>0</v>
      </c>
      <c r="I434" s="150">
        <v>0</v>
      </c>
      <c r="J434" s="150"/>
      <c r="K434" s="150"/>
      <c r="L434" s="138"/>
      <c r="M434" s="138"/>
      <c r="N434" s="699"/>
      <c r="O434" s="699"/>
      <c r="P434" s="701"/>
    </row>
    <row r="435" spans="1:16" ht="24.75" hidden="1" customHeight="1" x14ac:dyDescent="0.3">
      <c r="A435" s="616"/>
      <c r="B435" s="650"/>
      <c r="C435" s="623"/>
      <c r="D435" s="251"/>
      <c r="E435" s="42" t="s">
        <v>5</v>
      </c>
      <c r="F435" s="85">
        <f t="shared" si="83"/>
        <v>0</v>
      </c>
      <c r="G435" s="102">
        <f t="shared" si="90"/>
        <v>0</v>
      </c>
      <c r="H435" s="102">
        <v>0</v>
      </c>
      <c r="I435" s="150">
        <v>0</v>
      </c>
      <c r="J435" s="150"/>
      <c r="K435" s="150"/>
      <c r="L435" s="138"/>
      <c r="M435" s="138"/>
      <c r="N435" s="699"/>
      <c r="O435" s="699"/>
      <c r="P435" s="702"/>
    </row>
    <row r="436" spans="1:16" ht="22.5" hidden="1" customHeight="1" x14ac:dyDescent="0.3">
      <c r="A436" s="615" t="s">
        <v>168</v>
      </c>
      <c r="B436" s="648" t="s">
        <v>135</v>
      </c>
      <c r="C436" s="621">
        <v>1630110140</v>
      </c>
      <c r="D436" s="228"/>
      <c r="E436" s="42" t="s">
        <v>10</v>
      </c>
      <c r="F436" s="85">
        <f t="shared" si="83"/>
        <v>0</v>
      </c>
      <c r="G436" s="102">
        <f>SUM(G437:G440)</f>
        <v>0</v>
      </c>
      <c r="H436" s="102">
        <v>0</v>
      </c>
      <c r="I436" s="150">
        <v>0</v>
      </c>
      <c r="J436" s="150"/>
      <c r="K436" s="150"/>
      <c r="L436" s="138"/>
      <c r="M436" s="138"/>
      <c r="N436" s="699" t="s">
        <v>76</v>
      </c>
      <c r="O436" s="699" t="s">
        <v>77</v>
      </c>
      <c r="P436" s="700"/>
    </row>
    <row r="437" spans="1:16" ht="22.5" hidden="1" customHeight="1" x14ac:dyDescent="0.3">
      <c r="A437" s="616"/>
      <c r="B437" s="649"/>
      <c r="C437" s="622"/>
      <c r="D437" s="251"/>
      <c r="E437" s="42" t="s">
        <v>1</v>
      </c>
      <c r="F437" s="85">
        <f t="shared" si="83"/>
        <v>0</v>
      </c>
      <c r="G437" s="102">
        <v>0</v>
      </c>
      <c r="H437" s="102">
        <v>0</v>
      </c>
      <c r="I437" s="150">
        <v>0</v>
      </c>
      <c r="J437" s="150"/>
      <c r="K437" s="150"/>
      <c r="L437" s="138"/>
      <c r="M437" s="138"/>
      <c r="N437" s="699"/>
      <c r="O437" s="699"/>
      <c r="P437" s="701"/>
    </row>
    <row r="438" spans="1:16" ht="22.5" hidden="1" customHeight="1" x14ac:dyDescent="0.3">
      <c r="A438" s="616"/>
      <c r="B438" s="649"/>
      <c r="C438" s="622"/>
      <c r="D438" s="251"/>
      <c r="E438" s="42" t="s">
        <v>2</v>
      </c>
      <c r="F438" s="85">
        <f t="shared" si="83"/>
        <v>0</v>
      </c>
      <c r="G438" s="102">
        <v>0</v>
      </c>
      <c r="H438" s="102">
        <v>0</v>
      </c>
      <c r="I438" s="150">
        <v>0</v>
      </c>
      <c r="J438" s="150"/>
      <c r="K438" s="150"/>
      <c r="L438" s="138"/>
      <c r="M438" s="138"/>
      <c r="N438" s="699"/>
      <c r="O438" s="699"/>
      <c r="P438" s="701"/>
    </row>
    <row r="439" spans="1:16" ht="22.5" hidden="1" customHeight="1" x14ac:dyDescent="0.3">
      <c r="A439" s="616"/>
      <c r="B439" s="649"/>
      <c r="C439" s="622"/>
      <c r="D439" s="251"/>
      <c r="E439" s="42" t="s">
        <v>3</v>
      </c>
      <c r="F439" s="85">
        <f t="shared" si="83"/>
        <v>0</v>
      </c>
      <c r="G439" s="102">
        <v>0</v>
      </c>
      <c r="H439" s="102">
        <v>0</v>
      </c>
      <c r="I439" s="150">
        <v>0</v>
      </c>
      <c r="J439" s="150"/>
      <c r="K439" s="150"/>
      <c r="L439" s="138"/>
      <c r="M439" s="138"/>
      <c r="N439" s="699"/>
      <c r="O439" s="699"/>
      <c r="P439" s="701"/>
    </row>
    <row r="440" spans="1:16" ht="18.75" hidden="1" customHeight="1" x14ac:dyDescent="0.3">
      <c r="A440" s="616"/>
      <c r="B440" s="650"/>
      <c r="C440" s="623"/>
      <c r="D440" s="251"/>
      <c r="E440" s="42" t="s">
        <v>5</v>
      </c>
      <c r="F440" s="85">
        <f t="shared" si="83"/>
        <v>0</v>
      </c>
      <c r="G440" s="102">
        <v>0</v>
      </c>
      <c r="H440" s="102">
        <v>0</v>
      </c>
      <c r="I440" s="150">
        <v>0</v>
      </c>
      <c r="J440" s="150"/>
      <c r="K440" s="150"/>
      <c r="L440" s="138"/>
      <c r="M440" s="138"/>
      <c r="N440" s="699"/>
      <c r="O440" s="699"/>
      <c r="P440" s="702"/>
    </row>
    <row r="441" spans="1:16" ht="24" customHeight="1" x14ac:dyDescent="0.3">
      <c r="A441" s="633" t="s">
        <v>60</v>
      </c>
      <c r="B441" s="666" t="s">
        <v>123</v>
      </c>
      <c r="C441" s="654">
        <v>1630200000</v>
      </c>
      <c r="D441" s="5"/>
      <c r="E441" s="87" t="s">
        <v>10</v>
      </c>
      <c r="F441" s="85">
        <f t="shared" si="83"/>
        <v>2227</v>
      </c>
      <c r="G441" s="40">
        <f t="shared" ref="G441:M441" si="91">SUM(G442:G445)</f>
        <v>263</v>
      </c>
      <c r="H441" s="40">
        <f t="shared" si="91"/>
        <v>441</v>
      </c>
      <c r="I441" s="85">
        <f t="shared" si="91"/>
        <v>541</v>
      </c>
      <c r="J441" s="85">
        <f t="shared" si="91"/>
        <v>0</v>
      </c>
      <c r="K441" s="85">
        <f t="shared" si="91"/>
        <v>0</v>
      </c>
      <c r="L441" s="85">
        <f t="shared" si="91"/>
        <v>491</v>
      </c>
      <c r="M441" s="85">
        <f t="shared" si="91"/>
        <v>491</v>
      </c>
      <c r="N441" s="630"/>
      <c r="O441" s="651"/>
      <c r="P441" s="677" t="s">
        <v>46</v>
      </c>
    </row>
    <row r="442" spans="1:16" ht="27" customHeight="1" x14ac:dyDescent="0.3">
      <c r="A442" s="634"/>
      <c r="B442" s="667"/>
      <c r="C442" s="655"/>
      <c r="D442" s="76"/>
      <c r="E442" s="88" t="s">
        <v>1</v>
      </c>
      <c r="F442" s="85">
        <f t="shared" si="83"/>
        <v>0</v>
      </c>
      <c r="G442" s="40">
        <v>0</v>
      </c>
      <c r="H442" s="40">
        <v>0</v>
      </c>
      <c r="I442" s="85">
        <v>0</v>
      </c>
      <c r="J442" s="85">
        <v>0</v>
      </c>
      <c r="K442" s="85">
        <v>0</v>
      </c>
      <c r="L442" s="85">
        <v>0</v>
      </c>
      <c r="M442" s="85">
        <v>0</v>
      </c>
      <c r="N442" s="631"/>
      <c r="O442" s="651"/>
      <c r="P442" s="678"/>
    </row>
    <row r="443" spans="1:16" ht="24" customHeight="1" x14ac:dyDescent="0.3">
      <c r="A443" s="634"/>
      <c r="B443" s="667"/>
      <c r="C443" s="655"/>
      <c r="D443" s="76"/>
      <c r="E443" s="88" t="s">
        <v>2</v>
      </c>
      <c r="F443" s="85">
        <f t="shared" si="83"/>
        <v>950</v>
      </c>
      <c r="G443" s="40">
        <f>G448+G458</f>
        <v>100</v>
      </c>
      <c r="H443" s="40">
        <f t="shared" ref="H443" si="92">H448+H458</f>
        <v>200</v>
      </c>
      <c r="I443" s="85">
        <f>I448+I458</f>
        <v>250</v>
      </c>
      <c r="J443" s="85">
        <f t="shared" ref="J443:M443" si="93">J448+J458</f>
        <v>0</v>
      </c>
      <c r="K443" s="85">
        <f t="shared" si="93"/>
        <v>0</v>
      </c>
      <c r="L443" s="85">
        <f t="shared" si="93"/>
        <v>200</v>
      </c>
      <c r="M443" s="85">
        <f t="shared" si="93"/>
        <v>200</v>
      </c>
      <c r="N443" s="631"/>
      <c r="O443" s="651"/>
      <c r="P443" s="678"/>
    </row>
    <row r="444" spans="1:16" ht="26.25" customHeight="1" x14ac:dyDescent="0.3">
      <c r="A444" s="634"/>
      <c r="B444" s="667"/>
      <c r="C444" s="655"/>
      <c r="D444" s="76"/>
      <c r="E444" s="88" t="s">
        <v>3</v>
      </c>
      <c r="F444" s="85">
        <f t="shared" si="83"/>
        <v>1277</v>
      </c>
      <c r="G444" s="40">
        <f>G449+G459+G460+G461</f>
        <v>163</v>
      </c>
      <c r="H444" s="40">
        <f t="shared" ref="H444" si="94">H449+H459+H460+H461</f>
        <v>241</v>
      </c>
      <c r="I444" s="85">
        <f>I449+I459+I460+I461</f>
        <v>291</v>
      </c>
      <c r="J444" s="85">
        <f t="shared" ref="J444:M444" si="95">J449+J459+J460+J461</f>
        <v>0</v>
      </c>
      <c r="K444" s="85">
        <f t="shared" si="95"/>
        <v>0</v>
      </c>
      <c r="L444" s="85">
        <f t="shared" si="95"/>
        <v>291</v>
      </c>
      <c r="M444" s="85">
        <f t="shared" si="95"/>
        <v>291</v>
      </c>
      <c r="N444" s="631"/>
      <c r="O444" s="651"/>
      <c r="P444" s="678"/>
    </row>
    <row r="445" spans="1:16" ht="26.25" customHeight="1" x14ac:dyDescent="0.3">
      <c r="A445" s="635"/>
      <c r="B445" s="668"/>
      <c r="C445" s="656"/>
      <c r="D445" s="76"/>
      <c r="E445" s="88" t="s">
        <v>5</v>
      </c>
      <c r="F445" s="85">
        <f t="shared" si="83"/>
        <v>0</v>
      </c>
      <c r="G445" s="40">
        <v>0</v>
      </c>
      <c r="H445" s="40">
        <v>0</v>
      </c>
      <c r="I445" s="85">
        <v>0</v>
      </c>
      <c r="J445" s="85">
        <v>0</v>
      </c>
      <c r="K445" s="85">
        <v>0</v>
      </c>
      <c r="L445" s="85">
        <v>0</v>
      </c>
      <c r="M445" s="85">
        <v>0</v>
      </c>
      <c r="N445" s="632"/>
      <c r="O445" s="651"/>
      <c r="P445" s="687"/>
    </row>
    <row r="446" spans="1:16" s="199" customFormat="1" ht="16.5" customHeight="1" x14ac:dyDescent="0.3">
      <c r="A446" s="615" t="s">
        <v>169</v>
      </c>
      <c r="B446" s="648" t="s">
        <v>132</v>
      </c>
      <c r="C446" s="621">
        <v>1630276080</v>
      </c>
      <c r="D446" s="228"/>
      <c r="E446" s="42" t="s">
        <v>10</v>
      </c>
      <c r="F446" s="43">
        <f t="shared" si="83"/>
        <v>95</v>
      </c>
      <c r="G446" s="102">
        <f>SUM(G447:G450)</f>
        <v>19</v>
      </c>
      <c r="H446" s="102">
        <f>SUM(H447:H450)</f>
        <v>19</v>
      </c>
      <c r="I446" s="102">
        <f>SUM(I447:I450)</f>
        <v>19</v>
      </c>
      <c r="J446" s="102">
        <f t="shared" ref="J446:M446" si="96">SUM(J447:J450)</f>
        <v>0</v>
      </c>
      <c r="K446" s="102">
        <f t="shared" si="96"/>
        <v>0</v>
      </c>
      <c r="L446" s="102">
        <f t="shared" si="96"/>
        <v>19</v>
      </c>
      <c r="M446" s="102">
        <f t="shared" si="96"/>
        <v>19</v>
      </c>
      <c r="N446" s="621" t="s">
        <v>89</v>
      </c>
      <c r="O446" s="674" t="s">
        <v>77</v>
      </c>
      <c r="P446" s="696" t="s">
        <v>280</v>
      </c>
    </row>
    <row r="447" spans="1:16" s="199" customFormat="1" ht="16.5" customHeight="1" x14ac:dyDescent="0.3">
      <c r="A447" s="616"/>
      <c r="B447" s="649"/>
      <c r="C447" s="622"/>
      <c r="D447" s="251"/>
      <c r="E447" s="42" t="s">
        <v>1</v>
      </c>
      <c r="F447" s="43">
        <f t="shared" si="83"/>
        <v>0</v>
      </c>
      <c r="G447" s="102">
        <v>0</v>
      </c>
      <c r="H447" s="102">
        <v>0</v>
      </c>
      <c r="I447" s="102">
        <v>0</v>
      </c>
      <c r="J447" s="160">
        <v>0</v>
      </c>
      <c r="K447" s="102">
        <v>0</v>
      </c>
      <c r="L447" s="102">
        <v>0</v>
      </c>
      <c r="M447" s="102">
        <v>0</v>
      </c>
      <c r="N447" s="622"/>
      <c r="O447" s="674"/>
      <c r="P447" s="697"/>
    </row>
    <row r="448" spans="1:16" s="199" customFormat="1" ht="16.5" customHeight="1" x14ac:dyDescent="0.3">
      <c r="A448" s="616"/>
      <c r="B448" s="649"/>
      <c r="C448" s="622"/>
      <c r="D448" s="251"/>
      <c r="E448" s="42" t="s">
        <v>2</v>
      </c>
      <c r="F448" s="43">
        <f t="shared" si="83"/>
        <v>0</v>
      </c>
      <c r="G448" s="102">
        <v>0</v>
      </c>
      <c r="H448" s="102">
        <v>0</v>
      </c>
      <c r="I448" s="102">
        <v>0</v>
      </c>
      <c r="J448" s="160">
        <v>0</v>
      </c>
      <c r="K448" s="102">
        <v>0</v>
      </c>
      <c r="L448" s="102">
        <v>0</v>
      </c>
      <c r="M448" s="102">
        <v>0</v>
      </c>
      <c r="N448" s="622"/>
      <c r="O448" s="674"/>
      <c r="P448" s="697"/>
    </row>
    <row r="449" spans="1:16" s="199" customFormat="1" ht="16.5" customHeight="1" x14ac:dyDescent="0.3">
      <c r="A449" s="616"/>
      <c r="B449" s="649"/>
      <c r="C449" s="622"/>
      <c r="D449" s="251"/>
      <c r="E449" s="42" t="s">
        <v>3</v>
      </c>
      <c r="F449" s="43">
        <f t="shared" si="83"/>
        <v>95</v>
      </c>
      <c r="G449" s="102">
        <f>G454</f>
        <v>19</v>
      </c>
      <c r="H449" s="102">
        <f>H454</f>
        <v>19</v>
      </c>
      <c r="I449" s="102">
        <f>I454</f>
        <v>19</v>
      </c>
      <c r="J449" s="102">
        <f t="shared" ref="J449:M449" si="97">J454</f>
        <v>0</v>
      </c>
      <c r="K449" s="102">
        <f t="shared" si="97"/>
        <v>0</v>
      </c>
      <c r="L449" s="102">
        <f t="shared" si="97"/>
        <v>19</v>
      </c>
      <c r="M449" s="102">
        <f t="shared" si="97"/>
        <v>19</v>
      </c>
      <c r="N449" s="622"/>
      <c r="O449" s="674"/>
      <c r="P449" s="697"/>
    </row>
    <row r="450" spans="1:16" s="199" customFormat="1" ht="19.5" customHeight="1" x14ac:dyDescent="0.3">
      <c r="A450" s="616"/>
      <c r="B450" s="650"/>
      <c r="C450" s="623"/>
      <c r="D450" s="251"/>
      <c r="E450" s="42" t="s">
        <v>5</v>
      </c>
      <c r="F450" s="43">
        <f t="shared" si="83"/>
        <v>0</v>
      </c>
      <c r="G450" s="102">
        <v>0</v>
      </c>
      <c r="H450" s="102">
        <v>0</v>
      </c>
      <c r="I450" s="102">
        <v>0</v>
      </c>
      <c r="J450" s="160">
        <v>0</v>
      </c>
      <c r="K450" s="102">
        <v>0</v>
      </c>
      <c r="L450" s="102">
        <v>0</v>
      </c>
      <c r="M450" s="102">
        <v>0</v>
      </c>
      <c r="N450" s="623"/>
      <c r="O450" s="674"/>
      <c r="P450" s="698"/>
    </row>
    <row r="451" spans="1:16" s="199" customFormat="1" ht="34.950000000000003" customHeight="1" x14ac:dyDescent="0.3">
      <c r="A451" s="615" t="s">
        <v>235</v>
      </c>
      <c r="B451" s="688" t="s">
        <v>133</v>
      </c>
      <c r="C451" s="621">
        <v>1630276080</v>
      </c>
      <c r="D451" s="228"/>
      <c r="E451" s="42" t="s">
        <v>10</v>
      </c>
      <c r="F451" s="43">
        <f t="shared" si="83"/>
        <v>95</v>
      </c>
      <c r="G451" s="102">
        <f>SUM(G452:G455)</f>
        <v>19</v>
      </c>
      <c r="H451" s="102">
        <f>SUM(H452:H455)</f>
        <v>19</v>
      </c>
      <c r="I451" s="102">
        <f>SUM(I452:I455)</f>
        <v>19</v>
      </c>
      <c r="J451" s="102">
        <f t="shared" ref="J451:M451" si="98">SUM(J452:J455)</f>
        <v>0</v>
      </c>
      <c r="K451" s="102">
        <f t="shared" si="98"/>
        <v>0</v>
      </c>
      <c r="L451" s="102">
        <f t="shared" si="98"/>
        <v>19</v>
      </c>
      <c r="M451" s="102">
        <f t="shared" si="98"/>
        <v>19</v>
      </c>
      <c r="N451" s="621" t="s">
        <v>89</v>
      </c>
      <c r="O451" s="674" t="s">
        <v>77</v>
      </c>
      <c r="P451" s="696" t="s">
        <v>280</v>
      </c>
    </row>
    <row r="452" spans="1:16" s="199" customFormat="1" ht="28.95" customHeight="1" x14ac:dyDescent="0.3">
      <c r="A452" s="616"/>
      <c r="B452" s="689"/>
      <c r="C452" s="622"/>
      <c r="D452" s="251"/>
      <c r="E452" s="42" t="s">
        <v>1</v>
      </c>
      <c r="F452" s="43">
        <f t="shared" si="83"/>
        <v>0</v>
      </c>
      <c r="G452" s="102">
        <v>0</v>
      </c>
      <c r="H452" s="102">
        <v>0</v>
      </c>
      <c r="I452" s="102">
        <v>0</v>
      </c>
      <c r="J452" s="160">
        <v>0</v>
      </c>
      <c r="K452" s="102">
        <v>0</v>
      </c>
      <c r="L452" s="102">
        <v>0</v>
      </c>
      <c r="M452" s="102">
        <v>0</v>
      </c>
      <c r="N452" s="694"/>
      <c r="O452" s="674"/>
      <c r="P452" s="697"/>
    </row>
    <row r="453" spans="1:16" s="199" customFormat="1" ht="28.95" customHeight="1" x14ac:dyDescent="0.3">
      <c r="A453" s="616"/>
      <c r="B453" s="689"/>
      <c r="C453" s="622"/>
      <c r="D453" s="251"/>
      <c r="E453" s="42" t="s">
        <v>2</v>
      </c>
      <c r="F453" s="43">
        <f t="shared" si="83"/>
        <v>0</v>
      </c>
      <c r="G453" s="102">
        <v>0</v>
      </c>
      <c r="H453" s="102">
        <v>0</v>
      </c>
      <c r="I453" s="102">
        <v>0</v>
      </c>
      <c r="J453" s="160">
        <v>0</v>
      </c>
      <c r="K453" s="102">
        <v>0</v>
      </c>
      <c r="L453" s="102">
        <v>0</v>
      </c>
      <c r="M453" s="102">
        <v>0</v>
      </c>
      <c r="N453" s="694"/>
      <c r="O453" s="674"/>
      <c r="P453" s="697"/>
    </row>
    <row r="454" spans="1:16" s="199" customFormat="1" ht="24.6" customHeight="1" x14ac:dyDescent="0.3">
      <c r="A454" s="616"/>
      <c r="B454" s="689"/>
      <c r="C454" s="622"/>
      <c r="D454" s="251"/>
      <c r="E454" s="42" t="s">
        <v>3</v>
      </c>
      <c r="F454" s="43">
        <f t="shared" si="83"/>
        <v>95</v>
      </c>
      <c r="G454" s="102">
        <v>19</v>
      </c>
      <c r="H454" s="102">
        <v>19</v>
      </c>
      <c r="I454" s="102">
        <v>19</v>
      </c>
      <c r="J454" s="160">
        <v>0</v>
      </c>
      <c r="K454" s="102">
        <v>0</v>
      </c>
      <c r="L454" s="102">
        <v>19</v>
      </c>
      <c r="M454" s="102">
        <v>19</v>
      </c>
      <c r="N454" s="694"/>
      <c r="O454" s="674"/>
      <c r="P454" s="697"/>
    </row>
    <row r="455" spans="1:16" s="199" customFormat="1" ht="40.5" customHeight="1" x14ac:dyDescent="0.3">
      <c r="A455" s="616"/>
      <c r="B455" s="690"/>
      <c r="C455" s="623"/>
      <c r="D455" s="251"/>
      <c r="E455" s="42" t="s">
        <v>5</v>
      </c>
      <c r="F455" s="43">
        <f t="shared" si="83"/>
        <v>0</v>
      </c>
      <c r="G455" s="102">
        <v>0</v>
      </c>
      <c r="H455" s="102">
        <v>0</v>
      </c>
      <c r="I455" s="102">
        <v>0</v>
      </c>
      <c r="J455" s="160">
        <v>0</v>
      </c>
      <c r="K455" s="102">
        <v>0</v>
      </c>
      <c r="L455" s="102">
        <v>0</v>
      </c>
      <c r="M455" s="102">
        <v>0</v>
      </c>
      <c r="N455" s="695"/>
      <c r="O455" s="674"/>
      <c r="P455" s="698"/>
    </row>
    <row r="456" spans="1:16" s="199" customFormat="1" ht="21" customHeight="1" x14ac:dyDescent="0.3">
      <c r="A456" s="615" t="s">
        <v>78</v>
      </c>
      <c r="B456" s="688" t="s">
        <v>314</v>
      </c>
      <c r="C456" s="183"/>
      <c r="D456" s="228"/>
      <c r="E456" s="42" t="s">
        <v>10</v>
      </c>
      <c r="F456" s="43">
        <f t="shared" si="83"/>
        <v>2132</v>
      </c>
      <c r="G456" s="102">
        <f>SUM(G457:G462)</f>
        <v>244</v>
      </c>
      <c r="H456" s="102">
        <f t="shared" ref="H456" si="99">SUM(H457:H462)</f>
        <v>422</v>
      </c>
      <c r="I456" s="102">
        <f>SUM(I457:I462)</f>
        <v>522</v>
      </c>
      <c r="J456" s="102">
        <f t="shared" ref="J456:M456" si="100">SUM(J457:J462)</f>
        <v>0</v>
      </c>
      <c r="K456" s="102">
        <f t="shared" si="100"/>
        <v>0</v>
      </c>
      <c r="L456" s="102">
        <f t="shared" si="100"/>
        <v>472</v>
      </c>
      <c r="M456" s="102">
        <f t="shared" si="100"/>
        <v>472</v>
      </c>
      <c r="N456" s="621" t="s">
        <v>89</v>
      </c>
      <c r="O456" s="621" t="s">
        <v>90</v>
      </c>
      <c r="P456" s="691" t="s">
        <v>46</v>
      </c>
    </row>
    <row r="457" spans="1:16" s="199" customFormat="1" ht="21" customHeight="1" x14ac:dyDescent="0.3">
      <c r="A457" s="616"/>
      <c r="B457" s="689"/>
      <c r="C457" s="183"/>
      <c r="D457" s="251"/>
      <c r="E457" s="42" t="s">
        <v>1</v>
      </c>
      <c r="F457" s="43">
        <f t="shared" si="83"/>
        <v>0</v>
      </c>
      <c r="G457" s="102">
        <v>0</v>
      </c>
      <c r="H457" s="102">
        <v>0</v>
      </c>
      <c r="I457" s="102">
        <v>0</v>
      </c>
      <c r="J457" s="160">
        <v>0</v>
      </c>
      <c r="K457" s="102">
        <v>0</v>
      </c>
      <c r="L457" s="102">
        <v>0</v>
      </c>
      <c r="M457" s="102">
        <v>0</v>
      </c>
      <c r="N457" s="622"/>
      <c r="O457" s="622"/>
      <c r="P457" s="692"/>
    </row>
    <row r="458" spans="1:16" s="199" customFormat="1" ht="21" customHeight="1" x14ac:dyDescent="0.3">
      <c r="A458" s="616"/>
      <c r="B458" s="689"/>
      <c r="C458" s="219" t="s">
        <v>241</v>
      </c>
      <c r="D458" s="66"/>
      <c r="E458" s="42" t="s">
        <v>2</v>
      </c>
      <c r="F458" s="43">
        <f t="shared" si="83"/>
        <v>950</v>
      </c>
      <c r="G458" s="102">
        <f>G465</f>
        <v>100</v>
      </c>
      <c r="H458" s="102">
        <f t="shared" ref="H458" si="101">H465</f>
        <v>200</v>
      </c>
      <c r="I458" s="102">
        <f>I465</f>
        <v>250</v>
      </c>
      <c r="J458" s="102">
        <f t="shared" ref="J458:M458" si="102">J465</f>
        <v>0</v>
      </c>
      <c r="K458" s="102">
        <f t="shared" si="102"/>
        <v>0</v>
      </c>
      <c r="L458" s="102">
        <f t="shared" si="102"/>
        <v>200</v>
      </c>
      <c r="M458" s="102">
        <f t="shared" si="102"/>
        <v>200</v>
      </c>
      <c r="N458" s="622"/>
      <c r="O458" s="622"/>
      <c r="P458" s="692"/>
    </row>
    <row r="459" spans="1:16" s="199" customFormat="1" ht="21" customHeight="1" x14ac:dyDescent="0.3">
      <c r="A459" s="616"/>
      <c r="B459" s="689"/>
      <c r="C459" s="131" t="s">
        <v>198</v>
      </c>
      <c r="D459" s="66"/>
      <c r="E459" s="174" t="s">
        <v>3</v>
      </c>
      <c r="F459" s="43">
        <f t="shared" si="83"/>
        <v>322</v>
      </c>
      <c r="G459" s="102">
        <f>G466+G467+G468</f>
        <v>122</v>
      </c>
      <c r="H459" s="102">
        <f>H466</f>
        <v>200</v>
      </c>
      <c r="I459" s="102">
        <f t="shared" ref="I459:M459" si="103">I466</f>
        <v>0</v>
      </c>
      <c r="J459" s="102">
        <f t="shared" si="103"/>
        <v>0</v>
      </c>
      <c r="K459" s="102">
        <f t="shared" si="103"/>
        <v>0</v>
      </c>
      <c r="L459" s="102">
        <f t="shared" si="103"/>
        <v>0</v>
      </c>
      <c r="M459" s="102">
        <f t="shared" si="103"/>
        <v>0</v>
      </c>
      <c r="N459" s="622"/>
      <c r="O459" s="622"/>
      <c r="P459" s="692"/>
    </row>
    <row r="460" spans="1:16" s="199" customFormat="1" ht="21" customHeight="1" x14ac:dyDescent="0.3">
      <c r="A460" s="616"/>
      <c r="B460" s="689"/>
      <c r="C460" s="244" t="s">
        <v>316</v>
      </c>
      <c r="D460" s="66"/>
      <c r="E460" s="174" t="s">
        <v>3</v>
      </c>
      <c r="F460" s="43">
        <f t="shared" si="83"/>
        <v>750</v>
      </c>
      <c r="G460" s="113">
        <f>G467</f>
        <v>0</v>
      </c>
      <c r="H460" s="102">
        <f t="shared" ref="H460:H461" si="104">H467</f>
        <v>0</v>
      </c>
      <c r="I460" s="113">
        <f t="shared" ref="I460:M461" si="105">I467</f>
        <v>250</v>
      </c>
      <c r="J460" s="113">
        <f t="shared" si="105"/>
        <v>0</v>
      </c>
      <c r="K460" s="113">
        <f t="shared" si="105"/>
        <v>0</v>
      </c>
      <c r="L460" s="113">
        <f t="shared" si="105"/>
        <v>250</v>
      </c>
      <c r="M460" s="113">
        <f t="shared" si="105"/>
        <v>250</v>
      </c>
      <c r="N460" s="622"/>
      <c r="O460" s="622"/>
      <c r="P460" s="692"/>
    </row>
    <row r="461" spans="1:16" s="199" customFormat="1" ht="21" customHeight="1" x14ac:dyDescent="0.3">
      <c r="A461" s="616"/>
      <c r="B461" s="689"/>
      <c r="C461" s="132">
        <v>1630276090</v>
      </c>
      <c r="D461" s="251"/>
      <c r="E461" s="174" t="s">
        <v>3</v>
      </c>
      <c r="F461" s="43">
        <f t="shared" si="83"/>
        <v>110</v>
      </c>
      <c r="G461" s="113">
        <f>G468</f>
        <v>22</v>
      </c>
      <c r="H461" s="102">
        <f t="shared" si="104"/>
        <v>22</v>
      </c>
      <c r="I461" s="113">
        <v>22</v>
      </c>
      <c r="J461" s="113">
        <f t="shared" si="105"/>
        <v>0</v>
      </c>
      <c r="K461" s="113">
        <f t="shared" si="105"/>
        <v>0</v>
      </c>
      <c r="L461" s="113">
        <f t="shared" si="105"/>
        <v>22</v>
      </c>
      <c r="M461" s="113">
        <f t="shared" si="105"/>
        <v>22</v>
      </c>
      <c r="N461" s="622"/>
      <c r="O461" s="622"/>
      <c r="P461" s="692"/>
    </row>
    <row r="462" spans="1:16" s="199" customFormat="1" ht="21" customHeight="1" x14ac:dyDescent="0.3">
      <c r="A462" s="616"/>
      <c r="B462" s="690"/>
      <c r="C462" s="133"/>
      <c r="D462" s="251"/>
      <c r="E462" s="42" t="s">
        <v>5</v>
      </c>
      <c r="F462" s="43">
        <f t="shared" si="83"/>
        <v>0</v>
      </c>
      <c r="G462" s="102">
        <v>0</v>
      </c>
      <c r="H462" s="102">
        <v>0</v>
      </c>
      <c r="I462" s="102">
        <v>0</v>
      </c>
      <c r="J462" s="160">
        <v>0</v>
      </c>
      <c r="K462" s="102">
        <v>0</v>
      </c>
      <c r="L462" s="102">
        <v>0</v>
      </c>
      <c r="M462" s="102">
        <v>0</v>
      </c>
      <c r="N462" s="623"/>
      <c r="O462" s="623"/>
      <c r="P462" s="693"/>
    </row>
    <row r="463" spans="1:16" s="199" customFormat="1" ht="22.5" customHeight="1" x14ac:dyDescent="0.3">
      <c r="A463" s="615" t="s">
        <v>170</v>
      </c>
      <c r="B463" s="648" t="s">
        <v>315</v>
      </c>
      <c r="C463" s="184"/>
      <c r="D463" s="228"/>
      <c r="E463" s="42" t="s">
        <v>10</v>
      </c>
      <c r="F463" s="43">
        <f t="shared" si="83"/>
        <v>2110</v>
      </c>
      <c r="G463" s="102">
        <f>SUM(G464:G469)</f>
        <v>222</v>
      </c>
      <c r="H463" s="102">
        <f t="shared" ref="H463" si="106">SUM(H464:H469)</f>
        <v>422</v>
      </c>
      <c r="I463" s="102">
        <f t="shared" ref="I463:M463" si="107">SUM(I464:I469)</f>
        <v>522</v>
      </c>
      <c r="J463" s="102">
        <f t="shared" si="107"/>
        <v>0</v>
      </c>
      <c r="K463" s="102">
        <f t="shared" si="107"/>
        <v>0</v>
      </c>
      <c r="L463" s="102">
        <f t="shared" si="107"/>
        <v>472</v>
      </c>
      <c r="M463" s="102">
        <f t="shared" si="107"/>
        <v>472</v>
      </c>
      <c r="N463" s="621" t="s">
        <v>89</v>
      </c>
      <c r="O463" s="621" t="s">
        <v>271</v>
      </c>
      <c r="P463" s="691" t="s">
        <v>46</v>
      </c>
    </row>
    <row r="464" spans="1:16" s="199" customFormat="1" ht="22.5" customHeight="1" x14ac:dyDescent="0.3">
      <c r="A464" s="616"/>
      <c r="B464" s="649"/>
      <c r="C464" s="244"/>
      <c r="D464" s="251"/>
      <c r="E464" s="42" t="s">
        <v>1</v>
      </c>
      <c r="F464" s="43">
        <f t="shared" si="83"/>
        <v>0</v>
      </c>
      <c r="G464" s="102">
        <v>0</v>
      </c>
      <c r="H464" s="102">
        <v>0</v>
      </c>
      <c r="I464" s="102">
        <v>0</v>
      </c>
      <c r="J464" s="160">
        <v>0</v>
      </c>
      <c r="K464" s="102">
        <v>0</v>
      </c>
      <c r="L464" s="102">
        <v>0</v>
      </c>
      <c r="M464" s="102">
        <v>0</v>
      </c>
      <c r="N464" s="622"/>
      <c r="O464" s="622"/>
      <c r="P464" s="692"/>
    </row>
    <row r="465" spans="1:18" s="199" customFormat="1" ht="22.5" customHeight="1" x14ac:dyDescent="0.3">
      <c r="A465" s="616"/>
      <c r="B465" s="649"/>
      <c r="C465" s="219" t="s">
        <v>241</v>
      </c>
      <c r="D465" s="251"/>
      <c r="E465" s="42" t="s">
        <v>2</v>
      </c>
      <c r="F465" s="43">
        <f t="shared" si="83"/>
        <v>950</v>
      </c>
      <c r="G465" s="102">
        <v>100</v>
      </c>
      <c r="H465" s="102">
        <v>200</v>
      </c>
      <c r="I465" s="102">
        <v>250</v>
      </c>
      <c r="J465" s="160">
        <v>0</v>
      </c>
      <c r="K465" s="102">
        <v>0</v>
      </c>
      <c r="L465" s="102">
        <v>200</v>
      </c>
      <c r="M465" s="102">
        <v>200</v>
      </c>
      <c r="N465" s="622"/>
      <c r="O465" s="622"/>
      <c r="P465" s="692"/>
    </row>
    <row r="466" spans="1:18" s="199" customFormat="1" ht="22.5" customHeight="1" x14ac:dyDescent="0.3">
      <c r="A466" s="616"/>
      <c r="B466" s="649"/>
      <c r="C466" s="244" t="s">
        <v>198</v>
      </c>
      <c r="D466" s="251"/>
      <c r="E466" s="174" t="s">
        <v>3</v>
      </c>
      <c r="F466" s="43">
        <f t="shared" si="83"/>
        <v>300</v>
      </c>
      <c r="G466" s="102">
        <v>100</v>
      </c>
      <c r="H466" s="102">
        <v>200</v>
      </c>
      <c r="I466" s="102">
        <v>0</v>
      </c>
      <c r="J466" s="160">
        <v>0</v>
      </c>
      <c r="K466" s="102">
        <v>0</v>
      </c>
      <c r="L466" s="102">
        <v>0</v>
      </c>
      <c r="M466" s="102">
        <v>0</v>
      </c>
      <c r="N466" s="622"/>
      <c r="O466" s="622"/>
      <c r="P466" s="692"/>
    </row>
    <row r="467" spans="1:18" s="199" customFormat="1" ht="22.5" customHeight="1" x14ac:dyDescent="0.3">
      <c r="A467" s="616"/>
      <c r="B467" s="649"/>
      <c r="C467" s="244" t="s">
        <v>316</v>
      </c>
      <c r="D467" s="251"/>
      <c r="E467" s="174" t="s">
        <v>3</v>
      </c>
      <c r="F467" s="43">
        <f t="shared" si="83"/>
        <v>750</v>
      </c>
      <c r="G467" s="102">
        <v>0</v>
      </c>
      <c r="H467" s="102">
        <v>0</v>
      </c>
      <c r="I467" s="102">
        <v>250</v>
      </c>
      <c r="J467" s="160">
        <v>0</v>
      </c>
      <c r="K467" s="102">
        <v>0</v>
      </c>
      <c r="L467" s="102">
        <v>250</v>
      </c>
      <c r="M467" s="102">
        <v>250</v>
      </c>
      <c r="N467" s="622"/>
      <c r="O467" s="622"/>
      <c r="P467" s="692"/>
    </row>
    <row r="468" spans="1:18" s="199" customFormat="1" ht="22.5" customHeight="1" x14ac:dyDescent="0.3">
      <c r="A468" s="616"/>
      <c r="B468" s="649"/>
      <c r="C468" s="244">
        <v>1630276090</v>
      </c>
      <c r="D468" s="251"/>
      <c r="E468" s="174" t="s">
        <v>3</v>
      </c>
      <c r="F468" s="43">
        <f t="shared" si="83"/>
        <v>110</v>
      </c>
      <c r="G468" s="102">
        <v>22</v>
      </c>
      <c r="H468" s="102">
        <v>22</v>
      </c>
      <c r="I468" s="102">
        <v>22</v>
      </c>
      <c r="J468" s="160">
        <v>0</v>
      </c>
      <c r="K468" s="102">
        <v>0</v>
      </c>
      <c r="L468" s="102">
        <v>22</v>
      </c>
      <c r="M468" s="102">
        <v>22</v>
      </c>
      <c r="N468" s="622"/>
      <c r="O468" s="622"/>
      <c r="P468" s="692"/>
    </row>
    <row r="469" spans="1:18" s="199" customFormat="1" ht="18.75" customHeight="1" x14ac:dyDescent="0.3">
      <c r="A469" s="616"/>
      <c r="B469" s="650"/>
      <c r="C469" s="220"/>
      <c r="D469" s="251"/>
      <c r="E469" s="42" t="s">
        <v>5</v>
      </c>
      <c r="F469" s="43">
        <f t="shared" ref="F469:F532" si="108">SUM(G469:M469)</f>
        <v>0</v>
      </c>
      <c r="G469" s="102">
        <v>0</v>
      </c>
      <c r="H469" s="102">
        <v>0</v>
      </c>
      <c r="I469" s="102">
        <v>0</v>
      </c>
      <c r="J469" s="160">
        <v>0</v>
      </c>
      <c r="K469" s="102">
        <v>0</v>
      </c>
      <c r="L469" s="102">
        <v>0</v>
      </c>
      <c r="M469" s="102">
        <v>0</v>
      </c>
      <c r="N469" s="623"/>
      <c r="O469" s="623"/>
      <c r="P469" s="693"/>
    </row>
    <row r="470" spans="1:18" s="11" customFormat="1" x14ac:dyDescent="0.3">
      <c r="A470" s="685" t="s">
        <v>250</v>
      </c>
      <c r="B470" s="676" t="s">
        <v>136</v>
      </c>
      <c r="C470" s="686">
        <v>1630300000</v>
      </c>
      <c r="D470" s="76"/>
      <c r="E470" s="88" t="s">
        <v>10</v>
      </c>
      <c r="F470" s="85">
        <f t="shared" si="108"/>
        <v>1044.25</v>
      </c>
      <c r="G470" s="40">
        <f>SUM(G471:G474)</f>
        <v>210.25</v>
      </c>
      <c r="H470" s="40">
        <f>SUM(H471:H474)</f>
        <v>208.5</v>
      </c>
      <c r="I470" s="40">
        <f t="shared" ref="I470:M470" si="109">SUM(I471:I474)</f>
        <v>208.5</v>
      </c>
      <c r="J470" s="40">
        <f t="shared" si="109"/>
        <v>0</v>
      </c>
      <c r="K470" s="40">
        <f t="shared" si="109"/>
        <v>0</v>
      </c>
      <c r="L470" s="40">
        <f t="shared" si="109"/>
        <v>208.5</v>
      </c>
      <c r="M470" s="40">
        <f t="shared" si="109"/>
        <v>208.5</v>
      </c>
      <c r="N470" s="651"/>
      <c r="O470" s="651"/>
      <c r="P470" s="677"/>
    </row>
    <row r="471" spans="1:18" s="11" customFormat="1" x14ac:dyDescent="0.3">
      <c r="A471" s="685"/>
      <c r="B471" s="676"/>
      <c r="C471" s="686"/>
      <c r="D471" s="76"/>
      <c r="E471" s="88" t="s">
        <v>1</v>
      </c>
      <c r="F471" s="85">
        <f t="shared" si="108"/>
        <v>0</v>
      </c>
      <c r="G471" s="40">
        <f t="shared" ref="G471:H472" si="110">G506+G526</f>
        <v>0</v>
      </c>
      <c r="H471" s="40">
        <f t="shared" si="110"/>
        <v>0</v>
      </c>
      <c r="I471" s="40">
        <f>I506+I526</f>
        <v>0</v>
      </c>
      <c r="J471" s="40">
        <v>0</v>
      </c>
      <c r="K471" s="40">
        <v>0</v>
      </c>
      <c r="L471" s="40">
        <v>0</v>
      </c>
      <c r="M471" s="40">
        <v>0</v>
      </c>
      <c r="N471" s="651"/>
      <c r="O471" s="651"/>
      <c r="P471" s="678"/>
    </row>
    <row r="472" spans="1:18" s="11" customFormat="1" x14ac:dyDescent="0.3">
      <c r="A472" s="685"/>
      <c r="B472" s="676"/>
      <c r="C472" s="686"/>
      <c r="D472" s="76"/>
      <c r="E472" s="88" t="s">
        <v>2</v>
      </c>
      <c r="F472" s="85">
        <f t="shared" si="108"/>
        <v>0</v>
      </c>
      <c r="G472" s="40">
        <f t="shared" si="110"/>
        <v>0</v>
      </c>
      <c r="H472" s="40">
        <f t="shared" si="110"/>
        <v>0</v>
      </c>
      <c r="I472" s="40">
        <f>I507+I527+I477+I482+I487+I492+I497+I502</f>
        <v>0</v>
      </c>
      <c r="J472" s="40">
        <v>0</v>
      </c>
      <c r="K472" s="40">
        <v>0</v>
      </c>
      <c r="L472" s="40">
        <v>0</v>
      </c>
      <c r="M472" s="40">
        <v>0</v>
      </c>
      <c r="N472" s="651"/>
      <c r="O472" s="651"/>
      <c r="P472" s="678"/>
    </row>
    <row r="473" spans="1:18" s="11" customFormat="1" x14ac:dyDescent="0.3">
      <c r="A473" s="685"/>
      <c r="B473" s="676"/>
      <c r="C473" s="686"/>
      <c r="D473" s="76"/>
      <c r="E473" s="88" t="s">
        <v>3</v>
      </c>
      <c r="F473" s="85">
        <f t="shared" si="108"/>
        <v>1044.25</v>
      </c>
      <c r="G473" s="40">
        <f>G478+G493+G503</f>
        <v>210.25</v>
      </c>
      <c r="H473" s="40">
        <f>H478+H493+H503</f>
        <v>208.5</v>
      </c>
      <c r="I473" s="40">
        <f>I478+I493+I503</f>
        <v>208.5</v>
      </c>
      <c r="J473" s="40">
        <f t="shared" ref="J473:M473" si="111">J478+J493+J503</f>
        <v>0</v>
      </c>
      <c r="K473" s="40">
        <f t="shared" si="111"/>
        <v>0</v>
      </c>
      <c r="L473" s="40">
        <f t="shared" si="111"/>
        <v>208.5</v>
      </c>
      <c r="M473" s="40">
        <f t="shared" si="111"/>
        <v>208.5</v>
      </c>
      <c r="N473" s="651"/>
      <c r="O473" s="651"/>
      <c r="P473" s="678"/>
    </row>
    <row r="474" spans="1:18" s="11" customFormat="1" x14ac:dyDescent="0.3">
      <c r="A474" s="685"/>
      <c r="B474" s="676"/>
      <c r="C474" s="686"/>
      <c r="D474" s="76"/>
      <c r="E474" s="88" t="s">
        <v>5</v>
      </c>
      <c r="F474" s="85">
        <f t="shared" si="108"/>
        <v>0</v>
      </c>
      <c r="G474" s="40">
        <f>G509+G529</f>
        <v>0</v>
      </c>
      <c r="H474" s="40">
        <f>H509+H529</f>
        <v>0</v>
      </c>
      <c r="I474" s="40">
        <f>I509+I529</f>
        <v>0</v>
      </c>
      <c r="J474" s="40">
        <v>0</v>
      </c>
      <c r="K474" s="40">
        <v>0</v>
      </c>
      <c r="L474" s="40">
        <v>0</v>
      </c>
      <c r="M474" s="40">
        <v>0</v>
      </c>
      <c r="N474" s="651"/>
      <c r="O474" s="651"/>
      <c r="P474" s="687"/>
      <c r="R474" s="12"/>
    </row>
    <row r="475" spans="1:18" s="176" customFormat="1" ht="21.75" customHeight="1" x14ac:dyDescent="0.3">
      <c r="A475" s="682" t="s">
        <v>251</v>
      </c>
      <c r="B475" s="673" t="s">
        <v>140</v>
      </c>
      <c r="C475" s="672" t="s">
        <v>141</v>
      </c>
      <c r="D475" s="45" t="s">
        <v>137</v>
      </c>
      <c r="E475" s="42" t="s">
        <v>10</v>
      </c>
      <c r="F475" s="43">
        <f t="shared" si="108"/>
        <v>576</v>
      </c>
      <c r="G475" s="47">
        <f>G477+G478</f>
        <v>115.2</v>
      </c>
      <c r="H475" s="47">
        <f>SUM(H476:H479)</f>
        <v>115.2</v>
      </c>
      <c r="I475" s="47">
        <f t="shared" ref="I475:M475" si="112">SUM(I476:I479)</f>
        <v>115.2</v>
      </c>
      <c r="J475" s="47">
        <f t="shared" si="112"/>
        <v>0</v>
      </c>
      <c r="K475" s="47">
        <f t="shared" si="112"/>
        <v>0</v>
      </c>
      <c r="L475" s="47">
        <f t="shared" si="112"/>
        <v>115.2</v>
      </c>
      <c r="M475" s="47">
        <f t="shared" si="112"/>
        <v>115.2</v>
      </c>
      <c r="N475" s="674" t="s">
        <v>76</v>
      </c>
      <c r="O475" s="674" t="s">
        <v>81</v>
      </c>
      <c r="P475" s="674" t="s">
        <v>82</v>
      </c>
    </row>
    <row r="476" spans="1:18" s="176" customFormat="1" ht="19.2" customHeight="1" x14ac:dyDescent="0.3">
      <c r="A476" s="683"/>
      <c r="B476" s="673"/>
      <c r="C476" s="672"/>
      <c r="D476" s="45" t="s">
        <v>1</v>
      </c>
      <c r="E476" s="42" t="s">
        <v>1</v>
      </c>
      <c r="F476" s="43">
        <f t="shared" si="108"/>
        <v>0</v>
      </c>
      <c r="G476" s="102">
        <v>0</v>
      </c>
      <c r="H476" s="102">
        <v>0</v>
      </c>
      <c r="I476" s="102">
        <v>0</v>
      </c>
      <c r="J476" s="47">
        <v>0</v>
      </c>
      <c r="K476" s="47">
        <v>0</v>
      </c>
      <c r="L476" s="47">
        <v>0</v>
      </c>
      <c r="M476" s="47">
        <v>0</v>
      </c>
      <c r="N476" s="675"/>
      <c r="O476" s="675"/>
      <c r="P476" s="675"/>
    </row>
    <row r="477" spans="1:18" s="176" customFormat="1" ht="20.399999999999999" customHeight="1" x14ac:dyDescent="0.3">
      <c r="A477" s="683"/>
      <c r="B477" s="673"/>
      <c r="C477" s="672"/>
      <c r="D477" s="45" t="s">
        <v>2</v>
      </c>
      <c r="E477" s="42" t="s">
        <v>2</v>
      </c>
      <c r="F477" s="43">
        <f t="shared" si="108"/>
        <v>0</v>
      </c>
      <c r="G477" s="102">
        <v>0</v>
      </c>
      <c r="H477" s="102">
        <v>0</v>
      </c>
      <c r="I477" s="102">
        <v>0</v>
      </c>
      <c r="J477" s="47">
        <v>0</v>
      </c>
      <c r="K477" s="47">
        <v>0</v>
      </c>
      <c r="L477" s="47">
        <v>0</v>
      </c>
      <c r="M477" s="47">
        <v>0</v>
      </c>
      <c r="N477" s="675"/>
      <c r="O477" s="675"/>
      <c r="P477" s="675"/>
    </row>
    <row r="478" spans="1:18" s="176" customFormat="1" ht="25.2" customHeight="1" x14ac:dyDescent="0.3">
      <c r="A478" s="683"/>
      <c r="B478" s="673"/>
      <c r="C478" s="672"/>
      <c r="D478" s="45" t="s">
        <v>3</v>
      </c>
      <c r="E478" s="42" t="s">
        <v>3</v>
      </c>
      <c r="F478" s="43">
        <f t="shared" si="108"/>
        <v>576</v>
      </c>
      <c r="G478" s="47">
        <f>G483+G488</f>
        <v>115.2</v>
      </c>
      <c r="H478" s="276">
        <f>H483+H488</f>
        <v>115.2</v>
      </c>
      <c r="I478" s="102">
        <f>I483+I488</f>
        <v>115.2</v>
      </c>
      <c r="J478" s="47">
        <v>0</v>
      </c>
      <c r="K478" s="47">
        <v>0</v>
      </c>
      <c r="L478" s="102">
        <f t="shared" ref="L478:M478" si="113">L483+L488</f>
        <v>115.2</v>
      </c>
      <c r="M478" s="102">
        <f t="shared" si="113"/>
        <v>115.2</v>
      </c>
      <c r="N478" s="675"/>
      <c r="O478" s="675"/>
      <c r="P478" s="675"/>
    </row>
    <row r="479" spans="1:18" s="176" customFormat="1" ht="22.2" customHeight="1" x14ac:dyDescent="0.3">
      <c r="A479" s="683"/>
      <c r="B479" s="673"/>
      <c r="C479" s="672"/>
      <c r="D479" s="45" t="s">
        <v>5</v>
      </c>
      <c r="E479" s="42" t="s">
        <v>5</v>
      </c>
      <c r="F479" s="43">
        <f t="shared" si="108"/>
        <v>0</v>
      </c>
      <c r="G479" s="102">
        <v>0</v>
      </c>
      <c r="H479" s="102">
        <v>0</v>
      </c>
      <c r="I479" s="102">
        <v>0</v>
      </c>
      <c r="J479" s="47">
        <v>0</v>
      </c>
      <c r="K479" s="47">
        <v>0</v>
      </c>
      <c r="L479" s="47">
        <v>0</v>
      </c>
      <c r="M479" s="47">
        <v>0</v>
      </c>
      <c r="N479" s="675"/>
      <c r="O479" s="675"/>
      <c r="P479" s="675"/>
      <c r="R479" s="221"/>
    </row>
    <row r="480" spans="1:18" s="199" customFormat="1" ht="16.5" customHeight="1" x14ac:dyDescent="0.3">
      <c r="A480" s="682" t="s">
        <v>331</v>
      </c>
      <c r="B480" s="673" t="s">
        <v>83</v>
      </c>
      <c r="C480" s="672" t="s">
        <v>141</v>
      </c>
      <c r="D480" s="45" t="s">
        <v>137</v>
      </c>
      <c r="E480" s="42" t="s">
        <v>10</v>
      </c>
      <c r="F480" s="43">
        <f t="shared" si="108"/>
        <v>263</v>
      </c>
      <c r="G480" s="47">
        <f>G482+G483</f>
        <v>52.6</v>
      </c>
      <c r="H480" s="47">
        <f>H482+H483</f>
        <v>52.6</v>
      </c>
      <c r="I480" s="47">
        <f t="shared" ref="I480:M480" si="114">I482+I483</f>
        <v>52.6</v>
      </c>
      <c r="J480" s="47">
        <f t="shared" si="114"/>
        <v>0</v>
      </c>
      <c r="K480" s="47">
        <f t="shared" si="114"/>
        <v>0</v>
      </c>
      <c r="L480" s="47">
        <f t="shared" si="114"/>
        <v>52.6</v>
      </c>
      <c r="M480" s="47">
        <f t="shared" si="114"/>
        <v>52.6</v>
      </c>
      <c r="N480" s="674" t="s">
        <v>76</v>
      </c>
      <c r="O480" s="674" t="s">
        <v>81</v>
      </c>
      <c r="P480" s="674" t="s">
        <v>82</v>
      </c>
    </row>
    <row r="481" spans="1:16" s="199" customFormat="1" ht="16.5" customHeight="1" x14ac:dyDescent="0.3">
      <c r="A481" s="683"/>
      <c r="B481" s="673"/>
      <c r="C481" s="672"/>
      <c r="D481" s="45" t="s">
        <v>1</v>
      </c>
      <c r="E481" s="42" t="s">
        <v>1</v>
      </c>
      <c r="F481" s="43">
        <f t="shared" si="108"/>
        <v>0</v>
      </c>
      <c r="G481" s="102">
        <v>0</v>
      </c>
      <c r="H481" s="102">
        <v>0</v>
      </c>
      <c r="I481" s="102">
        <v>0</v>
      </c>
      <c r="J481" s="47">
        <v>0</v>
      </c>
      <c r="K481" s="47">
        <v>0</v>
      </c>
      <c r="L481" s="47">
        <v>0</v>
      </c>
      <c r="M481" s="47">
        <v>0</v>
      </c>
      <c r="N481" s="675"/>
      <c r="O481" s="675"/>
      <c r="P481" s="675"/>
    </row>
    <row r="482" spans="1:16" s="199" customFormat="1" ht="16.5" customHeight="1" x14ac:dyDescent="0.3">
      <c r="A482" s="683"/>
      <c r="B482" s="673"/>
      <c r="C482" s="672"/>
      <c r="D482" s="45" t="s">
        <v>2</v>
      </c>
      <c r="E482" s="42" t="s">
        <v>2</v>
      </c>
      <c r="F482" s="43">
        <f t="shared" si="108"/>
        <v>0</v>
      </c>
      <c r="G482" s="102">
        <v>0</v>
      </c>
      <c r="H482" s="102">
        <v>0</v>
      </c>
      <c r="I482" s="102">
        <v>0</v>
      </c>
      <c r="J482" s="47">
        <v>0</v>
      </c>
      <c r="K482" s="47">
        <v>0</v>
      </c>
      <c r="L482" s="47">
        <v>0</v>
      </c>
      <c r="M482" s="47">
        <v>0</v>
      </c>
      <c r="N482" s="675"/>
      <c r="O482" s="675"/>
      <c r="P482" s="675"/>
    </row>
    <row r="483" spans="1:16" s="199" customFormat="1" ht="16.5" customHeight="1" x14ac:dyDescent="0.3">
      <c r="A483" s="683"/>
      <c r="B483" s="673"/>
      <c r="C483" s="672"/>
      <c r="D483" s="45" t="s">
        <v>3</v>
      </c>
      <c r="E483" s="42" t="s">
        <v>3</v>
      </c>
      <c r="F483" s="43">
        <f t="shared" si="108"/>
        <v>263</v>
      </c>
      <c r="G483" s="47">
        <v>52.6</v>
      </c>
      <c r="H483" s="47">
        <v>52.6</v>
      </c>
      <c r="I483" s="102">
        <v>52.6</v>
      </c>
      <c r="J483" s="47">
        <v>0</v>
      </c>
      <c r="K483" s="47">
        <v>0</v>
      </c>
      <c r="L483" s="102">
        <v>52.6</v>
      </c>
      <c r="M483" s="102">
        <v>52.6</v>
      </c>
      <c r="N483" s="675"/>
      <c r="O483" s="675"/>
      <c r="P483" s="675"/>
    </row>
    <row r="484" spans="1:16" s="199" customFormat="1" ht="16.5" customHeight="1" x14ac:dyDescent="0.3">
      <c r="A484" s="683"/>
      <c r="B484" s="673"/>
      <c r="C484" s="672"/>
      <c r="D484" s="45" t="s">
        <v>5</v>
      </c>
      <c r="E484" s="42" t="s">
        <v>5</v>
      </c>
      <c r="F484" s="43">
        <f t="shared" si="108"/>
        <v>0</v>
      </c>
      <c r="G484" s="102">
        <v>0</v>
      </c>
      <c r="H484" s="102">
        <v>0</v>
      </c>
      <c r="I484" s="102">
        <v>0</v>
      </c>
      <c r="J484" s="47">
        <v>0</v>
      </c>
      <c r="K484" s="47">
        <v>0</v>
      </c>
      <c r="L484" s="47">
        <v>0</v>
      </c>
      <c r="M484" s="47">
        <v>0</v>
      </c>
      <c r="N484" s="675"/>
      <c r="O484" s="675"/>
      <c r="P484" s="675"/>
    </row>
    <row r="485" spans="1:16" s="199" customFormat="1" ht="24.75" customHeight="1" x14ac:dyDescent="0.3">
      <c r="A485" s="682" t="s">
        <v>332</v>
      </c>
      <c r="B485" s="673" t="s">
        <v>84</v>
      </c>
      <c r="C485" s="672" t="s">
        <v>141</v>
      </c>
      <c r="D485" s="45" t="s">
        <v>137</v>
      </c>
      <c r="E485" s="42" t="s">
        <v>10</v>
      </c>
      <c r="F485" s="43">
        <f t="shared" si="108"/>
        <v>313</v>
      </c>
      <c r="G485" s="47">
        <f>G487+G488</f>
        <v>62.6</v>
      </c>
      <c r="H485" s="47">
        <f>H487+H488</f>
        <v>62.6</v>
      </c>
      <c r="I485" s="47">
        <f t="shared" ref="I485:M485" si="115">I487+I488</f>
        <v>62.6</v>
      </c>
      <c r="J485" s="47">
        <f t="shared" si="115"/>
        <v>0</v>
      </c>
      <c r="K485" s="47">
        <f t="shared" si="115"/>
        <v>0</v>
      </c>
      <c r="L485" s="47">
        <f t="shared" si="115"/>
        <v>62.6</v>
      </c>
      <c r="M485" s="47">
        <f t="shared" si="115"/>
        <v>62.6</v>
      </c>
      <c r="N485" s="674" t="s">
        <v>76</v>
      </c>
      <c r="O485" s="674" t="s">
        <v>81</v>
      </c>
      <c r="P485" s="674" t="s">
        <v>82</v>
      </c>
    </row>
    <row r="486" spans="1:16" s="199" customFormat="1" ht="24" customHeight="1" x14ac:dyDescent="0.3">
      <c r="A486" s="683"/>
      <c r="B486" s="673"/>
      <c r="C486" s="672"/>
      <c r="D486" s="45" t="s">
        <v>1</v>
      </c>
      <c r="E486" s="42" t="s">
        <v>1</v>
      </c>
      <c r="F486" s="43">
        <f t="shared" si="108"/>
        <v>0</v>
      </c>
      <c r="G486" s="102">
        <v>0</v>
      </c>
      <c r="H486" s="102">
        <v>0</v>
      </c>
      <c r="I486" s="102">
        <v>0</v>
      </c>
      <c r="J486" s="47">
        <v>0</v>
      </c>
      <c r="K486" s="47">
        <v>0</v>
      </c>
      <c r="L486" s="47">
        <v>0</v>
      </c>
      <c r="M486" s="47">
        <v>0</v>
      </c>
      <c r="N486" s="675"/>
      <c r="O486" s="675"/>
      <c r="P486" s="675"/>
    </row>
    <row r="487" spans="1:16" s="199" customFormat="1" ht="16.5" customHeight="1" x14ac:dyDescent="0.3">
      <c r="A487" s="683"/>
      <c r="B487" s="673"/>
      <c r="C487" s="672"/>
      <c r="D487" s="45" t="s">
        <v>2</v>
      </c>
      <c r="E487" s="42" t="s">
        <v>2</v>
      </c>
      <c r="F487" s="43">
        <f t="shared" si="108"/>
        <v>0</v>
      </c>
      <c r="G487" s="102">
        <v>0</v>
      </c>
      <c r="H487" s="102">
        <v>0</v>
      </c>
      <c r="I487" s="102">
        <v>0</v>
      </c>
      <c r="J487" s="47">
        <v>0</v>
      </c>
      <c r="K487" s="47">
        <v>0</v>
      </c>
      <c r="L487" s="47">
        <v>0</v>
      </c>
      <c r="M487" s="47">
        <v>0</v>
      </c>
      <c r="N487" s="675"/>
      <c r="O487" s="675"/>
      <c r="P487" s="675"/>
    </row>
    <row r="488" spans="1:16" s="199" customFormat="1" ht="20.25" customHeight="1" x14ac:dyDescent="0.3">
      <c r="A488" s="683"/>
      <c r="B488" s="673"/>
      <c r="C488" s="672"/>
      <c r="D488" s="45" t="s">
        <v>3</v>
      </c>
      <c r="E488" s="42" t="s">
        <v>3</v>
      </c>
      <c r="F488" s="43">
        <f t="shared" si="108"/>
        <v>313</v>
      </c>
      <c r="G488" s="47">
        <v>62.6</v>
      </c>
      <c r="H488" s="47">
        <v>62.6</v>
      </c>
      <c r="I488" s="102">
        <v>62.6</v>
      </c>
      <c r="J488" s="47">
        <v>0</v>
      </c>
      <c r="K488" s="47">
        <v>0</v>
      </c>
      <c r="L488" s="102">
        <v>62.6</v>
      </c>
      <c r="M488" s="102">
        <v>62.6</v>
      </c>
      <c r="N488" s="675"/>
      <c r="O488" s="675"/>
      <c r="P488" s="675"/>
    </row>
    <row r="489" spans="1:16" s="199" customFormat="1" ht="20.399999999999999" customHeight="1" x14ac:dyDescent="0.3">
      <c r="A489" s="683"/>
      <c r="B489" s="673"/>
      <c r="C489" s="672"/>
      <c r="D489" s="45" t="s">
        <v>5</v>
      </c>
      <c r="E489" s="42" t="s">
        <v>5</v>
      </c>
      <c r="F489" s="43">
        <f t="shared" si="108"/>
        <v>0</v>
      </c>
      <c r="G489" s="102">
        <v>0</v>
      </c>
      <c r="H489" s="102">
        <v>0</v>
      </c>
      <c r="I489" s="102">
        <v>0</v>
      </c>
      <c r="J489" s="47">
        <v>0</v>
      </c>
      <c r="K489" s="47">
        <v>0</v>
      </c>
      <c r="L489" s="47">
        <v>0</v>
      </c>
      <c r="M489" s="47">
        <v>0</v>
      </c>
      <c r="N489" s="675"/>
      <c r="O489" s="675"/>
      <c r="P489" s="675"/>
    </row>
    <row r="490" spans="1:16" s="199" customFormat="1" ht="18" customHeight="1" x14ac:dyDescent="0.3">
      <c r="A490" s="682" t="s">
        <v>252</v>
      </c>
      <c r="B490" s="673" t="s">
        <v>142</v>
      </c>
      <c r="C490" s="672" t="s">
        <v>143</v>
      </c>
      <c r="D490" s="45" t="s">
        <v>137</v>
      </c>
      <c r="E490" s="42" t="s">
        <v>10</v>
      </c>
      <c r="F490" s="43">
        <f t="shared" si="108"/>
        <v>78.899999999999991</v>
      </c>
      <c r="G490" s="47">
        <f>G492+G493</f>
        <v>15.78</v>
      </c>
      <c r="H490" s="47">
        <f>H492+H493</f>
        <v>15.78</v>
      </c>
      <c r="I490" s="102">
        <f>I493</f>
        <v>15.78</v>
      </c>
      <c r="J490" s="47">
        <v>0</v>
      </c>
      <c r="K490" s="47">
        <v>0</v>
      </c>
      <c r="L490" s="102">
        <f t="shared" ref="L490:M490" si="116">L493</f>
        <v>15.78</v>
      </c>
      <c r="M490" s="102">
        <f t="shared" si="116"/>
        <v>15.78</v>
      </c>
      <c r="N490" s="674" t="s">
        <v>76</v>
      </c>
      <c r="O490" s="674" t="s">
        <v>81</v>
      </c>
      <c r="P490" s="674" t="s">
        <v>82</v>
      </c>
    </row>
    <row r="491" spans="1:16" s="199" customFormat="1" ht="22.5" customHeight="1" x14ac:dyDescent="0.3">
      <c r="A491" s="683"/>
      <c r="B491" s="673"/>
      <c r="C491" s="672"/>
      <c r="D491" s="45" t="s">
        <v>1</v>
      </c>
      <c r="E491" s="42" t="s">
        <v>1</v>
      </c>
      <c r="F491" s="43">
        <f t="shared" si="108"/>
        <v>0</v>
      </c>
      <c r="G491" s="47">
        <v>0</v>
      </c>
      <c r="H491" s="47">
        <v>0</v>
      </c>
      <c r="I491" s="102">
        <v>0</v>
      </c>
      <c r="J491" s="47">
        <v>0</v>
      </c>
      <c r="K491" s="47">
        <v>0</v>
      </c>
      <c r="L491" s="47">
        <v>0</v>
      </c>
      <c r="M491" s="47">
        <v>0</v>
      </c>
      <c r="N491" s="675"/>
      <c r="O491" s="675"/>
      <c r="P491" s="675"/>
    </row>
    <row r="492" spans="1:16" s="199" customFormat="1" ht="22.5" customHeight="1" x14ac:dyDescent="0.3">
      <c r="A492" s="683"/>
      <c r="B492" s="673"/>
      <c r="C492" s="672"/>
      <c r="D492" s="45" t="s">
        <v>2</v>
      </c>
      <c r="E492" s="42" t="s">
        <v>2</v>
      </c>
      <c r="F492" s="43">
        <f t="shared" si="108"/>
        <v>0</v>
      </c>
      <c r="G492" s="47">
        <v>0</v>
      </c>
      <c r="H492" s="47">
        <v>0</v>
      </c>
      <c r="I492" s="102">
        <v>0</v>
      </c>
      <c r="J492" s="47">
        <v>0</v>
      </c>
      <c r="K492" s="47">
        <v>0</v>
      </c>
      <c r="L492" s="47">
        <v>0</v>
      </c>
      <c r="M492" s="47">
        <v>0</v>
      </c>
      <c r="N492" s="675"/>
      <c r="O492" s="675"/>
      <c r="P492" s="675"/>
    </row>
    <row r="493" spans="1:16" s="199" customFormat="1" ht="24" customHeight="1" x14ac:dyDescent="0.3">
      <c r="A493" s="683"/>
      <c r="B493" s="673"/>
      <c r="C493" s="672"/>
      <c r="D493" s="45" t="s">
        <v>3</v>
      </c>
      <c r="E493" s="42" t="s">
        <v>3</v>
      </c>
      <c r="F493" s="43">
        <f t="shared" si="108"/>
        <v>78.899999999999991</v>
      </c>
      <c r="G493" s="47">
        <f>G498</f>
        <v>15.78</v>
      </c>
      <c r="H493" s="47">
        <f>H498</f>
        <v>15.78</v>
      </c>
      <c r="I493" s="102">
        <f>I498</f>
        <v>15.78</v>
      </c>
      <c r="J493" s="47">
        <v>0</v>
      </c>
      <c r="K493" s="47">
        <v>0</v>
      </c>
      <c r="L493" s="102">
        <f t="shared" ref="L493:M493" si="117">L498</f>
        <v>15.78</v>
      </c>
      <c r="M493" s="102">
        <f t="shared" si="117"/>
        <v>15.78</v>
      </c>
      <c r="N493" s="675"/>
      <c r="O493" s="675"/>
      <c r="P493" s="675"/>
    </row>
    <row r="494" spans="1:16" s="199" customFormat="1" ht="22.5" customHeight="1" x14ac:dyDescent="0.3">
      <c r="A494" s="683"/>
      <c r="B494" s="673"/>
      <c r="C494" s="672"/>
      <c r="D494" s="45" t="s">
        <v>5</v>
      </c>
      <c r="E494" s="42" t="s">
        <v>5</v>
      </c>
      <c r="F494" s="43">
        <f t="shared" si="108"/>
        <v>0</v>
      </c>
      <c r="G494" s="48">
        <v>0</v>
      </c>
      <c r="H494" s="48">
        <v>0</v>
      </c>
      <c r="I494" s="102">
        <v>0</v>
      </c>
      <c r="J494" s="47">
        <v>0</v>
      </c>
      <c r="K494" s="47">
        <v>0</v>
      </c>
      <c r="L494" s="47">
        <v>0</v>
      </c>
      <c r="M494" s="47">
        <v>0</v>
      </c>
      <c r="N494" s="675"/>
      <c r="O494" s="675"/>
      <c r="P494" s="675"/>
    </row>
    <row r="495" spans="1:16" s="199" customFormat="1" ht="27" customHeight="1" x14ac:dyDescent="0.3">
      <c r="A495" s="682" t="s">
        <v>333</v>
      </c>
      <c r="B495" s="673" t="s">
        <v>85</v>
      </c>
      <c r="C495" s="672" t="s">
        <v>143</v>
      </c>
      <c r="D495" s="45" t="s">
        <v>137</v>
      </c>
      <c r="E495" s="42" t="s">
        <v>10</v>
      </c>
      <c r="F495" s="43">
        <f t="shared" si="108"/>
        <v>78.899999999999991</v>
      </c>
      <c r="G495" s="47">
        <f>G497+G498</f>
        <v>15.78</v>
      </c>
      <c r="H495" s="47">
        <f>H497+H498</f>
        <v>15.78</v>
      </c>
      <c r="I495" s="102">
        <f>I498</f>
        <v>15.78</v>
      </c>
      <c r="J495" s="47">
        <v>0</v>
      </c>
      <c r="K495" s="47">
        <v>0</v>
      </c>
      <c r="L495" s="102">
        <f t="shared" ref="L495:M495" si="118">L498</f>
        <v>15.78</v>
      </c>
      <c r="M495" s="102">
        <f t="shared" si="118"/>
        <v>15.78</v>
      </c>
      <c r="N495" s="674" t="s">
        <v>76</v>
      </c>
      <c r="O495" s="674" t="s">
        <v>81</v>
      </c>
      <c r="P495" s="674" t="s">
        <v>86</v>
      </c>
    </row>
    <row r="496" spans="1:16" s="199" customFormat="1" ht="19.5" customHeight="1" x14ac:dyDescent="0.3">
      <c r="A496" s="683"/>
      <c r="B496" s="673"/>
      <c r="C496" s="672"/>
      <c r="D496" s="45" t="s">
        <v>1</v>
      </c>
      <c r="E496" s="42" t="s">
        <v>1</v>
      </c>
      <c r="F496" s="43">
        <f t="shared" si="108"/>
        <v>0</v>
      </c>
      <c r="G496" s="47">
        <v>0</v>
      </c>
      <c r="H496" s="47">
        <v>0</v>
      </c>
      <c r="I496" s="102">
        <v>0</v>
      </c>
      <c r="J496" s="47">
        <v>0</v>
      </c>
      <c r="K496" s="47">
        <v>0</v>
      </c>
      <c r="L496" s="47">
        <v>0</v>
      </c>
      <c r="M496" s="47">
        <v>0</v>
      </c>
      <c r="N496" s="684"/>
      <c r="O496" s="675"/>
      <c r="P496" s="675"/>
    </row>
    <row r="497" spans="1:16" s="199" customFormat="1" ht="18.75" customHeight="1" x14ac:dyDescent="0.3">
      <c r="A497" s="683"/>
      <c r="B497" s="673"/>
      <c r="C497" s="672"/>
      <c r="D497" s="45" t="s">
        <v>2</v>
      </c>
      <c r="E497" s="42" t="s">
        <v>2</v>
      </c>
      <c r="F497" s="43">
        <f t="shared" si="108"/>
        <v>0</v>
      </c>
      <c r="G497" s="47">
        <v>0</v>
      </c>
      <c r="H497" s="47">
        <v>0</v>
      </c>
      <c r="I497" s="102">
        <v>0</v>
      </c>
      <c r="J497" s="47">
        <v>0</v>
      </c>
      <c r="K497" s="47">
        <v>0</v>
      </c>
      <c r="L497" s="47">
        <v>0</v>
      </c>
      <c r="M497" s="47">
        <v>0</v>
      </c>
      <c r="N497" s="684"/>
      <c r="O497" s="675"/>
      <c r="P497" s="675"/>
    </row>
    <row r="498" spans="1:16" s="199" customFormat="1" ht="15" customHeight="1" x14ac:dyDescent="0.3">
      <c r="A498" s="683"/>
      <c r="B498" s="673"/>
      <c r="C498" s="672"/>
      <c r="D498" s="45" t="s">
        <v>3</v>
      </c>
      <c r="E498" s="42" t="s">
        <v>3</v>
      </c>
      <c r="F498" s="43">
        <f t="shared" si="108"/>
        <v>78.899999999999991</v>
      </c>
      <c r="G498" s="47">
        <v>15.78</v>
      </c>
      <c r="H498" s="47">
        <v>15.78</v>
      </c>
      <c r="I498" s="102">
        <v>15.78</v>
      </c>
      <c r="J498" s="47">
        <v>0</v>
      </c>
      <c r="K498" s="47">
        <v>0</v>
      </c>
      <c r="L498" s="47">
        <v>15.78</v>
      </c>
      <c r="M498" s="47">
        <v>15.78</v>
      </c>
      <c r="N498" s="684"/>
      <c r="O498" s="675"/>
      <c r="P498" s="675"/>
    </row>
    <row r="499" spans="1:16" s="199" customFormat="1" ht="15" customHeight="1" x14ac:dyDescent="0.3">
      <c r="A499" s="683"/>
      <c r="B499" s="673"/>
      <c r="C499" s="672"/>
      <c r="D499" s="45" t="s">
        <v>5</v>
      </c>
      <c r="E499" s="42" t="s">
        <v>5</v>
      </c>
      <c r="F499" s="43">
        <f t="shared" si="108"/>
        <v>0</v>
      </c>
      <c r="G499" s="47">
        <v>0</v>
      </c>
      <c r="H499" s="47">
        <v>0</v>
      </c>
      <c r="I499" s="102">
        <v>0</v>
      </c>
      <c r="J499" s="47">
        <v>0</v>
      </c>
      <c r="K499" s="47">
        <v>0</v>
      </c>
      <c r="L499" s="47">
        <v>0</v>
      </c>
      <c r="M499" s="47">
        <v>0</v>
      </c>
      <c r="N499" s="684"/>
      <c r="O499" s="675"/>
      <c r="P499" s="675"/>
    </row>
    <row r="500" spans="1:16" s="199" customFormat="1" ht="21" customHeight="1" x14ac:dyDescent="0.3">
      <c r="A500" s="682" t="s">
        <v>334</v>
      </c>
      <c r="B500" s="673" t="s">
        <v>138</v>
      </c>
      <c r="C500" s="672" t="s">
        <v>139</v>
      </c>
      <c r="D500" s="45" t="s">
        <v>137</v>
      </c>
      <c r="E500" s="42" t="s">
        <v>10</v>
      </c>
      <c r="F500" s="43">
        <f t="shared" si="108"/>
        <v>389.34999999999997</v>
      </c>
      <c r="G500" s="47">
        <f>G502+G503</f>
        <v>79.27</v>
      </c>
      <c r="H500" s="47">
        <f>H502+H503</f>
        <v>77.52</v>
      </c>
      <c r="I500" s="102">
        <f>I503</f>
        <v>77.52</v>
      </c>
      <c r="J500" s="47">
        <v>0</v>
      </c>
      <c r="K500" s="47">
        <v>0</v>
      </c>
      <c r="L500" s="102">
        <f t="shared" ref="L500:M500" si="119">L503</f>
        <v>77.52</v>
      </c>
      <c r="M500" s="102">
        <f t="shared" si="119"/>
        <v>77.52</v>
      </c>
      <c r="N500" s="674" t="s">
        <v>76</v>
      </c>
      <c r="O500" s="674" t="s">
        <v>81</v>
      </c>
      <c r="P500" s="674" t="s">
        <v>82</v>
      </c>
    </row>
    <row r="501" spans="1:16" s="199" customFormat="1" ht="21.75" customHeight="1" x14ac:dyDescent="0.3">
      <c r="A501" s="683"/>
      <c r="B501" s="673"/>
      <c r="C501" s="672"/>
      <c r="D501" s="45" t="s">
        <v>1</v>
      </c>
      <c r="E501" s="42" t="s">
        <v>1</v>
      </c>
      <c r="F501" s="43">
        <f t="shared" si="108"/>
        <v>0</v>
      </c>
      <c r="G501" s="102">
        <v>0</v>
      </c>
      <c r="H501" s="102">
        <v>0</v>
      </c>
      <c r="I501" s="102">
        <v>0</v>
      </c>
      <c r="J501" s="47">
        <v>0</v>
      </c>
      <c r="K501" s="47">
        <v>0</v>
      </c>
      <c r="L501" s="47">
        <v>0</v>
      </c>
      <c r="M501" s="47">
        <v>0</v>
      </c>
      <c r="N501" s="675"/>
      <c r="O501" s="675"/>
      <c r="P501" s="675"/>
    </row>
    <row r="502" spans="1:16" s="199" customFormat="1" ht="21.75" customHeight="1" x14ac:dyDescent="0.3">
      <c r="A502" s="683"/>
      <c r="B502" s="673"/>
      <c r="C502" s="672"/>
      <c r="D502" s="45" t="s">
        <v>2</v>
      </c>
      <c r="E502" s="42" t="s">
        <v>2</v>
      </c>
      <c r="F502" s="43">
        <f t="shared" si="108"/>
        <v>0</v>
      </c>
      <c r="G502" s="102">
        <v>0</v>
      </c>
      <c r="H502" s="102">
        <v>0</v>
      </c>
      <c r="I502" s="102">
        <v>0</v>
      </c>
      <c r="J502" s="47">
        <v>0</v>
      </c>
      <c r="K502" s="47">
        <v>0</v>
      </c>
      <c r="L502" s="47">
        <v>0</v>
      </c>
      <c r="M502" s="47">
        <v>0</v>
      </c>
      <c r="N502" s="675"/>
      <c r="O502" s="675"/>
      <c r="P502" s="675"/>
    </row>
    <row r="503" spans="1:16" s="199" customFormat="1" ht="19.5" customHeight="1" x14ac:dyDescent="0.3">
      <c r="A503" s="683"/>
      <c r="B503" s="673"/>
      <c r="C503" s="672"/>
      <c r="D503" s="45" t="s">
        <v>3</v>
      </c>
      <c r="E503" s="42" t="s">
        <v>3</v>
      </c>
      <c r="F503" s="43">
        <f t="shared" si="108"/>
        <v>389.34999999999997</v>
      </c>
      <c r="G503" s="47">
        <v>79.27</v>
      </c>
      <c r="H503" s="47">
        <f>SUM(H508+H513)</f>
        <v>77.52</v>
      </c>
      <c r="I503" s="102">
        <f>I508+I513</f>
        <v>77.52</v>
      </c>
      <c r="J503" s="47">
        <v>0</v>
      </c>
      <c r="K503" s="47">
        <v>0</v>
      </c>
      <c r="L503" s="102">
        <f t="shared" ref="L503:M503" si="120">L508+L513</f>
        <v>77.52</v>
      </c>
      <c r="M503" s="102">
        <f t="shared" si="120"/>
        <v>77.52</v>
      </c>
      <c r="N503" s="675"/>
      <c r="O503" s="675"/>
      <c r="P503" s="675"/>
    </row>
    <row r="504" spans="1:16" s="199" customFormat="1" ht="21" customHeight="1" x14ac:dyDescent="0.3">
      <c r="A504" s="683"/>
      <c r="B504" s="673"/>
      <c r="C504" s="672"/>
      <c r="D504" s="45" t="s">
        <v>5</v>
      </c>
      <c r="E504" s="42" t="s">
        <v>5</v>
      </c>
      <c r="F504" s="43">
        <f t="shared" si="108"/>
        <v>0</v>
      </c>
      <c r="G504" s="102">
        <v>0</v>
      </c>
      <c r="H504" s="102">
        <v>0</v>
      </c>
      <c r="I504" s="102">
        <v>0</v>
      </c>
      <c r="J504" s="47">
        <v>0</v>
      </c>
      <c r="K504" s="47">
        <v>0</v>
      </c>
      <c r="L504" s="47">
        <v>0</v>
      </c>
      <c r="M504" s="47">
        <v>0</v>
      </c>
      <c r="N504" s="675"/>
      <c r="O504" s="675"/>
      <c r="P504" s="675"/>
    </row>
    <row r="505" spans="1:16" s="199" customFormat="1" ht="24.75" customHeight="1" x14ac:dyDescent="0.3">
      <c r="A505" s="615" t="s">
        <v>340</v>
      </c>
      <c r="B505" s="648" t="s">
        <v>79</v>
      </c>
      <c r="C505" s="674">
        <v>1630376110</v>
      </c>
      <c r="D505" s="228"/>
      <c r="E505" s="42" t="s">
        <v>10</v>
      </c>
      <c r="F505" s="43">
        <f t="shared" si="108"/>
        <v>94.35</v>
      </c>
      <c r="G505" s="102">
        <f>SUM(G506:G509)</f>
        <v>37.270000000000003</v>
      </c>
      <c r="H505" s="102">
        <f>SUM(H506:H509)</f>
        <v>25.52</v>
      </c>
      <c r="I505" s="102">
        <f>I508</f>
        <v>10.52</v>
      </c>
      <c r="J505" s="47">
        <v>0</v>
      </c>
      <c r="K505" s="47">
        <v>0</v>
      </c>
      <c r="L505" s="102">
        <f t="shared" ref="L505:M505" si="121">L508</f>
        <v>10.52</v>
      </c>
      <c r="M505" s="102">
        <f t="shared" si="121"/>
        <v>10.52</v>
      </c>
      <c r="N505" s="674" t="s">
        <v>76</v>
      </c>
      <c r="O505" s="674" t="s">
        <v>81</v>
      </c>
      <c r="P505" s="674" t="s">
        <v>82</v>
      </c>
    </row>
    <row r="506" spans="1:16" s="199" customFormat="1" ht="27" customHeight="1" x14ac:dyDescent="0.3">
      <c r="A506" s="616"/>
      <c r="B506" s="649"/>
      <c r="C506" s="674"/>
      <c r="D506" s="251"/>
      <c r="E506" s="42" t="s">
        <v>1</v>
      </c>
      <c r="F506" s="43">
        <f t="shared" si="108"/>
        <v>0</v>
      </c>
      <c r="G506" s="102">
        <v>0</v>
      </c>
      <c r="H506" s="102">
        <v>0</v>
      </c>
      <c r="I506" s="102">
        <v>0</v>
      </c>
      <c r="J506" s="47">
        <v>0</v>
      </c>
      <c r="K506" s="47">
        <v>0</v>
      </c>
      <c r="L506" s="47">
        <v>0</v>
      </c>
      <c r="M506" s="47">
        <v>0</v>
      </c>
      <c r="N506" s="675"/>
      <c r="O506" s="675"/>
      <c r="P506" s="675"/>
    </row>
    <row r="507" spans="1:16" s="199" customFormat="1" ht="21" customHeight="1" x14ac:dyDescent="0.3">
      <c r="A507" s="616"/>
      <c r="B507" s="649"/>
      <c r="C507" s="674"/>
      <c r="D507" s="251"/>
      <c r="E507" s="42" t="s">
        <v>2</v>
      </c>
      <c r="F507" s="43">
        <f t="shared" si="108"/>
        <v>0</v>
      </c>
      <c r="G507" s="102">
        <v>0</v>
      </c>
      <c r="H507" s="102">
        <v>0</v>
      </c>
      <c r="I507" s="102">
        <v>0</v>
      </c>
      <c r="J507" s="47">
        <v>0</v>
      </c>
      <c r="K507" s="47">
        <v>0</v>
      </c>
      <c r="L507" s="47">
        <v>0</v>
      </c>
      <c r="M507" s="47">
        <v>0</v>
      </c>
      <c r="N507" s="675"/>
      <c r="O507" s="675"/>
      <c r="P507" s="675"/>
    </row>
    <row r="508" spans="1:16" s="199" customFormat="1" ht="18.75" customHeight="1" x14ac:dyDescent="0.3">
      <c r="A508" s="616"/>
      <c r="B508" s="649"/>
      <c r="C508" s="674"/>
      <c r="D508" s="251"/>
      <c r="E508" s="42" t="s">
        <v>3</v>
      </c>
      <c r="F508" s="43">
        <f t="shared" si="108"/>
        <v>94.35</v>
      </c>
      <c r="G508" s="102">
        <v>37.270000000000003</v>
      </c>
      <c r="H508" s="102">
        <v>25.52</v>
      </c>
      <c r="I508" s="102">
        <v>10.52</v>
      </c>
      <c r="J508" s="47">
        <v>0</v>
      </c>
      <c r="K508" s="47">
        <v>0</v>
      </c>
      <c r="L508" s="102">
        <v>10.52</v>
      </c>
      <c r="M508" s="102">
        <v>10.52</v>
      </c>
      <c r="N508" s="675"/>
      <c r="O508" s="675"/>
      <c r="P508" s="675"/>
    </row>
    <row r="509" spans="1:16" s="199" customFormat="1" ht="17.25" customHeight="1" x14ac:dyDescent="0.3">
      <c r="A509" s="616"/>
      <c r="B509" s="650"/>
      <c r="C509" s="674"/>
      <c r="D509" s="251"/>
      <c r="E509" s="42" t="s">
        <v>5</v>
      </c>
      <c r="F509" s="43">
        <f t="shared" si="108"/>
        <v>0</v>
      </c>
      <c r="G509" s="102">
        <v>0</v>
      </c>
      <c r="H509" s="102">
        <v>0</v>
      </c>
      <c r="I509" s="102">
        <v>0</v>
      </c>
      <c r="J509" s="47">
        <v>0</v>
      </c>
      <c r="K509" s="47">
        <v>0</v>
      </c>
      <c r="L509" s="47">
        <v>0</v>
      </c>
      <c r="M509" s="47">
        <v>0</v>
      </c>
      <c r="N509" s="675"/>
      <c r="O509" s="675"/>
      <c r="P509" s="675"/>
    </row>
    <row r="510" spans="1:16" s="199" customFormat="1" x14ac:dyDescent="0.3">
      <c r="A510" s="615" t="s">
        <v>335</v>
      </c>
      <c r="B510" s="648" t="s">
        <v>80</v>
      </c>
      <c r="C510" s="621">
        <v>1630376110</v>
      </c>
      <c r="D510" s="228"/>
      <c r="E510" s="42" t="s">
        <v>10</v>
      </c>
      <c r="F510" s="43">
        <f t="shared" si="108"/>
        <v>295</v>
      </c>
      <c r="G510" s="102">
        <f>SUM(G511:G514)</f>
        <v>42</v>
      </c>
      <c r="H510" s="102">
        <f>SUM(H511:H514)</f>
        <v>52</v>
      </c>
      <c r="I510" s="102">
        <f t="shared" ref="I510:M510" si="122">SUM(I511:I514)</f>
        <v>67</v>
      </c>
      <c r="J510" s="102">
        <f t="shared" si="122"/>
        <v>0</v>
      </c>
      <c r="K510" s="102">
        <f t="shared" si="122"/>
        <v>0</v>
      </c>
      <c r="L510" s="102">
        <f t="shared" si="122"/>
        <v>67</v>
      </c>
      <c r="M510" s="102">
        <f t="shared" si="122"/>
        <v>67</v>
      </c>
      <c r="N510" s="621" t="s">
        <v>76</v>
      </c>
      <c r="O510" s="621" t="s">
        <v>81</v>
      </c>
      <c r="P510" s="621" t="s">
        <v>82</v>
      </c>
    </row>
    <row r="511" spans="1:16" s="199" customFormat="1" x14ac:dyDescent="0.3">
      <c r="A511" s="616"/>
      <c r="B511" s="649"/>
      <c r="C511" s="622"/>
      <c r="D511" s="251"/>
      <c r="E511" s="42" t="s">
        <v>1</v>
      </c>
      <c r="F511" s="43">
        <f t="shared" si="108"/>
        <v>0</v>
      </c>
      <c r="G511" s="102">
        <v>0</v>
      </c>
      <c r="H511" s="102">
        <v>0</v>
      </c>
      <c r="I511" s="102">
        <v>0</v>
      </c>
      <c r="J511" s="47">
        <v>0</v>
      </c>
      <c r="K511" s="47">
        <v>0</v>
      </c>
      <c r="L511" s="47">
        <v>0</v>
      </c>
      <c r="M511" s="47">
        <v>0</v>
      </c>
      <c r="N511" s="622"/>
      <c r="O511" s="622"/>
      <c r="P511" s="622"/>
    </row>
    <row r="512" spans="1:16" s="199" customFormat="1" x14ac:dyDescent="0.3">
      <c r="A512" s="616"/>
      <c r="B512" s="649"/>
      <c r="C512" s="622"/>
      <c r="D512" s="251"/>
      <c r="E512" s="42" t="s">
        <v>2</v>
      </c>
      <c r="F512" s="43">
        <f t="shared" si="108"/>
        <v>0</v>
      </c>
      <c r="G512" s="102">
        <v>0</v>
      </c>
      <c r="H512" s="102">
        <v>0</v>
      </c>
      <c r="I512" s="102">
        <v>0</v>
      </c>
      <c r="J512" s="47">
        <v>0</v>
      </c>
      <c r="K512" s="47">
        <v>0</v>
      </c>
      <c r="L512" s="47">
        <v>0</v>
      </c>
      <c r="M512" s="47">
        <v>0</v>
      </c>
      <c r="N512" s="622"/>
      <c r="O512" s="622"/>
      <c r="P512" s="622"/>
    </row>
    <row r="513" spans="1:16" s="199" customFormat="1" x14ac:dyDescent="0.3">
      <c r="A513" s="616"/>
      <c r="B513" s="649"/>
      <c r="C513" s="622"/>
      <c r="D513" s="251"/>
      <c r="E513" s="42" t="s">
        <v>3</v>
      </c>
      <c r="F513" s="43">
        <f t="shared" si="108"/>
        <v>295</v>
      </c>
      <c r="G513" s="102">
        <v>42</v>
      </c>
      <c r="H513" s="102">
        <v>52</v>
      </c>
      <c r="I513" s="102">
        <v>67</v>
      </c>
      <c r="J513" s="47">
        <v>0</v>
      </c>
      <c r="K513" s="47">
        <v>0</v>
      </c>
      <c r="L513" s="102">
        <v>67</v>
      </c>
      <c r="M513" s="102">
        <v>67</v>
      </c>
      <c r="N513" s="622"/>
      <c r="O513" s="622"/>
      <c r="P513" s="622"/>
    </row>
    <row r="514" spans="1:16" s="199" customFormat="1" x14ac:dyDescent="0.3">
      <c r="A514" s="617"/>
      <c r="B514" s="650"/>
      <c r="C514" s="623"/>
      <c r="D514" s="251"/>
      <c r="E514" s="42" t="s">
        <v>5</v>
      </c>
      <c r="F514" s="43">
        <f t="shared" si="108"/>
        <v>0</v>
      </c>
      <c r="G514" s="102">
        <v>0</v>
      </c>
      <c r="H514" s="102">
        <v>0</v>
      </c>
      <c r="I514" s="102">
        <v>0</v>
      </c>
      <c r="J514" s="47">
        <v>0</v>
      </c>
      <c r="K514" s="47">
        <v>0</v>
      </c>
      <c r="L514" s="47">
        <v>0</v>
      </c>
      <c r="M514" s="47">
        <v>0</v>
      </c>
      <c r="N514" s="623"/>
      <c r="O514" s="623"/>
      <c r="P514" s="623"/>
    </row>
    <row r="515" spans="1:16" x14ac:dyDescent="0.3">
      <c r="A515" s="639" t="s">
        <v>336</v>
      </c>
      <c r="B515" s="666" t="s">
        <v>295</v>
      </c>
      <c r="C515" s="654">
        <v>1630400000</v>
      </c>
      <c r="D515" s="237"/>
      <c r="E515" s="87" t="s">
        <v>10</v>
      </c>
      <c r="F515" s="85">
        <f t="shared" si="108"/>
        <v>2069.4653099999996</v>
      </c>
      <c r="G515" s="110">
        <f>SUM(G516:G519)</f>
        <v>844.65566999999999</v>
      </c>
      <c r="H515" s="110">
        <f>SUM(H516:H519)</f>
        <v>666.32673</v>
      </c>
      <c r="I515" s="110">
        <f>SUM(I516:I519)</f>
        <v>330.48291</v>
      </c>
      <c r="J515" s="110">
        <f>SUM(J517+J518)</f>
        <v>84</v>
      </c>
      <c r="K515" s="110">
        <f>SUM(K517+K518)</f>
        <v>144</v>
      </c>
      <c r="L515" s="110">
        <v>0</v>
      </c>
      <c r="M515" s="110">
        <v>0</v>
      </c>
      <c r="N515" s="630"/>
      <c r="O515" s="630"/>
      <c r="P515" s="630"/>
    </row>
    <row r="516" spans="1:16" x14ac:dyDescent="0.3">
      <c r="A516" s="640"/>
      <c r="B516" s="667"/>
      <c r="C516" s="655"/>
      <c r="D516" s="249"/>
      <c r="E516" s="87" t="s">
        <v>1</v>
      </c>
      <c r="F516" s="85">
        <f t="shared" si="108"/>
        <v>0</v>
      </c>
      <c r="G516" s="110">
        <v>0</v>
      </c>
      <c r="H516" s="110">
        <v>0</v>
      </c>
      <c r="I516" s="110">
        <v>0</v>
      </c>
      <c r="J516" s="110">
        <v>0</v>
      </c>
      <c r="K516" s="110">
        <v>0</v>
      </c>
      <c r="L516" s="110">
        <v>0</v>
      </c>
      <c r="M516" s="110">
        <v>0</v>
      </c>
      <c r="N516" s="631"/>
      <c r="O516" s="631"/>
      <c r="P516" s="631"/>
    </row>
    <row r="517" spans="1:16" x14ac:dyDescent="0.3">
      <c r="A517" s="640"/>
      <c r="B517" s="667"/>
      <c r="C517" s="655"/>
      <c r="D517" s="249"/>
      <c r="E517" s="87" t="s">
        <v>2</v>
      </c>
      <c r="F517" s="85">
        <f t="shared" si="108"/>
        <v>567.69067999999993</v>
      </c>
      <c r="G517" s="110">
        <f>G532</f>
        <v>202.12765999999999</v>
      </c>
      <c r="H517" s="110">
        <f>H532</f>
        <v>107.56301999999999</v>
      </c>
      <c r="I517" s="269">
        <f>I532</f>
        <v>144</v>
      </c>
      <c r="J517" s="110">
        <f>SUM(J532+J527)</f>
        <v>42</v>
      </c>
      <c r="K517" s="110">
        <f>SUM(K532+K527)</f>
        <v>72</v>
      </c>
      <c r="L517" s="110">
        <v>0</v>
      </c>
      <c r="M517" s="110">
        <v>0</v>
      </c>
      <c r="N517" s="631"/>
      <c r="O517" s="631"/>
      <c r="P517" s="631"/>
    </row>
    <row r="518" spans="1:16" x14ac:dyDescent="0.3">
      <c r="A518" s="640"/>
      <c r="B518" s="667"/>
      <c r="C518" s="655"/>
      <c r="D518" s="249"/>
      <c r="E518" s="87" t="s">
        <v>3</v>
      </c>
      <c r="F518" s="85">
        <f t="shared" si="108"/>
        <v>1501.7746299999999</v>
      </c>
      <c r="G518" s="110">
        <f>G528+G533</f>
        <v>642.52800999999999</v>
      </c>
      <c r="H518" s="110">
        <f>H528+H533</f>
        <v>558.76370999999995</v>
      </c>
      <c r="I518" s="110">
        <f>I528+I534</f>
        <v>186.48291</v>
      </c>
      <c r="J518" s="110">
        <f t="shared" ref="J518:M518" si="123">J523+J533+J534</f>
        <v>42</v>
      </c>
      <c r="K518" s="110">
        <f t="shared" si="123"/>
        <v>72</v>
      </c>
      <c r="L518" s="110">
        <f t="shared" si="123"/>
        <v>0</v>
      </c>
      <c r="M518" s="110">
        <f t="shared" si="123"/>
        <v>0</v>
      </c>
      <c r="N518" s="631"/>
      <c r="O518" s="631"/>
      <c r="P518" s="631"/>
    </row>
    <row r="519" spans="1:16" ht="15.75" customHeight="1" x14ac:dyDescent="0.3">
      <c r="A519" s="641"/>
      <c r="B519" s="668"/>
      <c r="C519" s="656"/>
      <c r="D519" s="249"/>
      <c r="E519" s="87" t="s">
        <v>5</v>
      </c>
      <c r="F519" s="85">
        <f t="shared" si="108"/>
        <v>0</v>
      </c>
      <c r="G519" s="110">
        <v>0</v>
      </c>
      <c r="H519" s="110">
        <v>0</v>
      </c>
      <c r="I519" s="110">
        <v>0</v>
      </c>
      <c r="J519" s="110">
        <v>0</v>
      </c>
      <c r="K519" s="110">
        <v>0</v>
      </c>
      <c r="L519" s="110">
        <v>0</v>
      </c>
      <c r="M519" s="110">
        <v>0</v>
      </c>
      <c r="N519" s="632"/>
      <c r="O519" s="632"/>
      <c r="P519" s="632"/>
    </row>
    <row r="520" spans="1:16" s="199" customFormat="1" x14ac:dyDescent="0.3">
      <c r="A520" s="615" t="s">
        <v>337</v>
      </c>
      <c r="B520" s="648" t="s">
        <v>75</v>
      </c>
      <c r="C520" s="621">
        <v>1630410140</v>
      </c>
      <c r="D520" s="228"/>
      <c r="E520" s="42" t="s">
        <v>10</v>
      </c>
      <c r="F520" s="43">
        <f t="shared" si="108"/>
        <v>127.44872999999998</v>
      </c>
      <c r="G520" s="102">
        <f>SUM(G521:G524)</f>
        <v>42.482909999999997</v>
      </c>
      <c r="H520" s="102">
        <f>SUM(H521:H524)</f>
        <v>42.482909999999997</v>
      </c>
      <c r="I520" s="102">
        <f>SUM(I521:I524)</f>
        <v>42.482909999999997</v>
      </c>
      <c r="J520" s="160">
        <v>0</v>
      </c>
      <c r="K520" s="160">
        <v>0</v>
      </c>
      <c r="L520" s="160">
        <v>0</v>
      </c>
      <c r="M520" s="160">
        <v>0</v>
      </c>
      <c r="N520" s="621" t="s">
        <v>239</v>
      </c>
      <c r="O520" s="621" t="s">
        <v>236</v>
      </c>
      <c r="P520" s="621" t="s">
        <v>237</v>
      </c>
    </row>
    <row r="521" spans="1:16" s="199" customFormat="1" x14ac:dyDescent="0.3">
      <c r="A521" s="616"/>
      <c r="B521" s="649"/>
      <c r="C521" s="622"/>
      <c r="D521" s="251"/>
      <c r="E521" s="42" t="s">
        <v>1</v>
      </c>
      <c r="F521" s="43">
        <f t="shared" si="108"/>
        <v>0</v>
      </c>
      <c r="G521" s="102">
        <v>0</v>
      </c>
      <c r="H521" s="102">
        <v>0</v>
      </c>
      <c r="I521" s="102">
        <v>0</v>
      </c>
      <c r="J521" s="160">
        <v>0</v>
      </c>
      <c r="K521" s="160">
        <v>0</v>
      </c>
      <c r="L521" s="160">
        <v>0</v>
      </c>
      <c r="M521" s="160">
        <v>0</v>
      </c>
      <c r="N521" s="622"/>
      <c r="O521" s="622"/>
      <c r="P521" s="622"/>
    </row>
    <row r="522" spans="1:16" s="199" customFormat="1" x14ac:dyDescent="0.3">
      <c r="A522" s="616"/>
      <c r="B522" s="649"/>
      <c r="C522" s="622"/>
      <c r="D522" s="251"/>
      <c r="E522" s="42" t="s">
        <v>2</v>
      </c>
      <c r="F522" s="43">
        <f t="shared" si="108"/>
        <v>0</v>
      </c>
      <c r="G522" s="102">
        <v>0</v>
      </c>
      <c r="H522" s="102">
        <v>0</v>
      </c>
      <c r="I522" s="102">
        <v>0</v>
      </c>
      <c r="J522" s="160">
        <v>0</v>
      </c>
      <c r="K522" s="160">
        <v>0</v>
      </c>
      <c r="L522" s="160">
        <v>0</v>
      </c>
      <c r="M522" s="160">
        <v>0</v>
      </c>
      <c r="N522" s="622"/>
      <c r="O522" s="622"/>
      <c r="P522" s="622"/>
    </row>
    <row r="523" spans="1:16" s="199" customFormat="1" x14ac:dyDescent="0.3">
      <c r="A523" s="616"/>
      <c r="B523" s="649"/>
      <c r="C523" s="622"/>
      <c r="D523" s="251"/>
      <c r="E523" s="42" t="s">
        <v>3</v>
      </c>
      <c r="F523" s="43">
        <f t="shared" si="108"/>
        <v>127.44872999999998</v>
      </c>
      <c r="G523" s="47">
        <v>42.482909999999997</v>
      </c>
      <c r="H523" s="102">
        <f>G523</f>
        <v>42.482909999999997</v>
      </c>
      <c r="I523" s="102">
        <f>I528</f>
        <v>42.482909999999997</v>
      </c>
      <c r="J523" s="160">
        <v>0</v>
      </c>
      <c r="K523" s="160">
        <v>0</v>
      </c>
      <c r="L523" s="160">
        <v>0</v>
      </c>
      <c r="M523" s="160">
        <v>0</v>
      </c>
      <c r="N523" s="622"/>
      <c r="O523" s="622"/>
      <c r="P523" s="622"/>
    </row>
    <row r="524" spans="1:16" s="199" customFormat="1" x14ac:dyDescent="0.3">
      <c r="A524" s="617"/>
      <c r="B524" s="650"/>
      <c r="C524" s="623"/>
      <c r="D524" s="251"/>
      <c r="E524" s="42" t="s">
        <v>5</v>
      </c>
      <c r="F524" s="43">
        <f t="shared" si="108"/>
        <v>0</v>
      </c>
      <c r="G524" s="102">
        <v>0</v>
      </c>
      <c r="H524" s="102">
        <v>0</v>
      </c>
      <c r="I524" s="102">
        <v>0</v>
      </c>
      <c r="J524" s="160">
        <v>0</v>
      </c>
      <c r="K524" s="160">
        <v>0</v>
      </c>
      <c r="L524" s="160">
        <v>0</v>
      </c>
      <c r="M524" s="160">
        <v>0</v>
      </c>
      <c r="N524" s="623"/>
      <c r="O524" s="623"/>
      <c r="P524" s="623"/>
    </row>
    <row r="525" spans="1:16" s="199" customFormat="1" x14ac:dyDescent="0.3">
      <c r="A525" s="615" t="s">
        <v>338</v>
      </c>
      <c r="B525" s="648" t="s">
        <v>274</v>
      </c>
      <c r="C525" s="621">
        <v>1630410140</v>
      </c>
      <c r="D525" s="228"/>
      <c r="E525" s="42" t="s">
        <v>10</v>
      </c>
      <c r="F525" s="43">
        <f t="shared" si="108"/>
        <v>127.44872999999998</v>
      </c>
      <c r="G525" s="102">
        <f>SUM(G526:G529)</f>
        <v>42.482909999999997</v>
      </c>
      <c r="H525" s="102">
        <f>SUM(H526:H529)</f>
        <v>42.482909999999997</v>
      </c>
      <c r="I525" s="102">
        <f>SUM(I526:I529)</f>
        <v>42.482909999999997</v>
      </c>
      <c r="J525" s="160">
        <v>0</v>
      </c>
      <c r="K525" s="160">
        <v>0</v>
      </c>
      <c r="L525" s="160">
        <v>0</v>
      </c>
      <c r="M525" s="160">
        <v>0</v>
      </c>
      <c r="N525" s="621" t="s">
        <v>239</v>
      </c>
      <c r="O525" s="621" t="s">
        <v>236</v>
      </c>
      <c r="P525" s="621" t="s">
        <v>237</v>
      </c>
    </row>
    <row r="526" spans="1:16" s="199" customFormat="1" x14ac:dyDescent="0.3">
      <c r="A526" s="616"/>
      <c r="B526" s="649"/>
      <c r="C526" s="622"/>
      <c r="D526" s="251"/>
      <c r="E526" s="42" t="s">
        <v>1</v>
      </c>
      <c r="F526" s="43">
        <f t="shared" si="108"/>
        <v>0</v>
      </c>
      <c r="G526" s="102">
        <v>0</v>
      </c>
      <c r="H526" s="102">
        <v>0</v>
      </c>
      <c r="I526" s="102">
        <v>0</v>
      </c>
      <c r="J526" s="160">
        <v>0</v>
      </c>
      <c r="K526" s="160">
        <v>0</v>
      </c>
      <c r="L526" s="160">
        <v>0</v>
      </c>
      <c r="M526" s="160">
        <v>0</v>
      </c>
      <c r="N526" s="622"/>
      <c r="O526" s="622"/>
      <c r="P526" s="622"/>
    </row>
    <row r="527" spans="1:16" s="199" customFormat="1" x14ac:dyDescent="0.3">
      <c r="A527" s="616"/>
      <c r="B527" s="649"/>
      <c r="C527" s="622"/>
      <c r="D527" s="251"/>
      <c r="E527" s="42" t="s">
        <v>2</v>
      </c>
      <c r="F527" s="43">
        <f t="shared" si="108"/>
        <v>0</v>
      </c>
      <c r="G527" s="102">
        <v>0</v>
      </c>
      <c r="H527" s="102">
        <v>0</v>
      </c>
      <c r="I527" s="102">
        <v>0</v>
      </c>
      <c r="J527" s="160">
        <v>0</v>
      </c>
      <c r="K527" s="160">
        <v>0</v>
      </c>
      <c r="L527" s="160">
        <v>0</v>
      </c>
      <c r="M527" s="160">
        <v>0</v>
      </c>
      <c r="N527" s="622"/>
      <c r="O527" s="622"/>
      <c r="P527" s="622"/>
    </row>
    <row r="528" spans="1:16" s="199" customFormat="1" x14ac:dyDescent="0.3">
      <c r="A528" s="616"/>
      <c r="B528" s="649"/>
      <c r="C528" s="622"/>
      <c r="D528" s="251"/>
      <c r="E528" s="42" t="s">
        <v>3</v>
      </c>
      <c r="F528" s="43">
        <f t="shared" si="108"/>
        <v>127.44872999999998</v>
      </c>
      <c r="G528" s="47">
        <v>42.482909999999997</v>
      </c>
      <c r="H528" s="102">
        <f>G528</f>
        <v>42.482909999999997</v>
      </c>
      <c r="I528" s="102">
        <v>42.482909999999997</v>
      </c>
      <c r="J528" s="160">
        <v>0</v>
      </c>
      <c r="K528" s="160">
        <v>0</v>
      </c>
      <c r="L528" s="160">
        <v>0</v>
      </c>
      <c r="M528" s="160">
        <v>0</v>
      </c>
      <c r="N528" s="622"/>
      <c r="O528" s="622"/>
      <c r="P528" s="622"/>
    </row>
    <row r="529" spans="1:16" s="199" customFormat="1" x14ac:dyDescent="0.3">
      <c r="A529" s="617"/>
      <c r="B529" s="650"/>
      <c r="C529" s="623"/>
      <c r="D529" s="251"/>
      <c r="E529" s="42" t="s">
        <v>5</v>
      </c>
      <c r="F529" s="43">
        <f t="shared" si="108"/>
        <v>0</v>
      </c>
      <c r="G529" s="102">
        <v>0</v>
      </c>
      <c r="H529" s="102">
        <v>0</v>
      </c>
      <c r="I529" s="102">
        <v>0</v>
      </c>
      <c r="J529" s="160">
        <v>0</v>
      </c>
      <c r="K529" s="160">
        <v>0</v>
      </c>
      <c r="L529" s="160">
        <v>0</v>
      </c>
      <c r="M529" s="160">
        <v>0</v>
      </c>
      <c r="N529" s="623"/>
      <c r="O529" s="623"/>
      <c r="P529" s="623"/>
    </row>
    <row r="530" spans="1:16" s="199" customFormat="1" ht="15.75" customHeight="1" x14ac:dyDescent="0.3">
      <c r="A530" s="615" t="s">
        <v>339</v>
      </c>
      <c r="B530" s="679" t="s">
        <v>238</v>
      </c>
      <c r="C530" s="183" t="s">
        <v>328</v>
      </c>
      <c r="D530" s="228"/>
      <c r="E530" s="42" t="s">
        <v>10</v>
      </c>
      <c r="F530" s="43">
        <f t="shared" si="108"/>
        <v>1942.01658</v>
      </c>
      <c r="G530" s="102">
        <f>SUM(G531:G535)</f>
        <v>802.17276000000004</v>
      </c>
      <c r="H530" s="102">
        <f>SUM(H531:H535)</f>
        <v>623.84382000000005</v>
      </c>
      <c r="I530" s="102">
        <f>SUM(I531:I535)</f>
        <v>288</v>
      </c>
      <c r="J530" s="102">
        <f t="shared" ref="J530:M530" si="124">SUM(J531:J535)</f>
        <v>84</v>
      </c>
      <c r="K530" s="102">
        <f t="shared" si="124"/>
        <v>144</v>
      </c>
      <c r="L530" s="102">
        <f t="shared" si="124"/>
        <v>0</v>
      </c>
      <c r="M530" s="102">
        <f t="shared" si="124"/>
        <v>0</v>
      </c>
      <c r="N530" s="621" t="s">
        <v>239</v>
      </c>
      <c r="O530" s="621" t="s">
        <v>236</v>
      </c>
      <c r="P530" s="621" t="s">
        <v>237</v>
      </c>
    </row>
    <row r="531" spans="1:16" s="199" customFormat="1" x14ac:dyDescent="0.3">
      <c r="A531" s="616"/>
      <c r="B531" s="680"/>
      <c r="C531" s="183"/>
      <c r="D531" s="251"/>
      <c r="E531" s="42" t="s">
        <v>1</v>
      </c>
      <c r="F531" s="43">
        <f t="shared" si="108"/>
        <v>0</v>
      </c>
      <c r="G531" s="102">
        <v>0</v>
      </c>
      <c r="H531" s="102">
        <v>0</v>
      </c>
      <c r="I531" s="102">
        <v>0</v>
      </c>
      <c r="J531" s="102">
        <v>0</v>
      </c>
      <c r="K531" s="160">
        <v>0</v>
      </c>
      <c r="L531" s="160">
        <v>0</v>
      </c>
      <c r="M531" s="160">
        <v>0</v>
      </c>
      <c r="N531" s="622"/>
      <c r="O531" s="622"/>
      <c r="P531" s="622"/>
    </row>
    <row r="532" spans="1:16" s="199" customFormat="1" x14ac:dyDescent="0.3">
      <c r="A532" s="616"/>
      <c r="B532" s="680"/>
      <c r="C532" s="183" t="s">
        <v>326</v>
      </c>
      <c r="D532" s="251"/>
      <c r="E532" s="42" t="s">
        <v>2</v>
      </c>
      <c r="F532" s="43">
        <f t="shared" si="108"/>
        <v>567.69067999999993</v>
      </c>
      <c r="G532" s="102">
        <v>202.12765999999999</v>
      </c>
      <c r="H532" s="102">
        <v>107.56301999999999</v>
      </c>
      <c r="I532" s="102">
        <v>144</v>
      </c>
      <c r="J532" s="102">
        <v>42</v>
      </c>
      <c r="K532" s="160">
        <v>72</v>
      </c>
      <c r="L532" s="160">
        <v>0</v>
      </c>
      <c r="M532" s="160">
        <v>0</v>
      </c>
      <c r="N532" s="622"/>
      <c r="O532" s="622"/>
      <c r="P532" s="622"/>
    </row>
    <row r="533" spans="1:16" s="199" customFormat="1" x14ac:dyDescent="0.3">
      <c r="A533" s="616"/>
      <c r="B533" s="680"/>
      <c r="C533" s="183" t="s">
        <v>327</v>
      </c>
      <c r="D533" s="251"/>
      <c r="E533" s="42" t="s">
        <v>3</v>
      </c>
      <c r="F533" s="43">
        <f t="shared" ref="F533:F596" si="125">SUM(G533:M533)</f>
        <v>1116.3259</v>
      </c>
      <c r="G533" s="47">
        <v>600.04510000000005</v>
      </c>
      <c r="H533" s="102">
        <v>516.2808</v>
      </c>
      <c r="I533" s="102">
        <v>0</v>
      </c>
      <c r="J533" s="102">
        <v>0</v>
      </c>
      <c r="K533" s="160">
        <v>0</v>
      </c>
      <c r="L533" s="160">
        <v>0</v>
      </c>
      <c r="M533" s="160">
        <v>0</v>
      </c>
      <c r="N533" s="622"/>
      <c r="O533" s="622"/>
      <c r="P533" s="622"/>
    </row>
    <row r="534" spans="1:16" s="199" customFormat="1" x14ac:dyDescent="0.3">
      <c r="A534" s="616"/>
      <c r="B534" s="680"/>
      <c r="C534" s="183" t="s">
        <v>329</v>
      </c>
      <c r="D534" s="251"/>
      <c r="E534" s="42" t="s">
        <v>3</v>
      </c>
      <c r="F534" s="43">
        <f t="shared" si="125"/>
        <v>258</v>
      </c>
      <c r="G534" s="47">
        <v>0</v>
      </c>
      <c r="H534" s="102">
        <v>0</v>
      </c>
      <c r="I534" s="102">
        <v>144</v>
      </c>
      <c r="J534" s="102">
        <v>42</v>
      </c>
      <c r="K534" s="160">
        <v>72</v>
      </c>
      <c r="L534" s="160">
        <v>0</v>
      </c>
      <c r="M534" s="160">
        <v>0</v>
      </c>
      <c r="N534" s="622"/>
      <c r="O534" s="622"/>
      <c r="P534" s="622"/>
    </row>
    <row r="535" spans="1:16" s="199" customFormat="1" x14ac:dyDescent="0.3">
      <c r="A535" s="617"/>
      <c r="B535" s="681"/>
      <c r="C535" s="183"/>
      <c r="D535" s="251"/>
      <c r="E535" s="42" t="s">
        <v>5</v>
      </c>
      <c r="F535" s="43">
        <f t="shared" si="125"/>
        <v>0</v>
      </c>
      <c r="G535" s="102">
        <v>0</v>
      </c>
      <c r="H535" s="102">
        <v>0</v>
      </c>
      <c r="I535" s="102">
        <v>0</v>
      </c>
      <c r="J535" s="102">
        <v>0</v>
      </c>
      <c r="K535" s="160">
        <v>0</v>
      </c>
      <c r="L535" s="160">
        <v>0</v>
      </c>
      <c r="M535" s="160">
        <v>0</v>
      </c>
      <c r="N535" s="623"/>
      <c r="O535" s="623"/>
      <c r="P535" s="623"/>
    </row>
    <row r="536" spans="1:16" ht="30" customHeight="1" x14ac:dyDescent="0.3">
      <c r="A536" s="639" t="s">
        <v>61</v>
      </c>
      <c r="B536" s="666" t="s">
        <v>124</v>
      </c>
      <c r="C536" s="654">
        <v>1640000000</v>
      </c>
      <c r="D536" s="237"/>
      <c r="E536" s="87" t="s">
        <v>10</v>
      </c>
      <c r="F536" s="85">
        <f t="shared" si="125"/>
        <v>1443.3200000000002</v>
      </c>
      <c r="G536" s="110">
        <f t="shared" ref="G536:M536" si="126">G539+G538</f>
        <v>70</v>
      </c>
      <c r="H536" s="110">
        <f t="shared" si="126"/>
        <v>529.82000000000005</v>
      </c>
      <c r="I536" s="110">
        <f t="shared" si="126"/>
        <v>594.5</v>
      </c>
      <c r="J536" s="110">
        <f t="shared" si="126"/>
        <v>0</v>
      </c>
      <c r="K536" s="110">
        <f t="shared" si="126"/>
        <v>0</v>
      </c>
      <c r="L536" s="110">
        <f t="shared" si="126"/>
        <v>124.5</v>
      </c>
      <c r="M536" s="110">
        <f t="shared" si="126"/>
        <v>124.5</v>
      </c>
      <c r="N536" s="630"/>
      <c r="O536" s="630"/>
      <c r="P536" s="677" t="s">
        <v>46</v>
      </c>
    </row>
    <row r="537" spans="1:16" ht="28.95" customHeight="1" x14ac:dyDescent="0.3">
      <c r="A537" s="640"/>
      <c r="B537" s="667"/>
      <c r="C537" s="655"/>
      <c r="D537" s="249"/>
      <c r="E537" s="87" t="s">
        <v>1</v>
      </c>
      <c r="F537" s="85">
        <f t="shared" si="125"/>
        <v>0</v>
      </c>
      <c r="G537" s="110">
        <v>0</v>
      </c>
      <c r="H537" s="110">
        <v>0</v>
      </c>
      <c r="I537" s="110">
        <v>0</v>
      </c>
      <c r="J537" s="110">
        <v>0</v>
      </c>
      <c r="K537" s="110">
        <v>0</v>
      </c>
      <c r="L537" s="110">
        <v>0</v>
      </c>
      <c r="M537" s="110">
        <v>0</v>
      </c>
      <c r="N537" s="631"/>
      <c r="O537" s="631"/>
      <c r="P537" s="678"/>
    </row>
    <row r="538" spans="1:16" ht="28.2" customHeight="1" x14ac:dyDescent="0.3">
      <c r="A538" s="640"/>
      <c r="B538" s="667"/>
      <c r="C538" s="655"/>
      <c r="D538" s="249"/>
      <c r="E538" s="87" t="s">
        <v>2</v>
      </c>
      <c r="F538" s="85">
        <f t="shared" si="125"/>
        <v>0</v>
      </c>
      <c r="G538" s="110">
        <f t="shared" ref="G538:M538" si="127">G548+G563</f>
        <v>0</v>
      </c>
      <c r="H538" s="110">
        <f t="shared" si="127"/>
        <v>0</v>
      </c>
      <c r="I538" s="110">
        <f t="shared" si="127"/>
        <v>0</v>
      </c>
      <c r="J538" s="110">
        <f t="shared" si="127"/>
        <v>0</v>
      </c>
      <c r="K538" s="110">
        <f t="shared" si="127"/>
        <v>0</v>
      </c>
      <c r="L538" s="110">
        <f t="shared" si="127"/>
        <v>0</v>
      </c>
      <c r="M538" s="110">
        <f t="shared" si="127"/>
        <v>0</v>
      </c>
      <c r="N538" s="631"/>
      <c r="O538" s="631"/>
      <c r="P538" s="678"/>
    </row>
    <row r="539" spans="1:16" ht="27.6" customHeight="1" x14ac:dyDescent="0.3">
      <c r="A539" s="640"/>
      <c r="B539" s="667"/>
      <c r="C539" s="655"/>
      <c r="D539" s="249"/>
      <c r="E539" s="87" t="s">
        <v>3</v>
      </c>
      <c r="F539" s="85">
        <f t="shared" si="125"/>
        <v>1443.3200000000002</v>
      </c>
      <c r="G539" s="110">
        <f>G549+G564</f>
        <v>70</v>
      </c>
      <c r="H539" s="110">
        <f>H544+H564</f>
        <v>529.82000000000005</v>
      </c>
      <c r="I539" s="110">
        <f>I549+I564</f>
        <v>594.5</v>
      </c>
      <c r="J539" s="110">
        <f>J549+J564</f>
        <v>0</v>
      </c>
      <c r="K539" s="110">
        <f>K549+K564</f>
        <v>0</v>
      </c>
      <c r="L539" s="110">
        <f>L549+L564</f>
        <v>124.5</v>
      </c>
      <c r="M539" s="110">
        <f>M549+M564</f>
        <v>124.5</v>
      </c>
      <c r="N539" s="631"/>
      <c r="O539" s="631"/>
      <c r="P539" s="678"/>
    </row>
    <row r="540" spans="1:16" ht="22.95" customHeight="1" x14ac:dyDescent="0.3">
      <c r="A540" s="640"/>
      <c r="B540" s="667"/>
      <c r="C540" s="656"/>
      <c r="D540" s="236"/>
      <c r="E540" s="119" t="s">
        <v>5</v>
      </c>
      <c r="F540" s="85">
        <f t="shared" si="125"/>
        <v>0</v>
      </c>
      <c r="G540" s="110">
        <v>0</v>
      </c>
      <c r="H540" s="110">
        <v>0</v>
      </c>
      <c r="I540" s="110">
        <v>0</v>
      </c>
      <c r="J540" s="110">
        <v>0</v>
      </c>
      <c r="K540" s="110">
        <v>0</v>
      </c>
      <c r="L540" s="110">
        <v>0</v>
      </c>
      <c r="M540" s="110">
        <v>0</v>
      </c>
      <c r="N540" s="631"/>
      <c r="O540" s="631"/>
      <c r="P540" s="678"/>
    </row>
    <row r="541" spans="1:16" ht="30.75" customHeight="1" x14ac:dyDescent="0.3">
      <c r="A541" s="633" t="s">
        <v>158</v>
      </c>
      <c r="B541" s="676" t="s">
        <v>104</v>
      </c>
      <c r="C541" s="654">
        <v>1640100000</v>
      </c>
      <c r="D541" s="5"/>
      <c r="E541" s="87" t="s">
        <v>10</v>
      </c>
      <c r="F541" s="85">
        <f t="shared" si="125"/>
        <v>201.82</v>
      </c>
      <c r="G541" s="40">
        <f>G544</f>
        <v>70</v>
      </c>
      <c r="H541" s="40">
        <f>H544</f>
        <v>61.82</v>
      </c>
      <c r="I541" s="40">
        <v>0</v>
      </c>
      <c r="J541" s="40">
        <v>0</v>
      </c>
      <c r="K541" s="40">
        <f>K544</f>
        <v>70</v>
      </c>
      <c r="L541" s="40">
        <f>L544</f>
        <v>0</v>
      </c>
      <c r="M541" s="40">
        <f>M544</f>
        <v>0</v>
      </c>
      <c r="N541" s="651"/>
      <c r="O541" s="651"/>
      <c r="P541" s="651"/>
    </row>
    <row r="542" spans="1:16" ht="24.75" customHeight="1" x14ac:dyDescent="0.3">
      <c r="A542" s="634"/>
      <c r="B542" s="676"/>
      <c r="C542" s="655"/>
      <c r="D542" s="76"/>
      <c r="E542" s="88" t="s">
        <v>1</v>
      </c>
      <c r="F542" s="85">
        <f t="shared" si="125"/>
        <v>0</v>
      </c>
      <c r="G542" s="40">
        <v>0</v>
      </c>
      <c r="H542" s="40">
        <v>0</v>
      </c>
      <c r="I542" s="40">
        <v>0</v>
      </c>
      <c r="J542" s="40">
        <v>0</v>
      </c>
      <c r="K542" s="40">
        <v>0</v>
      </c>
      <c r="L542" s="40">
        <v>0</v>
      </c>
      <c r="M542" s="40">
        <v>0</v>
      </c>
      <c r="N542" s="651"/>
      <c r="O542" s="652"/>
      <c r="P542" s="652"/>
    </row>
    <row r="543" spans="1:16" ht="25.5" customHeight="1" x14ac:dyDescent="0.3">
      <c r="A543" s="634"/>
      <c r="B543" s="676"/>
      <c r="C543" s="655"/>
      <c r="D543" s="76"/>
      <c r="E543" s="88" t="s">
        <v>2</v>
      </c>
      <c r="F543" s="85">
        <f t="shared" si="125"/>
        <v>0</v>
      </c>
      <c r="G543" s="40">
        <v>0</v>
      </c>
      <c r="H543" s="40">
        <v>0</v>
      </c>
      <c r="I543" s="40">
        <v>0</v>
      </c>
      <c r="J543" s="40">
        <v>0</v>
      </c>
      <c r="K543" s="40">
        <v>0</v>
      </c>
      <c r="L543" s="40">
        <v>0</v>
      </c>
      <c r="M543" s="40">
        <v>0</v>
      </c>
      <c r="N543" s="651"/>
      <c r="O543" s="652"/>
      <c r="P543" s="652"/>
    </row>
    <row r="544" spans="1:16" ht="24" customHeight="1" x14ac:dyDescent="0.3">
      <c r="A544" s="634"/>
      <c r="B544" s="676"/>
      <c r="C544" s="655"/>
      <c r="D544" s="76"/>
      <c r="E544" s="88" t="s">
        <v>3</v>
      </c>
      <c r="F544" s="85">
        <f t="shared" si="125"/>
        <v>201.82</v>
      </c>
      <c r="G544" s="40">
        <v>70</v>
      </c>
      <c r="H544" s="40">
        <v>61.82</v>
      </c>
      <c r="I544" s="40">
        <v>0</v>
      </c>
      <c r="J544" s="40">
        <v>0</v>
      </c>
      <c r="K544" s="40">
        <v>70</v>
      </c>
      <c r="L544" s="40">
        <v>0</v>
      </c>
      <c r="M544" s="40">
        <v>0</v>
      </c>
      <c r="N544" s="651"/>
      <c r="O544" s="652"/>
      <c r="P544" s="652"/>
    </row>
    <row r="545" spans="1:16" ht="24.75" customHeight="1" x14ac:dyDescent="0.3">
      <c r="A545" s="635"/>
      <c r="B545" s="676"/>
      <c r="C545" s="656"/>
      <c r="D545" s="76"/>
      <c r="E545" s="88" t="s">
        <v>5</v>
      </c>
      <c r="F545" s="85">
        <f t="shared" si="125"/>
        <v>0</v>
      </c>
      <c r="G545" s="40">
        <v>0</v>
      </c>
      <c r="H545" s="40">
        <v>0</v>
      </c>
      <c r="I545" s="40">
        <v>0</v>
      </c>
      <c r="J545" s="40">
        <v>0</v>
      </c>
      <c r="K545" s="40">
        <v>0</v>
      </c>
      <c r="L545" s="40">
        <v>0</v>
      </c>
      <c r="M545" s="40">
        <v>0</v>
      </c>
      <c r="N545" s="651"/>
      <c r="O545" s="652"/>
      <c r="P545" s="652"/>
    </row>
    <row r="546" spans="1:16" s="199" customFormat="1" ht="24.75" customHeight="1" x14ac:dyDescent="0.3">
      <c r="A546" s="615" t="s">
        <v>159</v>
      </c>
      <c r="B546" s="673" t="s">
        <v>281</v>
      </c>
      <c r="C546" s="621">
        <v>1640110130</v>
      </c>
      <c r="D546" s="63"/>
      <c r="E546" s="42" t="s">
        <v>10</v>
      </c>
      <c r="F546" s="43">
        <f t="shared" si="125"/>
        <v>497.82</v>
      </c>
      <c r="G546" s="102">
        <f>G549</f>
        <v>70</v>
      </c>
      <c r="H546" s="102">
        <f>H549</f>
        <v>54.32</v>
      </c>
      <c r="I546" s="102">
        <f>I549</f>
        <v>124.5</v>
      </c>
      <c r="J546" s="102">
        <f t="shared" ref="J546:M546" si="128">J549</f>
        <v>0</v>
      </c>
      <c r="K546" s="102">
        <f t="shared" si="128"/>
        <v>0</v>
      </c>
      <c r="L546" s="102">
        <f t="shared" si="128"/>
        <v>124.5</v>
      </c>
      <c r="M546" s="102">
        <f t="shared" si="128"/>
        <v>124.5</v>
      </c>
      <c r="N546" s="674" t="s">
        <v>193</v>
      </c>
      <c r="O546" s="674" t="s">
        <v>146</v>
      </c>
      <c r="P546" s="674" t="s">
        <v>144</v>
      </c>
    </row>
    <row r="547" spans="1:16" s="199" customFormat="1" ht="32.25" customHeight="1" x14ac:dyDescent="0.3">
      <c r="A547" s="616"/>
      <c r="B547" s="673"/>
      <c r="C547" s="622"/>
      <c r="D547" s="63"/>
      <c r="E547" s="42" t="s">
        <v>1</v>
      </c>
      <c r="F547" s="43">
        <f t="shared" si="125"/>
        <v>0</v>
      </c>
      <c r="G547" s="102">
        <v>0</v>
      </c>
      <c r="H547" s="102">
        <v>0</v>
      </c>
      <c r="I547" s="102">
        <v>0</v>
      </c>
      <c r="J547" s="102">
        <v>0</v>
      </c>
      <c r="K547" s="102">
        <v>0</v>
      </c>
      <c r="L547" s="102">
        <v>0</v>
      </c>
      <c r="M547" s="102">
        <v>0</v>
      </c>
      <c r="N547" s="674"/>
      <c r="O547" s="675"/>
      <c r="P547" s="675"/>
    </row>
    <row r="548" spans="1:16" s="199" customFormat="1" ht="24.75" customHeight="1" x14ac:dyDescent="0.3">
      <c r="A548" s="616"/>
      <c r="B548" s="673"/>
      <c r="C548" s="622"/>
      <c r="D548" s="63"/>
      <c r="E548" s="42" t="s">
        <v>2</v>
      </c>
      <c r="F548" s="43">
        <f t="shared" si="125"/>
        <v>0</v>
      </c>
      <c r="G548" s="102">
        <v>0</v>
      </c>
      <c r="H548" s="102">
        <v>0</v>
      </c>
      <c r="I548" s="102">
        <v>0</v>
      </c>
      <c r="J548" s="102">
        <v>0</v>
      </c>
      <c r="K548" s="102">
        <v>0</v>
      </c>
      <c r="L548" s="102">
        <v>0</v>
      </c>
      <c r="M548" s="102">
        <v>0</v>
      </c>
      <c r="N548" s="674"/>
      <c r="O548" s="675"/>
      <c r="P548" s="675"/>
    </row>
    <row r="549" spans="1:16" s="199" customFormat="1" ht="24.75" customHeight="1" x14ac:dyDescent="0.3">
      <c r="A549" s="616"/>
      <c r="B549" s="673"/>
      <c r="C549" s="622"/>
      <c r="D549" s="63"/>
      <c r="E549" s="42" t="s">
        <v>3</v>
      </c>
      <c r="F549" s="43">
        <f t="shared" si="125"/>
        <v>497.82</v>
      </c>
      <c r="G549" s="102">
        <v>70</v>
      </c>
      <c r="H549" s="102">
        <v>54.32</v>
      </c>
      <c r="I549" s="102">
        <v>124.5</v>
      </c>
      <c r="J549" s="102">
        <v>0</v>
      </c>
      <c r="K549" s="102">
        <v>0</v>
      </c>
      <c r="L549" s="102">
        <v>124.5</v>
      </c>
      <c r="M549" s="102">
        <v>124.5</v>
      </c>
      <c r="N549" s="674"/>
      <c r="O549" s="675"/>
      <c r="P549" s="675"/>
    </row>
    <row r="550" spans="1:16" s="199" customFormat="1" ht="24.75" customHeight="1" x14ac:dyDescent="0.3">
      <c r="A550" s="617"/>
      <c r="B550" s="673"/>
      <c r="C550" s="623"/>
      <c r="D550" s="64"/>
      <c r="E550" s="44" t="s">
        <v>5</v>
      </c>
      <c r="F550" s="43">
        <f t="shared" si="125"/>
        <v>0</v>
      </c>
      <c r="G550" s="102">
        <v>0</v>
      </c>
      <c r="H550" s="102">
        <v>0</v>
      </c>
      <c r="I550" s="102">
        <v>0</v>
      </c>
      <c r="J550" s="102">
        <v>0</v>
      </c>
      <c r="K550" s="102">
        <v>0</v>
      </c>
      <c r="L550" s="102">
        <v>0</v>
      </c>
      <c r="M550" s="102">
        <v>0</v>
      </c>
      <c r="N550" s="674"/>
      <c r="O550" s="675"/>
      <c r="P550" s="675"/>
    </row>
    <row r="551" spans="1:16" s="199" customFormat="1" ht="24.75" customHeight="1" x14ac:dyDescent="0.3">
      <c r="A551" s="615" t="s">
        <v>308</v>
      </c>
      <c r="B551" s="648" t="s">
        <v>75</v>
      </c>
      <c r="C551" s="621">
        <v>1640110140</v>
      </c>
      <c r="D551" s="64"/>
      <c r="E551" s="42" t="s">
        <v>10</v>
      </c>
      <c r="F551" s="43">
        <f t="shared" si="125"/>
        <v>7.5</v>
      </c>
      <c r="G551" s="43">
        <v>0</v>
      </c>
      <c r="H551" s="43">
        <v>7.5</v>
      </c>
      <c r="I551" s="102">
        <v>0</v>
      </c>
      <c r="J551" s="102">
        <v>0</v>
      </c>
      <c r="K551" s="102">
        <v>0</v>
      </c>
      <c r="L551" s="102">
        <v>0</v>
      </c>
      <c r="M551" s="102">
        <v>0</v>
      </c>
      <c r="N551" s="621" t="s">
        <v>31</v>
      </c>
      <c r="O551" s="621" t="s">
        <v>146</v>
      </c>
      <c r="P551" s="671"/>
    </row>
    <row r="552" spans="1:16" s="199" customFormat="1" ht="24.75" customHeight="1" x14ac:dyDescent="0.3">
      <c r="A552" s="616"/>
      <c r="B552" s="649"/>
      <c r="C552" s="622"/>
      <c r="D552" s="64"/>
      <c r="E552" s="42" t="s">
        <v>1</v>
      </c>
      <c r="F552" s="43">
        <f t="shared" si="125"/>
        <v>0</v>
      </c>
      <c r="G552" s="43">
        <v>0</v>
      </c>
      <c r="H552" s="43">
        <v>0</v>
      </c>
      <c r="I552" s="102">
        <v>0</v>
      </c>
      <c r="J552" s="102">
        <v>0</v>
      </c>
      <c r="K552" s="102">
        <v>0</v>
      </c>
      <c r="L552" s="102">
        <v>0</v>
      </c>
      <c r="M552" s="102">
        <v>0</v>
      </c>
      <c r="N552" s="622"/>
      <c r="O552" s="622"/>
      <c r="P552" s="664"/>
    </row>
    <row r="553" spans="1:16" s="199" customFormat="1" ht="24.75" customHeight="1" x14ac:dyDescent="0.3">
      <c r="A553" s="616"/>
      <c r="B553" s="649"/>
      <c r="C553" s="622"/>
      <c r="D553" s="64"/>
      <c r="E553" s="42" t="s">
        <v>2</v>
      </c>
      <c r="F553" s="43">
        <f t="shared" si="125"/>
        <v>0</v>
      </c>
      <c r="G553" s="43">
        <v>0</v>
      </c>
      <c r="H553" s="43">
        <v>0</v>
      </c>
      <c r="I553" s="102">
        <v>0</v>
      </c>
      <c r="J553" s="102">
        <v>0</v>
      </c>
      <c r="K553" s="102">
        <v>0</v>
      </c>
      <c r="L553" s="102">
        <v>0</v>
      </c>
      <c r="M553" s="102">
        <v>0</v>
      </c>
      <c r="N553" s="622"/>
      <c r="O553" s="622"/>
      <c r="P553" s="664"/>
    </row>
    <row r="554" spans="1:16" s="199" customFormat="1" ht="24.75" customHeight="1" x14ac:dyDescent="0.3">
      <c r="A554" s="616"/>
      <c r="B554" s="649"/>
      <c r="C554" s="622"/>
      <c r="D554" s="64"/>
      <c r="E554" s="42" t="s">
        <v>3</v>
      </c>
      <c r="F554" s="43">
        <f t="shared" si="125"/>
        <v>7.5</v>
      </c>
      <c r="G554" s="43">
        <v>0</v>
      </c>
      <c r="H554" s="43">
        <v>7.5</v>
      </c>
      <c r="I554" s="102">
        <v>0</v>
      </c>
      <c r="J554" s="102">
        <v>0</v>
      </c>
      <c r="K554" s="102">
        <v>0</v>
      </c>
      <c r="L554" s="102">
        <v>0</v>
      </c>
      <c r="M554" s="102">
        <v>0</v>
      </c>
      <c r="N554" s="622"/>
      <c r="O554" s="622"/>
      <c r="P554" s="664"/>
    </row>
    <row r="555" spans="1:16" s="199" customFormat="1" ht="24.75" customHeight="1" x14ac:dyDescent="0.3">
      <c r="A555" s="616"/>
      <c r="B555" s="650"/>
      <c r="C555" s="623"/>
      <c r="D555" s="64"/>
      <c r="E555" s="44" t="s">
        <v>5</v>
      </c>
      <c r="F555" s="43">
        <f t="shared" si="125"/>
        <v>0</v>
      </c>
      <c r="G555" s="43">
        <v>0</v>
      </c>
      <c r="H555" s="43">
        <v>0</v>
      </c>
      <c r="I555" s="102">
        <v>0</v>
      </c>
      <c r="J555" s="102">
        <v>0</v>
      </c>
      <c r="K555" s="102">
        <v>0</v>
      </c>
      <c r="L555" s="102">
        <v>0</v>
      </c>
      <c r="M555" s="102">
        <v>0</v>
      </c>
      <c r="N555" s="622"/>
      <c r="O555" s="622"/>
      <c r="P555" s="664"/>
    </row>
    <row r="556" spans="1:16" s="199" customFormat="1" ht="24.75" customHeight="1" x14ac:dyDescent="0.3">
      <c r="A556" s="672" t="s">
        <v>309</v>
      </c>
      <c r="B556" s="648" t="s">
        <v>302</v>
      </c>
      <c r="C556" s="621">
        <v>1640110140</v>
      </c>
      <c r="D556" s="64"/>
      <c r="E556" s="42" t="s">
        <v>10</v>
      </c>
      <c r="F556" s="43">
        <f t="shared" si="125"/>
        <v>7.5</v>
      </c>
      <c r="G556" s="43">
        <v>0</v>
      </c>
      <c r="H556" s="102">
        <v>7.5</v>
      </c>
      <c r="I556" s="102">
        <v>0</v>
      </c>
      <c r="J556" s="102">
        <v>0</v>
      </c>
      <c r="K556" s="102">
        <v>0</v>
      </c>
      <c r="L556" s="102">
        <v>0</v>
      </c>
      <c r="M556" s="102">
        <v>0</v>
      </c>
      <c r="N556" s="622"/>
      <c r="O556" s="622"/>
      <c r="P556" s="664"/>
    </row>
    <row r="557" spans="1:16" s="199" customFormat="1" ht="24.75" customHeight="1" x14ac:dyDescent="0.3">
      <c r="A557" s="672"/>
      <c r="B557" s="649"/>
      <c r="C557" s="622"/>
      <c r="D557" s="64"/>
      <c r="E557" s="42" t="s">
        <v>1</v>
      </c>
      <c r="F557" s="43">
        <f t="shared" si="125"/>
        <v>0</v>
      </c>
      <c r="G557" s="43">
        <v>0</v>
      </c>
      <c r="H557" s="102">
        <v>0</v>
      </c>
      <c r="I557" s="102">
        <v>0</v>
      </c>
      <c r="J557" s="102">
        <v>0</v>
      </c>
      <c r="K557" s="102">
        <v>0</v>
      </c>
      <c r="L557" s="102">
        <v>0</v>
      </c>
      <c r="M557" s="102">
        <v>0</v>
      </c>
      <c r="N557" s="622"/>
      <c r="O557" s="622"/>
      <c r="P557" s="664"/>
    </row>
    <row r="558" spans="1:16" s="199" customFormat="1" ht="24.75" customHeight="1" x14ac:dyDescent="0.3">
      <c r="A558" s="672"/>
      <c r="B558" s="649"/>
      <c r="C558" s="622"/>
      <c r="D558" s="64"/>
      <c r="E558" s="42" t="s">
        <v>2</v>
      </c>
      <c r="F558" s="43">
        <f t="shared" si="125"/>
        <v>0</v>
      </c>
      <c r="G558" s="43">
        <v>0</v>
      </c>
      <c r="H558" s="102">
        <v>0</v>
      </c>
      <c r="I558" s="102">
        <v>0</v>
      </c>
      <c r="J558" s="102">
        <v>0</v>
      </c>
      <c r="K558" s="102">
        <v>0</v>
      </c>
      <c r="L558" s="102">
        <v>0</v>
      </c>
      <c r="M558" s="102">
        <v>0</v>
      </c>
      <c r="N558" s="622"/>
      <c r="O558" s="622"/>
      <c r="P558" s="664"/>
    </row>
    <row r="559" spans="1:16" s="199" customFormat="1" ht="24.75" customHeight="1" x14ac:dyDescent="0.3">
      <c r="A559" s="672"/>
      <c r="B559" s="649"/>
      <c r="C559" s="622"/>
      <c r="D559" s="64"/>
      <c r="E559" s="42" t="s">
        <v>3</v>
      </c>
      <c r="F559" s="43">
        <f t="shared" si="125"/>
        <v>7.5</v>
      </c>
      <c r="G559" s="43">
        <v>0</v>
      </c>
      <c r="H559" s="102">
        <v>7.5</v>
      </c>
      <c r="I559" s="102">
        <v>0</v>
      </c>
      <c r="J559" s="102">
        <v>0</v>
      </c>
      <c r="K559" s="102">
        <v>0</v>
      </c>
      <c r="L559" s="102">
        <v>0</v>
      </c>
      <c r="M559" s="102">
        <v>0</v>
      </c>
      <c r="N559" s="622"/>
      <c r="O559" s="622"/>
      <c r="P559" s="664"/>
    </row>
    <row r="560" spans="1:16" s="199" customFormat="1" ht="24.75" customHeight="1" x14ac:dyDescent="0.3">
      <c r="A560" s="672"/>
      <c r="B560" s="650"/>
      <c r="C560" s="623"/>
      <c r="D560" s="64"/>
      <c r="E560" s="44" t="s">
        <v>5</v>
      </c>
      <c r="F560" s="43">
        <f t="shared" si="125"/>
        <v>0</v>
      </c>
      <c r="G560" s="43">
        <v>0</v>
      </c>
      <c r="H560" s="102">
        <v>0</v>
      </c>
      <c r="I560" s="102">
        <v>0</v>
      </c>
      <c r="J560" s="102">
        <v>0</v>
      </c>
      <c r="K560" s="102">
        <v>0</v>
      </c>
      <c r="L560" s="102">
        <v>0</v>
      </c>
      <c r="M560" s="102">
        <v>0</v>
      </c>
      <c r="N560" s="623"/>
      <c r="O560" s="623"/>
      <c r="P560" s="665"/>
    </row>
    <row r="561" spans="1:16" ht="24.75" customHeight="1" x14ac:dyDescent="0.3">
      <c r="A561" s="634" t="s">
        <v>174</v>
      </c>
      <c r="B561" s="666" t="s">
        <v>211</v>
      </c>
      <c r="C561" s="654">
        <v>1640200000</v>
      </c>
      <c r="D561" s="76"/>
      <c r="E561" s="87" t="s">
        <v>10</v>
      </c>
      <c r="F561" s="85">
        <f t="shared" si="125"/>
        <v>938</v>
      </c>
      <c r="G561" s="40">
        <v>0</v>
      </c>
      <c r="H561" s="40">
        <f>H566</f>
        <v>468</v>
      </c>
      <c r="I561" s="40">
        <f>I566</f>
        <v>470</v>
      </c>
      <c r="J561" s="40">
        <v>0</v>
      </c>
      <c r="K561" s="40">
        <v>0</v>
      </c>
      <c r="L561" s="40">
        <v>0</v>
      </c>
      <c r="M561" s="40">
        <v>0</v>
      </c>
      <c r="N561" s="651"/>
      <c r="O561" s="630"/>
      <c r="P561" s="630"/>
    </row>
    <row r="562" spans="1:16" ht="24.75" customHeight="1" x14ac:dyDescent="0.3">
      <c r="A562" s="634"/>
      <c r="B562" s="667"/>
      <c r="C562" s="655"/>
      <c r="D562" s="76"/>
      <c r="E562" s="88" t="s">
        <v>1</v>
      </c>
      <c r="F562" s="85">
        <f t="shared" si="125"/>
        <v>0</v>
      </c>
      <c r="G562" s="40">
        <v>0</v>
      </c>
      <c r="H562" s="40">
        <v>0</v>
      </c>
      <c r="I562" s="40">
        <v>0</v>
      </c>
      <c r="J562" s="40">
        <v>0</v>
      </c>
      <c r="K562" s="40">
        <v>0</v>
      </c>
      <c r="L562" s="40">
        <v>0</v>
      </c>
      <c r="M562" s="40">
        <v>0</v>
      </c>
      <c r="N562" s="651"/>
      <c r="O562" s="669"/>
      <c r="P562" s="669"/>
    </row>
    <row r="563" spans="1:16" ht="24.75" customHeight="1" x14ac:dyDescent="0.3">
      <c r="A563" s="634"/>
      <c r="B563" s="667"/>
      <c r="C563" s="655"/>
      <c r="D563" s="76"/>
      <c r="E563" s="88" t="s">
        <v>2</v>
      </c>
      <c r="F563" s="85">
        <f t="shared" si="125"/>
        <v>0</v>
      </c>
      <c r="G563" s="40">
        <v>0</v>
      </c>
      <c r="H563" s="40">
        <v>0</v>
      </c>
      <c r="I563" s="40">
        <v>0</v>
      </c>
      <c r="J563" s="40">
        <v>0</v>
      </c>
      <c r="K563" s="40">
        <v>0</v>
      </c>
      <c r="L563" s="40">
        <v>0</v>
      </c>
      <c r="M563" s="40">
        <v>0</v>
      </c>
      <c r="N563" s="651"/>
      <c r="O563" s="669"/>
      <c r="P563" s="669"/>
    </row>
    <row r="564" spans="1:16" ht="24.75" customHeight="1" x14ac:dyDescent="0.3">
      <c r="A564" s="634"/>
      <c r="B564" s="667"/>
      <c r="C564" s="655"/>
      <c r="D564" s="76"/>
      <c r="E564" s="88" t="s">
        <v>3</v>
      </c>
      <c r="F564" s="85">
        <f t="shared" si="125"/>
        <v>938</v>
      </c>
      <c r="G564" s="40">
        <v>0</v>
      </c>
      <c r="H564" s="40">
        <f>H569</f>
        <v>468</v>
      </c>
      <c r="I564" s="40">
        <f>I569</f>
        <v>470</v>
      </c>
      <c r="J564" s="40">
        <v>0</v>
      </c>
      <c r="K564" s="40">
        <v>0</v>
      </c>
      <c r="L564" s="40">
        <v>0</v>
      </c>
      <c r="M564" s="40">
        <v>0</v>
      </c>
      <c r="N564" s="651"/>
      <c r="O564" s="669"/>
      <c r="P564" s="669"/>
    </row>
    <row r="565" spans="1:16" ht="25.5" customHeight="1" x14ac:dyDescent="0.3">
      <c r="A565" s="635"/>
      <c r="B565" s="668"/>
      <c r="C565" s="656"/>
      <c r="D565" s="76"/>
      <c r="E565" s="88" t="s">
        <v>5</v>
      </c>
      <c r="F565" s="85">
        <f t="shared" si="125"/>
        <v>0</v>
      </c>
      <c r="G565" s="40">
        <v>0</v>
      </c>
      <c r="H565" s="40">
        <v>0</v>
      </c>
      <c r="I565" s="40">
        <v>0</v>
      </c>
      <c r="J565" s="40">
        <v>0</v>
      </c>
      <c r="K565" s="40">
        <v>0</v>
      </c>
      <c r="L565" s="40">
        <v>0</v>
      </c>
      <c r="M565" s="40">
        <v>0</v>
      </c>
      <c r="N565" s="651"/>
      <c r="O565" s="670"/>
      <c r="P565" s="670"/>
    </row>
    <row r="566" spans="1:16" s="199" customFormat="1" ht="21.75" customHeight="1" x14ac:dyDescent="0.3">
      <c r="A566" s="615" t="s">
        <v>175</v>
      </c>
      <c r="B566" s="648" t="s">
        <v>248</v>
      </c>
      <c r="C566" s="621">
        <v>1640276120</v>
      </c>
      <c r="D566" s="251"/>
      <c r="E566" s="62" t="s">
        <v>10</v>
      </c>
      <c r="F566" s="43">
        <f t="shared" si="125"/>
        <v>938</v>
      </c>
      <c r="G566" s="102">
        <v>0</v>
      </c>
      <c r="H566" s="102">
        <f>H569</f>
        <v>468</v>
      </c>
      <c r="I566" s="102">
        <f>I569</f>
        <v>470</v>
      </c>
      <c r="J566" s="160">
        <v>0</v>
      </c>
      <c r="K566" s="160">
        <v>0</v>
      </c>
      <c r="L566" s="160">
        <v>0</v>
      </c>
      <c r="M566" s="160">
        <v>0</v>
      </c>
      <c r="N566" s="661" t="s">
        <v>31</v>
      </c>
      <c r="O566" s="621" t="s">
        <v>176</v>
      </c>
      <c r="P566" s="661" t="s">
        <v>237</v>
      </c>
    </row>
    <row r="567" spans="1:16" s="199" customFormat="1" ht="18" customHeight="1" x14ac:dyDescent="0.3">
      <c r="A567" s="616"/>
      <c r="B567" s="659"/>
      <c r="C567" s="622"/>
      <c r="D567" s="65">
        <v>36926</v>
      </c>
      <c r="E567" s="42" t="s">
        <v>1</v>
      </c>
      <c r="F567" s="43">
        <f t="shared" si="125"/>
        <v>0</v>
      </c>
      <c r="G567" s="102">
        <v>0</v>
      </c>
      <c r="H567" s="102">
        <v>0</v>
      </c>
      <c r="I567" s="102">
        <v>0</v>
      </c>
      <c r="J567" s="160">
        <v>0</v>
      </c>
      <c r="K567" s="160">
        <v>0</v>
      </c>
      <c r="L567" s="160">
        <v>0</v>
      </c>
      <c r="M567" s="160">
        <v>0</v>
      </c>
      <c r="N567" s="662"/>
      <c r="O567" s="664"/>
      <c r="P567" s="662"/>
    </row>
    <row r="568" spans="1:16" s="199" customFormat="1" ht="18.75" customHeight="1" x14ac:dyDescent="0.3">
      <c r="A568" s="616"/>
      <c r="B568" s="659"/>
      <c r="C568" s="622"/>
      <c r="D568" s="251"/>
      <c r="E568" s="42" t="s">
        <v>2</v>
      </c>
      <c r="F568" s="43">
        <f t="shared" si="125"/>
        <v>0</v>
      </c>
      <c r="G568" s="102">
        <v>0</v>
      </c>
      <c r="H568" s="102">
        <v>0</v>
      </c>
      <c r="I568" s="102">
        <v>0</v>
      </c>
      <c r="J568" s="160">
        <v>0</v>
      </c>
      <c r="K568" s="160">
        <v>0</v>
      </c>
      <c r="L568" s="160">
        <v>0</v>
      </c>
      <c r="M568" s="160">
        <v>0</v>
      </c>
      <c r="N568" s="662"/>
      <c r="O568" s="664"/>
      <c r="P568" s="662"/>
    </row>
    <row r="569" spans="1:16" s="199" customFormat="1" ht="18.75" customHeight="1" x14ac:dyDescent="0.3">
      <c r="A569" s="616"/>
      <c r="B569" s="659"/>
      <c r="C569" s="622"/>
      <c r="D569" s="251"/>
      <c r="E569" s="42" t="s">
        <v>3</v>
      </c>
      <c r="F569" s="43">
        <f t="shared" si="125"/>
        <v>938</v>
      </c>
      <c r="G569" s="102">
        <v>0</v>
      </c>
      <c r="H569" s="102">
        <v>468</v>
      </c>
      <c r="I569" s="102">
        <v>470</v>
      </c>
      <c r="J569" s="160">
        <v>0</v>
      </c>
      <c r="K569" s="160">
        <v>0</v>
      </c>
      <c r="L569" s="160">
        <v>0</v>
      </c>
      <c r="M569" s="160">
        <v>0</v>
      </c>
      <c r="N569" s="662"/>
      <c r="O569" s="664"/>
      <c r="P569" s="662"/>
    </row>
    <row r="570" spans="1:16" s="199" customFormat="1" ht="18.600000000000001" customHeight="1" x14ac:dyDescent="0.3">
      <c r="A570" s="617"/>
      <c r="B570" s="660"/>
      <c r="C570" s="623"/>
      <c r="D570" s="251"/>
      <c r="E570" s="42" t="s">
        <v>5</v>
      </c>
      <c r="F570" s="43">
        <f t="shared" si="125"/>
        <v>0</v>
      </c>
      <c r="G570" s="102">
        <v>0</v>
      </c>
      <c r="H570" s="102">
        <v>0</v>
      </c>
      <c r="I570" s="102">
        <v>0</v>
      </c>
      <c r="J570" s="160">
        <v>0</v>
      </c>
      <c r="K570" s="160">
        <v>0</v>
      </c>
      <c r="L570" s="160">
        <v>0</v>
      </c>
      <c r="M570" s="160">
        <v>0</v>
      </c>
      <c r="N570" s="663"/>
      <c r="O570" s="665"/>
      <c r="P570" s="663"/>
    </row>
    <row r="571" spans="1:16" s="199" customFormat="1" ht="21.75" customHeight="1" x14ac:dyDescent="0.3">
      <c r="A571" s="615" t="s">
        <v>208</v>
      </c>
      <c r="B571" s="648" t="s">
        <v>209</v>
      </c>
      <c r="C571" s="103"/>
      <c r="D571" s="251"/>
      <c r="E571" s="62" t="s">
        <v>10</v>
      </c>
      <c r="F571" s="43">
        <f t="shared" si="125"/>
        <v>0</v>
      </c>
      <c r="G571" s="102">
        <v>0</v>
      </c>
      <c r="H571" s="102">
        <v>0</v>
      </c>
      <c r="I571" s="102">
        <v>0</v>
      </c>
      <c r="J571" s="160">
        <v>0</v>
      </c>
      <c r="K571" s="160">
        <v>0</v>
      </c>
      <c r="L571" s="160">
        <v>0</v>
      </c>
      <c r="M571" s="160">
        <v>0</v>
      </c>
      <c r="N571" s="661" t="s">
        <v>31</v>
      </c>
      <c r="O571" s="621" t="s">
        <v>176</v>
      </c>
      <c r="P571" s="661" t="s">
        <v>237</v>
      </c>
    </row>
    <row r="572" spans="1:16" s="199" customFormat="1" ht="18" customHeight="1" x14ac:dyDescent="0.3">
      <c r="A572" s="616"/>
      <c r="B572" s="659"/>
      <c r="C572" s="104"/>
      <c r="D572" s="65">
        <v>36926</v>
      </c>
      <c r="E572" s="42" t="s">
        <v>1</v>
      </c>
      <c r="F572" s="43">
        <f t="shared" si="125"/>
        <v>0</v>
      </c>
      <c r="G572" s="102">
        <v>0</v>
      </c>
      <c r="H572" s="102">
        <v>0</v>
      </c>
      <c r="I572" s="102">
        <v>0</v>
      </c>
      <c r="J572" s="160">
        <v>0</v>
      </c>
      <c r="K572" s="160">
        <v>0</v>
      </c>
      <c r="L572" s="160">
        <v>0</v>
      </c>
      <c r="M572" s="160">
        <v>0</v>
      </c>
      <c r="N572" s="662"/>
      <c r="O572" s="664"/>
      <c r="P572" s="662"/>
    </row>
    <row r="573" spans="1:16" s="199" customFormat="1" ht="18.75" customHeight="1" x14ac:dyDescent="0.3">
      <c r="A573" s="616"/>
      <c r="B573" s="659"/>
      <c r="C573" s="244" t="s">
        <v>283</v>
      </c>
      <c r="D573" s="251"/>
      <c r="E573" s="42" t="s">
        <v>2</v>
      </c>
      <c r="F573" s="43">
        <f t="shared" si="125"/>
        <v>0</v>
      </c>
      <c r="G573" s="102">
        <v>0</v>
      </c>
      <c r="H573" s="102">
        <v>0</v>
      </c>
      <c r="I573" s="102">
        <v>0</v>
      </c>
      <c r="J573" s="160">
        <v>0</v>
      </c>
      <c r="K573" s="160">
        <v>0</v>
      </c>
      <c r="L573" s="160">
        <v>0</v>
      </c>
      <c r="M573" s="160">
        <v>0</v>
      </c>
      <c r="N573" s="662"/>
      <c r="O573" s="664"/>
      <c r="P573" s="662"/>
    </row>
    <row r="574" spans="1:16" s="199" customFormat="1" ht="18.75" customHeight="1" x14ac:dyDescent="0.3">
      <c r="A574" s="616"/>
      <c r="B574" s="659"/>
      <c r="C574" s="244" t="s">
        <v>282</v>
      </c>
      <c r="D574" s="251"/>
      <c r="E574" s="42" t="s">
        <v>3</v>
      </c>
      <c r="F574" s="43">
        <f t="shared" si="125"/>
        <v>0</v>
      </c>
      <c r="G574" s="102">
        <v>0</v>
      </c>
      <c r="H574" s="102">
        <v>0</v>
      </c>
      <c r="I574" s="102">
        <v>0</v>
      </c>
      <c r="J574" s="160">
        <v>0</v>
      </c>
      <c r="K574" s="160">
        <v>0</v>
      </c>
      <c r="L574" s="160">
        <v>0</v>
      </c>
      <c r="M574" s="160">
        <v>0</v>
      </c>
      <c r="N574" s="662"/>
      <c r="O574" s="664"/>
      <c r="P574" s="662"/>
    </row>
    <row r="575" spans="1:16" s="199" customFormat="1" ht="18.600000000000001" customHeight="1" x14ac:dyDescent="0.3">
      <c r="A575" s="617"/>
      <c r="B575" s="660"/>
      <c r="C575" s="105"/>
      <c r="D575" s="251"/>
      <c r="E575" s="42" t="s">
        <v>5</v>
      </c>
      <c r="F575" s="43">
        <f t="shared" si="125"/>
        <v>0</v>
      </c>
      <c r="G575" s="102">
        <v>0</v>
      </c>
      <c r="H575" s="102">
        <v>0</v>
      </c>
      <c r="I575" s="102">
        <v>0</v>
      </c>
      <c r="J575" s="160">
        <v>0</v>
      </c>
      <c r="K575" s="160">
        <v>0</v>
      </c>
      <c r="L575" s="160">
        <v>0</v>
      </c>
      <c r="M575" s="160">
        <v>0</v>
      </c>
      <c r="N575" s="663"/>
      <c r="O575" s="665"/>
      <c r="P575" s="663"/>
    </row>
    <row r="576" spans="1:16" x14ac:dyDescent="0.3">
      <c r="A576" s="633" t="s">
        <v>57</v>
      </c>
      <c r="B576" s="666" t="s">
        <v>130</v>
      </c>
      <c r="C576" s="654">
        <v>1650000000</v>
      </c>
      <c r="D576" s="120"/>
      <c r="E576" s="87" t="s">
        <v>10</v>
      </c>
      <c r="F576" s="85">
        <f t="shared" si="125"/>
        <v>599.25</v>
      </c>
      <c r="G576" s="114">
        <f>G578+G579</f>
        <v>180.65</v>
      </c>
      <c r="H576" s="114">
        <f t="shared" ref="H576" si="129">H578+H579</f>
        <v>80.650000000000006</v>
      </c>
      <c r="I576" s="114">
        <f t="shared" ref="I576:M576" si="130">I578+I579</f>
        <v>176.65</v>
      </c>
      <c r="J576" s="114">
        <f t="shared" si="130"/>
        <v>0</v>
      </c>
      <c r="K576" s="114">
        <f t="shared" si="130"/>
        <v>0</v>
      </c>
      <c r="L576" s="114">
        <f t="shared" si="130"/>
        <v>80.650000000000006</v>
      </c>
      <c r="M576" s="114">
        <f t="shared" si="130"/>
        <v>80.650000000000006</v>
      </c>
      <c r="N576" s="630"/>
      <c r="O576" s="642"/>
      <c r="P576" s="651"/>
    </row>
    <row r="577" spans="1:17" x14ac:dyDescent="0.3">
      <c r="A577" s="634"/>
      <c r="B577" s="667"/>
      <c r="C577" s="655"/>
      <c r="D577" s="120"/>
      <c r="E577" s="87" t="s">
        <v>1</v>
      </c>
      <c r="F577" s="85">
        <f t="shared" si="125"/>
        <v>0</v>
      </c>
      <c r="G577" s="121">
        <v>0</v>
      </c>
      <c r="H577" s="114">
        <v>0</v>
      </c>
      <c r="I577" s="121">
        <v>0</v>
      </c>
      <c r="J577" s="121">
        <v>0</v>
      </c>
      <c r="K577" s="121">
        <v>0</v>
      </c>
      <c r="L577" s="121">
        <v>0</v>
      </c>
      <c r="M577" s="121">
        <v>0</v>
      </c>
      <c r="N577" s="631"/>
      <c r="O577" s="657"/>
      <c r="P577" s="652"/>
    </row>
    <row r="578" spans="1:17" x14ac:dyDescent="0.3">
      <c r="A578" s="634"/>
      <c r="B578" s="667"/>
      <c r="C578" s="655"/>
      <c r="D578" s="120"/>
      <c r="E578" s="87" t="s">
        <v>2</v>
      </c>
      <c r="F578" s="85">
        <f t="shared" si="125"/>
        <v>181.6</v>
      </c>
      <c r="G578" s="121">
        <f>G583</f>
        <v>100</v>
      </c>
      <c r="H578" s="114">
        <f t="shared" ref="H578:H579" si="131">H583</f>
        <v>0</v>
      </c>
      <c r="I578" s="121">
        <f t="shared" ref="I578:M579" si="132">I583</f>
        <v>81.599999999999994</v>
      </c>
      <c r="J578" s="121">
        <f t="shared" si="132"/>
        <v>0</v>
      </c>
      <c r="K578" s="121">
        <f t="shared" si="132"/>
        <v>0</v>
      </c>
      <c r="L578" s="121">
        <f t="shared" si="132"/>
        <v>0</v>
      </c>
      <c r="M578" s="121">
        <f t="shared" si="132"/>
        <v>0</v>
      </c>
      <c r="N578" s="631"/>
      <c r="O578" s="657"/>
      <c r="P578" s="652"/>
    </row>
    <row r="579" spans="1:17" x14ac:dyDescent="0.3">
      <c r="A579" s="634"/>
      <c r="B579" s="667"/>
      <c r="C579" s="655"/>
      <c r="D579" s="120"/>
      <c r="E579" s="87" t="s">
        <v>3</v>
      </c>
      <c r="F579" s="85">
        <f t="shared" si="125"/>
        <v>417.65</v>
      </c>
      <c r="G579" s="114">
        <f>G584</f>
        <v>80.650000000000006</v>
      </c>
      <c r="H579" s="114">
        <f t="shared" si="131"/>
        <v>80.650000000000006</v>
      </c>
      <c r="I579" s="114">
        <f t="shared" si="132"/>
        <v>95.050000000000011</v>
      </c>
      <c r="J579" s="114">
        <f t="shared" si="132"/>
        <v>0</v>
      </c>
      <c r="K579" s="114">
        <f t="shared" si="132"/>
        <v>0</v>
      </c>
      <c r="L579" s="114">
        <f t="shared" si="132"/>
        <v>80.650000000000006</v>
      </c>
      <c r="M579" s="114">
        <f t="shared" si="132"/>
        <v>80.650000000000006</v>
      </c>
      <c r="N579" s="631"/>
      <c r="O579" s="657"/>
      <c r="P579" s="652"/>
    </row>
    <row r="580" spans="1:17" x14ac:dyDescent="0.3">
      <c r="A580" s="634"/>
      <c r="B580" s="667"/>
      <c r="C580" s="656"/>
      <c r="D580" s="123"/>
      <c r="E580" s="119" t="s">
        <v>5</v>
      </c>
      <c r="F580" s="85">
        <f t="shared" si="125"/>
        <v>0</v>
      </c>
      <c r="G580" s="121">
        <v>0</v>
      </c>
      <c r="H580" s="114">
        <v>0</v>
      </c>
      <c r="I580" s="121">
        <v>0</v>
      </c>
      <c r="J580" s="121">
        <v>0</v>
      </c>
      <c r="K580" s="121">
        <v>0</v>
      </c>
      <c r="L580" s="121">
        <v>0</v>
      </c>
      <c r="M580" s="121">
        <v>0</v>
      </c>
      <c r="N580" s="632"/>
      <c r="O580" s="658"/>
      <c r="P580" s="652"/>
    </row>
    <row r="581" spans="1:17" x14ac:dyDescent="0.3">
      <c r="A581" s="653" t="s">
        <v>160</v>
      </c>
      <c r="B581" s="645" t="s">
        <v>105</v>
      </c>
      <c r="C581" s="654">
        <v>1650100000</v>
      </c>
      <c r="D581" s="51"/>
      <c r="E581" s="61" t="s">
        <v>10</v>
      </c>
      <c r="F581" s="85">
        <f t="shared" si="125"/>
        <v>599.25</v>
      </c>
      <c r="G581" s="67">
        <f>SUM(G582:G585)</f>
        <v>180.65</v>
      </c>
      <c r="H581" s="67">
        <f t="shared" ref="H581" si="133">SUM(H582:H585)</f>
        <v>80.650000000000006</v>
      </c>
      <c r="I581" s="67">
        <f t="shared" ref="I581:M581" si="134">SUM(I582:I585)</f>
        <v>176.65</v>
      </c>
      <c r="J581" s="67">
        <f t="shared" si="134"/>
        <v>0</v>
      </c>
      <c r="K581" s="67">
        <f t="shared" si="134"/>
        <v>0</v>
      </c>
      <c r="L581" s="67">
        <f t="shared" si="134"/>
        <v>80.650000000000006</v>
      </c>
      <c r="M581" s="67">
        <f t="shared" si="134"/>
        <v>80.650000000000006</v>
      </c>
      <c r="N581" s="630"/>
      <c r="O581" s="642"/>
      <c r="P581" s="651"/>
    </row>
    <row r="582" spans="1:17" x14ac:dyDescent="0.3">
      <c r="A582" s="653"/>
      <c r="B582" s="646"/>
      <c r="C582" s="655"/>
      <c r="D582" s="51"/>
      <c r="E582" s="88" t="s">
        <v>1</v>
      </c>
      <c r="F582" s="85">
        <f t="shared" si="125"/>
        <v>0</v>
      </c>
      <c r="G582" s="108">
        <v>0</v>
      </c>
      <c r="H582" s="67">
        <v>0</v>
      </c>
      <c r="I582" s="108">
        <v>0</v>
      </c>
      <c r="J582" s="108">
        <v>0</v>
      </c>
      <c r="K582" s="108">
        <v>0</v>
      </c>
      <c r="L582" s="108">
        <v>0</v>
      </c>
      <c r="M582" s="108">
        <v>0</v>
      </c>
      <c r="N582" s="631"/>
      <c r="O582" s="657"/>
      <c r="P582" s="652"/>
    </row>
    <row r="583" spans="1:17" x14ac:dyDescent="0.3">
      <c r="A583" s="653"/>
      <c r="B583" s="646"/>
      <c r="C583" s="655"/>
      <c r="D583" s="51"/>
      <c r="E583" s="88" t="s">
        <v>2</v>
      </c>
      <c r="F583" s="85">
        <f t="shared" si="125"/>
        <v>181.6</v>
      </c>
      <c r="G583" s="108">
        <f>G588</f>
        <v>100</v>
      </c>
      <c r="H583" s="67">
        <f t="shared" ref="H583:H584" si="135">H588</f>
        <v>0</v>
      </c>
      <c r="I583" s="108">
        <f t="shared" ref="I583:M584" si="136">I588</f>
        <v>81.599999999999994</v>
      </c>
      <c r="J583" s="108">
        <f t="shared" si="136"/>
        <v>0</v>
      </c>
      <c r="K583" s="108">
        <f t="shared" si="136"/>
        <v>0</v>
      </c>
      <c r="L583" s="108">
        <f t="shared" si="136"/>
        <v>0</v>
      </c>
      <c r="M583" s="108">
        <f t="shared" si="136"/>
        <v>0</v>
      </c>
      <c r="N583" s="631"/>
      <c r="O583" s="657"/>
      <c r="P583" s="652"/>
    </row>
    <row r="584" spans="1:17" ht="24" customHeight="1" x14ac:dyDescent="0.3">
      <c r="A584" s="653"/>
      <c r="B584" s="646"/>
      <c r="C584" s="655"/>
      <c r="D584" s="51"/>
      <c r="E584" s="88" t="s">
        <v>3</v>
      </c>
      <c r="F584" s="85">
        <f t="shared" si="125"/>
        <v>417.65</v>
      </c>
      <c r="G584" s="67">
        <f>G589</f>
        <v>80.650000000000006</v>
      </c>
      <c r="H584" s="67">
        <f t="shared" si="135"/>
        <v>80.650000000000006</v>
      </c>
      <c r="I584" s="67">
        <f t="shared" si="136"/>
        <v>95.050000000000011</v>
      </c>
      <c r="J584" s="67">
        <f t="shared" si="136"/>
        <v>0</v>
      </c>
      <c r="K584" s="67">
        <f t="shared" si="136"/>
        <v>0</v>
      </c>
      <c r="L584" s="67">
        <f t="shared" si="136"/>
        <v>80.650000000000006</v>
      </c>
      <c r="M584" s="67">
        <f t="shared" si="136"/>
        <v>80.650000000000006</v>
      </c>
      <c r="N584" s="631"/>
      <c r="O584" s="657"/>
      <c r="P584" s="652"/>
    </row>
    <row r="585" spans="1:17" ht="29.25" customHeight="1" x14ac:dyDescent="0.3">
      <c r="A585" s="653"/>
      <c r="B585" s="646"/>
      <c r="C585" s="656"/>
      <c r="D585" s="52"/>
      <c r="E585" s="50" t="s">
        <v>5</v>
      </c>
      <c r="F585" s="85">
        <f t="shared" si="125"/>
        <v>0</v>
      </c>
      <c r="G585" s="108">
        <v>0</v>
      </c>
      <c r="H585" s="67">
        <v>0</v>
      </c>
      <c r="I585" s="108">
        <v>0</v>
      </c>
      <c r="J585" s="108">
        <v>0</v>
      </c>
      <c r="K585" s="108">
        <v>0</v>
      </c>
      <c r="L585" s="108">
        <v>0</v>
      </c>
      <c r="M585" s="108">
        <v>0</v>
      </c>
      <c r="N585" s="632"/>
      <c r="O585" s="658"/>
      <c r="P585" s="652"/>
    </row>
    <row r="586" spans="1:17" s="214" customFormat="1" x14ac:dyDescent="0.3">
      <c r="A586" s="633" t="s">
        <v>183</v>
      </c>
      <c r="B586" s="645" t="s">
        <v>140</v>
      </c>
      <c r="C586" s="630" t="s">
        <v>256</v>
      </c>
      <c r="D586" s="222"/>
      <c r="E586" s="61" t="s">
        <v>10</v>
      </c>
      <c r="F586" s="85">
        <f t="shared" si="125"/>
        <v>599.25</v>
      </c>
      <c r="G586" s="108">
        <f>G587+G588+G589+G590</f>
        <v>180.65</v>
      </c>
      <c r="H586" s="108">
        <f t="shared" ref="H586" si="137">H587+H588+H589+H590</f>
        <v>80.650000000000006</v>
      </c>
      <c r="I586" s="108">
        <f t="shared" ref="I586:M586" si="138">I587+I588+I589+I590</f>
        <v>176.65</v>
      </c>
      <c r="J586" s="108">
        <f t="shared" si="138"/>
        <v>0</v>
      </c>
      <c r="K586" s="108">
        <f t="shared" si="138"/>
        <v>0</v>
      </c>
      <c r="L586" s="108">
        <f t="shared" si="138"/>
        <v>80.650000000000006</v>
      </c>
      <c r="M586" s="108">
        <f t="shared" si="138"/>
        <v>80.650000000000006</v>
      </c>
      <c r="N586" s="630"/>
      <c r="O586" s="642"/>
      <c r="P586" s="651"/>
    </row>
    <row r="587" spans="1:17" s="214" customFormat="1" x14ac:dyDescent="0.3">
      <c r="A587" s="634"/>
      <c r="B587" s="646"/>
      <c r="C587" s="631"/>
      <c r="D587" s="222"/>
      <c r="E587" s="88" t="s">
        <v>1</v>
      </c>
      <c r="F587" s="85">
        <f t="shared" si="125"/>
        <v>0</v>
      </c>
      <c r="G587" s="108">
        <v>0</v>
      </c>
      <c r="H587" s="108">
        <v>0</v>
      </c>
      <c r="I587" s="108">
        <v>0</v>
      </c>
      <c r="J587" s="125">
        <v>0</v>
      </c>
      <c r="K587" s="125">
        <v>0</v>
      </c>
      <c r="L587" s="125">
        <v>0</v>
      </c>
      <c r="M587" s="125">
        <v>0</v>
      </c>
      <c r="N587" s="631"/>
      <c r="O587" s="643"/>
      <c r="P587" s="652"/>
    </row>
    <row r="588" spans="1:17" s="214" customFormat="1" x14ac:dyDescent="0.3">
      <c r="A588" s="634"/>
      <c r="B588" s="646"/>
      <c r="C588" s="631"/>
      <c r="D588" s="222"/>
      <c r="E588" s="88" t="s">
        <v>2</v>
      </c>
      <c r="F588" s="85">
        <f t="shared" si="125"/>
        <v>181.6</v>
      </c>
      <c r="G588" s="108">
        <f>G593+G598+G603+G608+G613</f>
        <v>100</v>
      </c>
      <c r="H588" s="108">
        <f t="shared" ref="H588:H589" si="139">H593+H598+H603+H608+H613</f>
        <v>0</v>
      </c>
      <c r="I588" s="108">
        <f t="shared" ref="I588:M589" si="140">I593+I598+I603+I608+I613</f>
        <v>81.599999999999994</v>
      </c>
      <c r="J588" s="108">
        <f t="shared" si="140"/>
        <v>0</v>
      </c>
      <c r="K588" s="108">
        <f t="shared" si="140"/>
        <v>0</v>
      </c>
      <c r="L588" s="108">
        <f t="shared" si="140"/>
        <v>0</v>
      </c>
      <c r="M588" s="108">
        <f t="shared" si="140"/>
        <v>0</v>
      </c>
      <c r="N588" s="631"/>
      <c r="O588" s="643"/>
      <c r="P588" s="652"/>
    </row>
    <row r="589" spans="1:17" s="214" customFormat="1" x14ac:dyDescent="0.3">
      <c r="A589" s="634"/>
      <c r="B589" s="646"/>
      <c r="C589" s="631"/>
      <c r="D589" s="222"/>
      <c r="E589" s="88" t="s">
        <v>3</v>
      </c>
      <c r="F589" s="85">
        <f t="shared" si="125"/>
        <v>417.65</v>
      </c>
      <c r="G589" s="108">
        <f>G594+G599+G604+G609+G614</f>
        <v>80.650000000000006</v>
      </c>
      <c r="H589" s="108">
        <f t="shared" si="139"/>
        <v>80.650000000000006</v>
      </c>
      <c r="I589" s="108">
        <f>I594+I599+I604+I609+I614</f>
        <v>95.050000000000011</v>
      </c>
      <c r="J589" s="108">
        <f t="shared" si="140"/>
        <v>0</v>
      </c>
      <c r="K589" s="108">
        <f t="shared" si="140"/>
        <v>0</v>
      </c>
      <c r="L589" s="108">
        <f t="shared" si="140"/>
        <v>80.650000000000006</v>
      </c>
      <c r="M589" s="108">
        <f t="shared" si="140"/>
        <v>80.650000000000006</v>
      </c>
      <c r="N589" s="631"/>
      <c r="O589" s="643"/>
      <c r="P589" s="652"/>
    </row>
    <row r="590" spans="1:17" s="214" customFormat="1" x14ac:dyDescent="0.3">
      <c r="A590" s="635"/>
      <c r="B590" s="647"/>
      <c r="C590" s="632"/>
      <c r="D590" s="222"/>
      <c r="E590" s="50" t="s">
        <v>5</v>
      </c>
      <c r="F590" s="85">
        <f t="shared" si="125"/>
        <v>0</v>
      </c>
      <c r="G590" s="108">
        <v>0</v>
      </c>
      <c r="H590" s="108">
        <v>0</v>
      </c>
      <c r="I590" s="108">
        <v>0</v>
      </c>
      <c r="J590" s="125">
        <v>0</v>
      </c>
      <c r="K590" s="125">
        <v>0</v>
      </c>
      <c r="L590" s="125">
        <v>0</v>
      </c>
      <c r="M590" s="125">
        <v>0</v>
      </c>
      <c r="N590" s="632"/>
      <c r="O590" s="644"/>
      <c r="P590" s="652"/>
    </row>
    <row r="591" spans="1:17" s="199" customFormat="1" x14ac:dyDescent="0.3">
      <c r="A591" s="615" t="s">
        <v>171</v>
      </c>
      <c r="B591" s="648" t="s">
        <v>317</v>
      </c>
      <c r="C591" s="615">
        <v>1650110130</v>
      </c>
      <c r="D591" s="231"/>
      <c r="E591" s="62" t="s">
        <v>10</v>
      </c>
      <c r="F591" s="43">
        <f t="shared" si="125"/>
        <v>105</v>
      </c>
      <c r="G591" s="106">
        <f>G594</f>
        <v>21</v>
      </c>
      <c r="H591" s="106">
        <f>SUM(H592:H595)</f>
        <v>21</v>
      </c>
      <c r="I591" s="106">
        <f>SUM(I592:I595)</f>
        <v>21</v>
      </c>
      <c r="J591" s="106">
        <v>0</v>
      </c>
      <c r="K591" s="106">
        <f>K594</f>
        <v>0</v>
      </c>
      <c r="L591" s="106">
        <f>SUM(L592:L595)</f>
        <v>21</v>
      </c>
      <c r="M591" s="106">
        <f>SUM(M592:M595)</f>
        <v>21</v>
      </c>
      <c r="N591" s="621" t="s">
        <v>193</v>
      </c>
      <c r="O591" s="624" t="s">
        <v>145</v>
      </c>
      <c r="P591" s="621" t="s">
        <v>144</v>
      </c>
      <c r="Q591" s="223"/>
    </row>
    <row r="592" spans="1:17" s="199" customFormat="1" x14ac:dyDescent="0.3">
      <c r="A592" s="616"/>
      <c r="B592" s="649"/>
      <c r="C592" s="616"/>
      <c r="D592" s="231"/>
      <c r="E592" s="42" t="s">
        <v>1</v>
      </c>
      <c r="F592" s="43">
        <f t="shared" si="125"/>
        <v>0</v>
      </c>
      <c r="G592" s="46">
        <v>0</v>
      </c>
      <c r="H592" s="46">
        <v>0</v>
      </c>
      <c r="I592" s="46">
        <v>0</v>
      </c>
      <c r="J592" s="107">
        <v>0</v>
      </c>
      <c r="K592" s="107">
        <v>0</v>
      </c>
      <c r="L592" s="46">
        <v>0</v>
      </c>
      <c r="M592" s="46">
        <v>0</v>
      </c>
      <c r="N592" s="622"/>
      <c r="O592" s="625"/>
      <c r="P592" s="622"/>
      <c r="Q592" s="223"/>
    </row>
    <row r="593" spans="1:17" s="199" customFormat="1" x14ac:dyDescent="0.3">
      <c r="A593" s="616"/>
      <c r="B593" s="649"/>
      <c r="C593" s="616"/>
      <c r="D593" s="231"/>
      <c r="E593" s="42" t="s">
        <v>2</v>
      </c>
      <c r="F593" s="43">
        <f t="shared" si="125"/>
        <v>0</v>
      </c>
      <c r="G593" s="46">
        <v>0</v>
      </c>
      <c r="H593" s="46">
        <v>0</v>
      </c>
      <c r="I593" s="46">
        <v>0</v>
      </c>
      <c r="J593" s="107">
        <v>0</v>
      </c>
      <c r="K593" s="107">
        <v>0</v>
      </c>
      <c r="L593" s="46">
        <v>0</v>
      </c>
      <c r="M593" s="46">
        <v>0</v>
      </c>
      <c r="N593" s="622"/>
      <c r="O593" s="625"/>
      <c r="P593" s="622"/>
      <c r="Q593" s="223"/>
    </row>
    <row r="594" spans="1:17" s="199" customFormat="1" x14ac:dyDescent="0.3">
      <c r="A594" s="616"/>
      <c r="B594" s="649"/>
      <c r="C594" s="616"/>
      <c r="D594" s="231"/>
      <c r="E594" s="42" t="s">
        <v>3</v>
      </c>
      <c r="F594" s="43">
        <f t="shared" si="125"/>
        <v>105</v>
      </c>
      <c r="G594" s="106">
        <v>21</v>
      </c>
      <c r="H594" s="106">
        <v>21</v>
      </c>
      <c r="I594" s="106">
        <v>21</v>
      </c>
      <c r="J594" s="107">
        <v>0</v>
      </c>
      <c r="K594" s="107">
        <v>0</v>
      </c>
      <c r="L594" s="106">
        <v>21</v>
      </c>
      <c r="M594" s="106">
        <v>21</v>
      </c>
      <c r="N594" s="622"/>
      <c r="O594" s="625"/>
      <c r="P594" s="622"/>
      <c r="Q594" s="223"/>
    </row>
    <row r="595" spans="1:17" s="199" customFormat="1" x14ac:dyDescent="0.3">
      <c r="A595" s="617"/>
      <c r="B595" s="650"/>
      <c r="C595" s="617"/>
      <c r="D595" s="231"/>
      <c r="E595" s="44" t="s">
        <v>5</v>
      </c>
      <c r="F595" s="43">
        <f t="shared" si="125"/>
        <v>0</v>
      </c>
      <c r="G595" s="46">
        <v>0</v>
      </c>
      <c r="H595" s="46">
        <v>0</v>
      </c>
      <c r="I595" s="46">
        <v>0</v>
      </c>
      <c r="J595" s="107">
        <v>0</v>
      </c>
      <c r="K595" s="107">
        <v>0</v>
      </c>
      <c r="L595" s="46">
        <v>0</v>
      </c>
      <c r="M595" s="46">
        <v>0</v>
      </c>
      <c r="N595" s="623"/>
      <c r="O595" s="626"/>
      <c r="P595" s="623"/>
      <c r="Q595" s="223"/>
    </row>
    <row r="596" spans="1:17" s="199" customFormat="1" x14ac:dyDescent="0.3">
      <c r="A596" s="615" t="s">
        <v>172</v>
      </c>
      <c r="B596" s="618" t="s">
        <v>318</v>
      </c>
      <c r="C596" s="615" t="s">
        <v>319</v>
      </c>
      <c r="D596" s="63"/>
      <c r="E596" s="62" t="s">
        <v>10</v>
      </c>
      <c r="F596" s="43">
        <f t="shared" si="125"/>
        <v>89.474999999999994</v>
      </c>
      <c r="G596" s="47">
        <f>SUM(G597:G600)</f>
        <v>29.824999999999999</v>
      </c>
      <c r="H596" s="47">
        <f>SUM(H597:H600)</f>
        <v>29.824999999999999</v>
      </c>
      <c r="I596" s="47">
        <f>SUM(I597:I600)</f>
        <v>29.824999999999999</v>
      </c>
      <c r="J596" s="107">
        <v>0</v>
      </c>
      <c r="K596" s="107">
        <f>SUM(K597:K600)</f>
        <v>0</v>
      </c>
      <c r="L596" s="107">
        <f>SUM(L597:L600)</f>
        <v>0</v>
      </c>
      <c r="M596" s="107">
        <f>SUM(M597:M600)</f>
        <v>0</v>
      </c>
      <c r="N596" s="621" t="s">
        <v>255</v>
      </c>
      <c r="O596" s="624" t="s">
        <v>145</v>
      </c>
      <c r="P596" s="621" t="s">
        <v>144</v>
      </c>
    </row>
    <row r="597" spans="1:17" s="199" customFormat="1" x14ac:dyDescent="0.3">
      <c r="A597" s="616"/>
      <c r="B597" s="619"/>
      <c r="C597" s="616"/>
      <c r="D597" s="63"/>
      <c r="E597" s="42" t="s">
        <v>1</v>
      </c>
      <c r="F597" s="43">
        <f t="shared" ref="F597:F631" si="141">SUM(G597:M597)</f>
        <v>0</v>
      </c>
      <c r="G597" s="46">
        <v>0</v>
      </c>
      <c r="H597" s="46">
        <v>0</v>
      </c>
      <c r="I597" s="46">
        <v>0</v>
      </c>
      <c r="J597" s="107">
        <v>0</v>
      </c>
      <c r="K597" s="107">
        <v>0</v>
      </c>
      <c r="L597" s="107">
        <v>0</v>
      </c>
      <c r="M597" s="107">
        <v>0</v>
      </c>
      <c r="N597" s="622"/>
      <c r="O597" s="625"/>
      <c r="P597" s="622"/>
    </row>
    <row r="598" spans="1:17" s="199" customFormat="1" x14ac:dyDescent="0.3">
      <c r="A598" s="616"/>
      <c r="B598" s="619"/>
      <c r="C598" s="616"/>
      <c r="D598" s="63"/>
      <c r="E598" s="42" t="s">
        <v>2</v>
      </c>
      <c r="F598" s="43">
        <f t="shared" si="141"/>
        <v>0</v>
      </c>
      <c r="G598" s="46">
        <v>0</v>
      </c>
      <c r="H598" s="46">
        <v>0</v>
      </c>
      <c r="I598" s="46">
        <v>0</v>
      </c>
      <c r="J598" s="107">
        <v>0</v>
      </c>
      <c r="K598" s="107">
        <v>0</v>
      </c>
      <c r="L598" s="107">
        <v>0</v>
      </c>
      <c r="M598" s="107">
        <v>0</v>
      </c>
      <c r="N598" s="622"/>
      <c r="O598" s="625"/>
      <c r="P598" s="622"/>
    </row>
    <row r="599" spans="1:17" s="199" customFormat="1" x14ac:dyDescent="0.3">
      <c r="A599" s="616"/>
      <c r="B599" s="619"/>
      <c r="C599" s="616"/>
      <c r="D599" s="63"/>
      <c r="E599" s="42" t="s">
        <v>3</v>
      </c>
      <c r="F599" s="43">
        <f t="shared" si="141"/>
        <v>89.474999999999994</v>
      </c>
      <c r="G599" s="106">
        <v>29.824999999999999</v>
      </c>
      <c r="H599" s="106">
        <v>29.824999999999999</v>
      </c>
      <c r="I599" s="107">
        <v>29.824999999999999</v>
      </c>
      <c r="J599" s="107">
        <v>0</v>
      </c>
      <c r="K599" s="107">
        <v>0</v>
      </c>
      <c r="L599" s="106">
        <v>0</v>
      </c>
      <c r="M599" s="106">
        <v>0</v>
      </c>
      <c r="N599" s="622"/>
      <c r="O599" s="625"/>
      <c r="P599" s="622"/>
    </row>
    <row r="600" spans="1:17" s="199" customFormat="1" x14ac:dyDescent="0.3">
      <c r="A600" s="617"/>
      <c r="B600" s="620"/>
      <c r="C600" s="617"/>
      <c r="D600" s="64"/>
      <c r="E600" s="44" t="s">
        <v>5</v>
      </c>
      <c r="F600" s="43">
        <f t="shared" si="141"/>
        <v>0</v>
      </c>
      <c r="G600" s="107">
        <v>0</v>
      </c>
      <c r="H600" s="107">
        <v>0</v>
      </c>
      <c r="I600" s="107">
        <v>0</v>
      </c>
      <c r="J600" s="107">
        <v>0</v>
      </c>
      <c r="K600" s="107">
        <v>0</v>
      </c>
      <c r="L600" s="107">
        <v>0</v>
      </c>
      <c r="M600" s="107">
        <v>0</v>
      </c>
      <c r="N600" s="623"/>
      <c r="O600" s="626"/>
      <c r="P600" s="623"/>
    </row>
    <row r="601" spans="1:17" s="199" customFormat="1" x14ac:dyDescent="0.3">
      <c r="A601" s="615" t="s">
        <v>320</v>
      </c>
      <c r="B601" s="618" t="s">
        <v>321</v>
      </c>
      <c r="C601" s="177"/>
      <c r="D601" s="63"/>
      <c r="E601" s="62" t="s">
        <v>10</v>
      </c>
      <c r="F601" s="43">
        <f t="shared" si="141"/>
        <v>189.47499999999997</v>
      </c>
      <c r="G601" s="47">
        <f>SUM(G602:G605)</f>
        <v>129.82499999999999</v>
      </c>
      <c r="H601" s="47">
        <f>SUM(H602:H605)</f>
        <v>29.824999999999999</v>
      </c>
      <c r="I601" s="47">
        <f>SUM(I602:I605)</f>
        <v>29.824999999999999</v>
      </c>
      <c r="J601" s="107">
        <v>0</v>
      </c>
      <c r="K601" s="107">
        <f>SUM(K602:K605)</f>
        <v>0</v>
      </c>
      <c r="L601" s="107">
        <f>SUM(L602:L605)</f>
        <v>0</v>
      </c>
      <c r="M601" s="107">
        <f>SUM(M602:M605)</f>
        <v>0</v>
      </c>
      <c r="N601" s="621" t="s">
        <v>255</v>
      </c>
      <c r="O601" s="624" t="s">
        <v>145</v>
      </c>
      <c r="P601" s="621" t="s">
        <v>144</v>
      </c>
    </row>
    <row r="602" spans="1:17" s="199" customFormat="1" x14ac:dyDescent="0.3">
      <c r="A602" s="616"/>
      <c r="B602" s="619"/>
      <c r="C602" s="177"/>
      <c r="D602" s="63"/>
      <c r="E602" s="42" t="s">
        <v>1</v>
      </c>
      <c r="F602" s="43">
        <f t="shared" si="141"/>
        <v>0</v>
      </c>
      <c r="G602" s="46">
        <v>0</v>
      </c>
      <c r="H602" s="46">
        <v>0</v>
      </c>
      <c r="I602" s="46">
        <v>0</v>
      </c>
      <c r="J602" s="107">
        <v>0</v>
      </c>
      <c r="K602" s="107">
        <v>0</v>
      </c>
      <c r="L602" s="107">
        <v>0</v>
      </c>
      <c r="M602" s="107">
        <v>0</v>
      </c>
      <c r="N602" s="622"/>
      <c r="O602" s="625"/>
      <c r="P602" s="622"/>
    </row>
    <row r="603" spans="1:17" s="199" customFormat="1" x14ac:dyDescent="0.3">
      <c r="A603" s="616"/>
      <c r="B603" s="619"/>
      <c r="C603" s="177" t="s">
        <v>289</v>
      </c>
      <c r="D603" s="63"/>
      <c r="E603" s="42" t="s">
        <v>2</v>
      </c>
      <c r="F603" s="43">
        <f t="shared" si="141"/>
        <v>100</v>
      </c>
      <c r="G603" s="46">
        <v>100</v>
      </c>
      <c r="H603" s="46">
        <v>0</v>
      </c>
      <c r="I603" s="46">
        <v>0</v>
      </c>
      <c r="J603" s="107">
        <v>0</v>
      </c>
      <c r="K603" s="107">
        <v>0</v>
      </c>
      <c r="L603" s="107">
        <v>0</v>
      </c>
      <c r="M603" s="107">
        <v>0</v>
      </c>
      <c r="N603" s="622"/>
      <c r="O603" s="625"/>
      <c r="P603" s="622"/>
    </row>
    <row r="604" spans="1:17" s="199" customFormat="1" ht="31.2" x14ac:dyDescent="0.3">
      <c r="A604" s="616"/>
      <c r="B604" s="619"/>
      <c r="C604" s="177" t="s">
        <v>324</v>
      </c>
      <c r="D604" s="63"/>
      <c r="E604" s="42" t="s">
        <v>3</v>
      </c>
      <c r="F604" s="43">
        <f t="shared" si="141"/>
        <v>89.474999999999994</v>
      </c>
      <c r="G604" s="47">
        <v>29.824999999999999</v>
      </c>
      <c r="H604" s="47">
        <v>29.824999999999999</v>
      </c>
      <c r="I604" s="107">
        <v>29.824999999999999</v>
      </c>
      <c r="J604" s="107">
        <v>0</v>
      </c>
      <c r="K604" s="107">
        <v>0</v>
      </c>
      <c r="L604" s="106">
        <v>0</v>
      </c>
      <c r="M604" s="106">
        <v>0</v>
      </c>
      <c r="N604" s="622"/>
      <c r="O604" s="625"/>
      <c r="P604" s="622"/>
    </row>
    <row r="605" spans="1:17" s="199" customFormat="1" x14ac:dyDescent="0.3">
      <c r="A605" s="617"/>
      <c r="B605" s="620"/>
      <c r="C605" s="177"/>
      <c r="D605" s="64"/>
      <c r="E605" s="44" t="s">
        <v>5</v>
      </c>
      <c r="F605" s="43">
        <f t="shared" si="141"/>
        <v>0</v>
      </c>
      <c r="G605" s="107">
        <v>0</v>
      </c>
      <c r="H605" s="107">
        <v>0</v>
      </c>
      <c r="I605" s="107">
        <v>0</v>
      </c>
      <c r="J605" s="107">
        <v>0</v>
      </c>
      <c r="K605" s="107">
        <v>0</v>
      </c>
      <c r="L605" s="107">
        <v>0</v>
      </c>
      <c r="M605" s="107">
        <v>0</v>
      </c>
      <c r="N605" s="623"/>
      <c r="O605" s="626"/>
      <c r="P605" s="623"/>
    </row>
    <row r="606" spans="1:17" s="199" customFormat="1" ht="15.75" customHeight="1" x14ac:dyDescent="0.3">
      <c r="A606" s="615" t="s">
        <v>311</v>
      </c>
      <c r="B606" s="618" t="s">
        <v>322</v>
      </c>
      <c r="C606" s="177"/>
      <c r="D606" s="63"/>
      <c r="E606" s="62" t="s">
        <v>10</v>
      </c>
      <c r="F606" s="43">
        <f t="shared" si="141"/>
        <v>70</v>
      </c>
      <c r="G606" s="47">
        <f>SUM(G607:G610)</f>
        <v>0</v>
      </c>
      <c r="H606" s="47">
        <f>SUM(H607:H610)</f>
        <v>0</v>
      </c>
      <c r="I606" s="47">
        <f>SUM(I607:I610)</f>
        <v>70</v>
      </c>
      <c r="J606" s="107">
        <v>0</v>
      </c>
      <c r="K606" s="107">
        <f>SUM(K607:K610)</f>
        <v>0</v>
      </c>
      <c r="L606" s="107">
        <f>SUM(L607:L610)</f>
        <v>0</v>
      </c>
      <c r="M606" s="107">
        <f>SUM(M607:M610)</f>
        <v>0</v>
      </c>
      <c r="N606" s="621" t="s">
        <v>193</v>
      </c>
      <c r="O606" s="624" t="s">
        <v>145</v>
      </c>
      <c r="P606" s="621" t="s">
        <v>144</v>
      </c>
    </row>
    <row r="607" spans="1:17" s="199" customFormat="1" x14ac:dyDescent="0.3">
      <c r="A607" s="616"/>
      <c r="B607" s="619"/>
      <c r="C607" s="177"/>
      <c r="D607" s="63"/>
      <c r="E607" s="42" t="s">
        <v>1</v>
      </c>
      <c r="F607" s="43">
        <f t="shared" si="141"/>
        <v>0</v>
      </c>
      <c r="G607" s="46">
        <v>0</v>
      </c>
      <c r="H607" s="46">
        <v>0</v>
      </c>
      <c r="I607" s="46">
        <v>0</v>
      </c>
      <c r="J607" s="107">
        <v>0</v>
      </c>
      <c r="K607" s="107">
        <v>0</v>
      </c>
      <c r="L607" s="107">
        <v>0</v>
      </c>
      <c r="M607" s="107">
        <v>0</v>
      </c>
      <c r="N607" s="622"/>
      <c r="O607" s="625"/>
      <c r="P607" s="622"/>
    </row>
    <row r="608" spans="1:17" s="199" customFormat="1" x14ac:dyDescent="0.3">
      <c r="A608" s="616"/>
      <c r="B608" s="619"/>
      <c r="C608" s="177" t="s">
        <v>289</v>
      </c>
      <c r="D608" s="63"/>
      <c r="E608" s="42" t="s">
        <v>2</v>
      </c>
      <c r="F608" s="43">
        <f t="shared" si="141"/>
        <v>59.5</v>
      </c>
      <c r="G608" s="46">
        <v>0</v>
      </c>
      <c r="H608" s="46">
        <v>0</v>
      </c>
      <c r="I608" s="46">
        <v>59.5</v>
      </c>
      <c r="J608" s="107">
        <v>0</v>
      </c>
      <c r="K608" s="107">
        <v>0</v>
      </c>
      <c r="L608" s="107">
        <v>0</v>
      </c>
      <c r="M608" s="107">
        <v>0</v>
      </c>
      <c r="N608" s="622"/>
      <c r="O608" s="625"/>
      <c r="P608" s="622"/>
    </row>
    <row r="609" spans="1:16" s="199" customFormat="1" x14ac:dyDescent="0.3">
      <c r="A609" s="616"/>
      <c r="B609" s="619"/>
      <c r="C609" s="177" t="s">
        <v>312</v>
      </c>
      <c r="D609" s="63"/>
      <c r="E609" s="42" t="s">
        <v>3</v>
      </c>
      <c r="F609" s="43">
        <f t="shared" si="141"/>
        <v>10.5</v>
      </c>
      <c r="G609" s="106">
        <v>0</v>
      </c>
      <c r="H609" s="106">
        <v>0</v>
      </c>
      <c r="I609" s="107">
        <v>10.5</v>
      </c>
      <c r="J609" s="107">
        <v>0</v>
      </c>
      <c r="K609" s="107">
        <v>0</v>
      </c>
      <c r="L609" s="106">
        <v>0</v>
      </c>
      <c r="M609" s="106">
        <v>0</v>
      </c>
      <c r="N609" s="622"/>
      <c r="O609" s="625"/>
      <c r="P609" s="622"/>
    </row>
    <row r="610" spans="1:16" s="199" customFormat="1" x14ac:dyDescent="0.3">
      <c r="A610" s="617"/>
      <c r="B610" s="620"/>
      <c r="C610" s="177"/>
      <c r="D610" s="64"/>
      <c r="E610" s="44" t="s">
        <v>5</v>
      </c>
      <c r="F610" s="43">
        <f t="shared" si="141"/>
        <v>0</v>
      </c>
      <c r="G610" s="107">
        <v>0</v>
      </c>
      <c r="H610" s="107">
        <v>0</v>
      </c>
      <c r="I610" s="107">
        <v>0</v>
      </c>
      <c r="J610" s="107">
        <v>0</v>
      </c>
      <c r="K610" s="107">
        <v>0</v>
      </c>
      <c r="L610" s="107">
        <v>0</v>
      </c>
      <c r="M610" s="107">
        <v>0</v>
      </c>
      <c r="N610" s="623"/>
      <c r="O610" s="626"/>
      <c r="P610" s="623"/>
    </row>
    <row r="611" spans="1:16" s="199" customFormat="1" ht="19.95" customHeight="1" x14ac:dyDescent="0.3">
      <c r="A611" s="615" t="s">
        <v>323</v>
      </c>
      <c r="B611" s="618" t="s">
        <v>310</v>
      </c>
      <c r="C611" s="177"/>
      <c r="D611" s="63"/>
      <c r="E611" s="62" t="s">
        <v>10</v>
      </c>
      <c r="F611" s="43">
        <f t="shared" si="141"/>
        <v>145.30000000000001</v>
      </c>
      <c r="G611" s="106">
        <v>0</v>
      </c>
      <c r="H611" s="106">
        <f>SUM(H612:H615)</f>
        <v>0</v>
      </c>
      <c r="I611" s="106">
        <f>I612+I613+I614+I615</f>
        <v>26</v>
      </c>
      <c r="J611" s="106">
        <f t="shared" ref="J611:M611" si="142">J612+J613+J614+J615</f>
        <v>0</v>
      </c>
      <c r="K611" s="106">
        <f t="shared" si="142"/>
        <v>0</v>
      </c>
      <c r="L611" s="106">
        <f t="shared" si="142"/>
        <v>59.65</v>
      </c>
      <c r="M611" s="106">
        <f t="shared" si="142"/>
        <v>59.65</v>
      </c>
      <c r="N611" s="621" t="s">
        <v>255</v>
      </c>
      <c r="O611" s="624" t="s">
        <v>145</v>
      </c>
      <c r="P611" s="621" t="s">
        <v>144</v>
      </c>
    </row>
    <row r="612" spans="1:16" s="199" customFormat="1" ht="22.2" customHeight="1" x14ac:dyDescent="0.3">
      <c r="A612" s="616"/>
      <c r="B612" s="619"/>
      <c r="C612" s="177"/>
      <c r="D612" s="63"/>
      <c r="E612" s="42" t="s">
        <v>1</v>
      </c>
      <c r="F612" s="43">
        <f t="shared" si="141"/>
        <v>0</v>
      </c>
      <c r="G612" s="46">
        <v>0</v>
      </c>
      <c r="H612" s="46">
        <v>0</v>
      </c>
      <c r="I612" s="46">
        <v>0</v>
      </c>
      <c r="J612" s="107">
        <v>0</v>
      </c>
      <c r="K612" s="107">
        <v>0</v>
      </c>
      <c r="L612" s="107">
        <v>0</v>
      </c>
      <c r="M612" s="107">
        <v>0</v>
      </c>
      <c r="N612" s="622"/>
      <c r="O612" s="625"/>
      <c r="P612" s="622"/>
    </row>
    <row r="613" spans="1:16" s="199" customFormat="1" ht="23.4" customHeight="1" x14ac:dyDescent="0.3">
      <c r="A613" s="616"/>
      <c r="B613" s="619"/>
      <c r="C613" s="177" t="s">
        <v>289</v>
      </c>
      <c r="D613" s="63"/>
      <c r="E613" s="42" t="s">
        <v>2</v>
      </c>
      <c r="F613" s="43">
        <f t="shared" si="141"/>
        <v>22.1</v>
      </c>
      <c r="G613" s="46">
        <v>0</v>
      </c>
      <c r="H613" s="46">
        <v>0</v>
      </c>
      <c r="I613" s="46">
        <v>22.1</v>
      </c>
      <c r="J613" s="107">
        <v>0</v>
      </c>
      <c r="K613" s="107">
        <v>0</v>
      </c>
      <c r="L613" s="107">
        <v>0</v>
      </c>
      <c r="M613" s="107">
        <v>0</v>
      </c>
      <c r="N613" s="622"/>
      <c r="O613" s="625"/>
      <c r="P613" s="622"/>
    </row>
    <row r="614" spans="1:16" s="199" customFormat="1" ht="21" customHeight="1" x14ac:dyDescent="0.3">
      <c r="A614" s="616"/>
      <c r="B614" s="619"/>
      <c r="C614" s="177" t="s">
        <v>312</v>
      </c>
      <c r="D614" s="63"/>
      <c r="E614" s="42" t="s">
        <v>3</v>
      </c>
      <c r="F614" s="43">
        <f t="shared" si="141"/>
        <v>123.19999999999999</v>
      </c>
      <c r="G614" s="106">
        <v>0</v>
      </c>
      <c r="H614" s="106">
        <v>0</v>
      </c>
      <c r="I614" s="106">
        <v>3.9</v>
      </c>
      <c r="J614" s="107">
        <v>0</v>
      </c>
      <c r="K614" s="107">
        <v>0</v>
      </c>
      <c r="L614" s="107">
        <v>59.65</v>
      </c>
      <c r="M614" s="107">
        <v>59.65</v>
      </c>
      <c r="N614" s="622"/>
      <c r="O614" s="625"/>
      <c r="P614" s="622"/>
    </row>
    <row r="615" spans="1:16" s="199" customFormat="1" ht="26.25" customHeight="1" x14ac:dyDescent="0.3">
      <c r="A615" s="617"/>
      <c r="B615" s="620"/>
      <c r="C615" s="177"/>
      <c r="D615" s="64"/>
      <c r="E615" s="44" t="s">
        <v>5</v>
      </c>
      <c r="F615" s="43">
        <f t="shared" si="141"/>
        <v>0</v>
      </c>
      <c r="G615" s="46">
        <v>0</v>
      </c>
      <c r="H615" s="46">
        <v>0</v>
      </c>
      <c r="I615" s="46">
        <v>0</v>
      </c>
      <c r="J615" s="107">
        <v>0</v>
      </c>
      <c r="K615" s="107">
        <v>0</v>
      </c>
      <c r="L615" s="107">
        <v>0</v>
      </c>
      <c r="M615" s="107">
        <v>0</v>
      </c>
      <c r="N615" s="623"/>
      <c r="O615" s="626"/>
      <c r="P615" s="623"/>
    </row>
    <row r="616" spans="1:16" ht="15.75" customHeight="1" x14ac:dyDescent="0.3">
      <c r="A616" s="639" t="s">
        <v>177</v>
      </c>
      <c r="B616" s="645" t="s">
        <v>178</v>
      </c>
      <c r="C616" s="639" t="s">
        <v>203</v>
      </c>
      <c r="D616" s="123"/>
      <c r="E616" s="87" t="s">
        <v>10</v>
      </c>
      <c r="F616" s="85">
        <f t="shared" si="141"/>
        <v>1525.1</v>
      </c>
      <c r="G616" s="122">
        <f t="shared" ref="G616:L616" si="143">SUM(G617:G620)</f>
        <v>294</v>
      </c>
      <c r="H616" s="122">
        <f t="shared" si="143"/>
        <v>524.02</v>
      </c>
      <c r="I616" s="122">
        <f t="shared" si="143"/>
        <v>707.08</v>
      </c>
      <c r="J616" s="122">
        <f t="shared" si="143"/>
        <v>0</v>
      </c>
      <c r="K616" s="122">
        <f t="shared" si="143"/>
        <v>0</v>
      </c>
      <c r="L616" s="122">
        <f t="shared" si="143"/>
        <v>0</v>
      </c>
      <c r="M616" s="122">
        <f t="shared" ref="M616" si="144">SUM(M617:M620)</f>
        <v>0</v>
      </c>
      <c r="N616" s="630"/>
      <c r="O616" s="642"/>
      <c r="P616" s="630"/>
    </row>
    <row r="617" spans="1:16" x14ac:dyDescent="0.3">
      <c r="A617" s="640"/>
      <c r="B617" s="646"/>
      <c r="C617" s="640"/>
      <c r="D617" s="123"/>
      <c r="E617" s="87" t="s">
        <v>1</v>
      </c>
      <c r="F617" s="85">
        <f t="shared" si="141"/>
        <v>0</v>
      </c>
      <c r="G617" s="124">
        <v>0</v>
      </c>
      <c r="H617" s="122">
        <v>0</v>
      </c>
      <c r="I617" s="122">
        <f>I622</f>
        <v>0</v>
      </c>
      <c r="J617" s="122">
        <v>0</v>
      </c>
      <c r="K617" s="122">
        <v>0</v>
      </c>
      <c r="L617" s="122">
        <v>0</v>
      </c>
      <c r="M617" s="122">
        <v>0</v>
      </c>
      <c r="N617" s="631"/>
      <c r="O617" s="643"/>
      <c r="P617" s="631"/>
    </row>
    <row r="618" spans="1:16" x14ac:dyDescent="0.3">
      <c r="A618" s="640"/>
      <c r="B618" s="646"/>
      <c r="C618" s="640"/>
      <c r="D618" s="123"/>
      <c r="E618" s="87" t="s">
        <v>2</v>
      </c>
      <c r="F618" s="85">
        <f t="shared" si="141"/>
        <v>1448.836</v>
      </c>
      <c r="G618" s="122">
        <f>G623</f>
        <v>279.3</v>
      </c>
      <c r="H618" s="122">
        <f>H623</f>
        <v>497.81</v>
      </c>
      <c r="I618" s="122">
        <f>I623</f>
        <v>671.726</v>
      </c>
      <c r="J618" s="122">
        <f>J623</f>
        <v>0</v>
      </c>
      <c r="K618" s="122">
        <f>K623</f>
        <v>0</v>
      </c>
      <c r="L618" s="122">
        <f>L623</f>
        <v>0</v>
      </c>
      <c r="M618" s="122">
        <f>M623</f>
        <v>0</v>
      </c>
      <c r="N618" s="631"/>
      <c r="O618" s="643"/>
      <c r="P618" s="631"/>
    </row>
    <row r="619" spans="1:16" x14ac:dyDescent="0.3">
      <c r="A619" s="640"/>
      <c r="B619" s="646"/>
      <c r="C619" s="640"/>
      <c r="D619" s="123"/>
      <c r="E619" s="87" t="s">
        <v>3</v>
      </c>
      <c r="F619" s="85">
        <f t="shared" si="141"/>
        <v>76.263999999999996</v>
      </c>
      <c r="G619" s="122">
        <f t="shared" ref="G619:M619" si="145">G624</f>
        <v>14.7</v>
      </c>
      <c r="H619" s="122">
        <f t="shared" si="145"/>
        <v>26.21</v>
      </c>
      <c r="I619" s="122">
        <f t="shared" si="145"/>
        <v>35.353999999999999</v>
      </c>
      <c r="J619" s="122">
        <f t="shared" si="145"/>
        <v>0</v>
      </c>
      <c r="K619" s="122">
        <f t="shared" si="145"/>
        <v>0</v>
      </c>
      <c r="L619" s="122">
        <f t="shared" si="145"/>
        <v>0</v>
      </c>
      <c r="M619" s="122">
        <f t="shared" si="145"/>
        <v>0</v>
      </c>
      <c r="N619" s="631"/>
      <c r="O619" s="643"/>
      <c r="P619" s="631"/>
    </row>
    <row r="620" spans="1:16" ht="20.25" customHeight="1" x14ac:dyDescent="0.3">
      <c r="A620" s="641"/>
      <c r="B620" s="647"/>
      <c r="C620" s="641"/>
      <c r="D620" s="123"/>
      <c r="E620" s="255" t="s">
        <v>5</v>
      </c>
      <c r="F620" s="85">
        <f t="shared" si="141"/>
        <v>0</v>
      </c>
      <c r="G620" s="130">
        <v>0</v>
      </c>
      <c r="H620" s="122">
        <v>0</v>
      </c>
      <c r="I620" s="122">
        <v>0</v>
      </c>
      <c r="J620" s="122">
        <v>0</v>
      </c>
      <c r="K620" s="122">
        <v>0</v>
      </c>
      <c r="L620" s="122">
        <v>0</v>
      </c>
      <c r="M620" s="122">
        <v>0</v>
      </c>
      <c r="N620" s="632"/>
      <c r="O620" s="644"/>
      <c r="P620" s="632"/>
    </row>
    <row r="621" spans="1:16" ht="15.75" customHeight="1" x14ac:dyDescent="0.3">
      <c r="A621" s="633" t="s">
        <v>179</v>
      </c>
      <c r="B621" s="636" t="s">
        <v>192</v>
      </c>
      <c r="C621" s="639" t="s">
        <v>204</v>
      </c>
      <c r="D621" s="52"/>
      <c r="E621" s="88" t="s">
        <v>10</v>
      </c>
      <c r="F621" s="85">
        <f t="shared" si="141"/>
        <v>1525.1</v>
      </c>
      <c r="G621" s="109">
        <f t="shared" ref="G621:M621" si="146">SUM(G622:G625)</f>
        <v>294</v>
      </c>
      <c r="H621" s="109">
        <f t="shared" si="146"/>
        <v>524.02</v>
      </c>
      <c r="I621" s="109">
        <f t="shared" si="146"/>
        <v>707.08</v>
      </c>
      <c r="J621" s="109">
        <f t="shared" si="146"/>
        <v>0</v>
      </c>
      <c r="K621" s="109">
        <f t="shared" si="146"/>
        <v>0</v>
      </c>
      <c r="L621" s="109">
        <f t="shared" si="146"/>
        <v>0</v>
      </c>
      <c r="M621" s="109">
        <f t="shared" si="146"/>
        <v>0</v>
      </c>
      <c r="N621" s="630"/>
      <c r="O621" s="642"/>
      <c r="P621" s="630"/>
    </row>
    <row r="622" spans="1:16" x14ac:dyDescent="0.3">
      <c r="A622" s="634"/>
      <c r="B622" s="637"/>
      <c r="C622" s="640"/>
      <c r="D622" s="52"/>
      <c r="E622" s="88" t="s">
        <v>1</v>
      </c>
      <c r="F622" s="85">
        <f t="shared" si="141"/>
        <v>0</v>
      </c>
      <c r="G622" s="125">
        <f t="shared" ref="G622:M624" si="147">G627</f>
        <v>0</v>
      </c>
      <c r="H622" s="109">
        <f t="shared" si="147"/>
        <v>0</v>
      </c>
      <c r="I622" s="109">
        <f t="shared" si="147"/>
        <v>0</v>
      </c>
      <c r="J622" s="109">
        <v>0</v>
      </c>
      <c r="K622" s="109">
        <v>0</v>
      </c>
      <c r="L622" s="109">
        <v>0</v>
      </c>
      <c r="M622" s="109">
        <v>0</v>
      </c>
      <c r="N622" s="631"/>
      <c r="O622" s="643"/>
      <c r="P622" s="631"/>
    </row>
    <row r="623" spans="1:16" x14ac:dyDescent="0.3">
      <c r="A623" s="634"/>
      <c r="B623" s="637"/>
      <c r="C623" s="640"/>
      <c r="D623" s="52"/>
      <c r="E623" s="88" t="s">
        <v>2</v>
      </c>
      <c r="F623" s="85">
        <f t="shared" si="141"/>
        <v>1448.836</v>
      </c>
      <c r="G623" s="125">
        <f t="shared" si="147"/>
        <v>279.3</v>
      </c>
      <c r="H623" s="109">
        <f t="shared" si="147"/>
        <v>497.81</v>
      </c>
      <c r="I623" s="109">
        <f t="shared" si="147"/>
        <v>671.726</v>
      </c>
      <c r="J623" s="109">
        <f t="shared" si="147"/>
        <v>0</v>
      </c>
      <c r="K623" s="109">
        <f t="shared" si="147"/>
        <v>0</v>
      </c>
      <c r="L623" s="109">
        <f t="shared" si="147"/>
        <v>0</v>
      </c>
      <c r="M623" s="109">
        <f t="shared" si="147"/>
        <v>0</v>
      </c>
      <c r="N623" s="631"/>
      <c r="O623" s="643"/>
      <c r="P623" s="631"/>
    </row>
    <row r="624" spans="1:16" x14ac:dyDescent="0.3">
      <c r="A624" s="634"/>
      <c r="B624" s="637"/>
      <c r="C624" s="640"/>
      <c r="D624" s="52"/>
      <c r="E624" s="88" t="s">
        <v>3</v>
      </c>
      <c r="F624" s="85">
        <f t="shared" si="141"/>
        <v>76.263999999999996</v>
      </c>
      <c r="G624" s="125">
        <f t="shared" si="147"/>
        <v>14.7</v>
      </c>
      <c r="H624" s="109">
        <f t="shared" si="147"/>
        <v>26.21</v>
      </c>
      <c r="I624" s="109">
        <f>I629+I630</f>
        <v>35.353999999999999</v>
      </c>
      <c r="J624" s="109">
        <f t="shared" ref="J624:M624" si="148">J629+J630</f>
        <v>0</v>
      </c>
      <c r="K624" s="109">
        <f t="shared" si="148"/>
        <v>0</v>
      </c>
      <c r="L624" s="109">
        <f t="shared" si="148"/>
        <v>0</v>
      </c>
      <c r="M624" s="109">
        <f t="shared" si="148"/>
        <v>0</v>
      </c>
      <c r="N624" s="631"/>
      <c r="O624" s="643"/>
      <c r="P624" s="631"/>
    </row>
    <row r="625" spans="1:16" ht="20.25" customHeight="1" x14ac:dyDescent="0.3">
      <c r="A625" s="635"/>
      <c r="B625" s="638"/>
      <c r="C625" s="641"/>
      <c r="D625" s="52"/>
      <c r="E625" s="126" t="s">
        <v>5</v>
      </c>
      <c r="F625" s="85">
        <f t="shared" si="141"/>
        <v>0</v>
      </c>
      <c r="G625" s="127">
        <f>G631</f>
        <v>0</v>
      </c>
      <c r="H625" s="109">
        <f>H631</f>
        <v>0</v>
      </c>
      <c r="I625" s="109">
        <f>I631</f>
        <v>0</v>
      </c>
      <c r="J625" s="109">
        <v>0</v>
      </c>
      <c r="K625" s="109">
        <v>0</v>
      </c>
      <c r="L625" s="109">
        <v>0</v>
      </c>
      <c r="M625" s="109">
        <v>0</v>
      </c>
      <c r="N625" s="632"/>
      <c r="O625" s="644"/>
      <c r="P625" s="632"/>
    </row>
    <row r="626" spans="1:16" s="199" customFormat="1" ht="15.6" customHeight="1" x14ac:dyDescent="0.3">
      <c r="A626" s="615" t="s">
        <v>180</v>
      </c>
      <c r="B626" s="618" t="s">
        <v>206</v>
      </c>
      <c r="C626" s="70"/>
      <c r="D626" s="64"/>
      <c r="E626" s="62" t="s">
        <v>10</v>
      </c>
      <c r="F626" s="43">
        <f t="shared" si="141"/>
        <v>1525.1</v>
      </c>
      <c r="G626" s="106">
        <f t="shared" ref="G626:M626" si="149">SUM(G627:G631)</f>
        <v>294</v>
      </c>
      <c r="H626" s="106">
        <f t="shared" si="149"/>
        <v>524.02</v>
      </c>
      <c r="I626" s="106">
        <f t="shared" si="149"/>
        <v>707.08</v>
      </c>
      <c r="J626" s="106">
        <f t="shared" si="149"/>
        <v>0</v>
      </c>
      <c r="K626" s="106">
        <f t="shared" si="149"/>
        <v>0</v>
      </c>
      <c r="L626" s="106">
        <f t="shared" si="149"/>
        <v>0</v>
      </c>
      <c r="M626" s="106">
        <f t="shared" si="149"/>
        <v>0</v>
      </c>
      <c r="N626" s="621" t="s">
        <v>193</v>
      </c>
      <c r="O626" s="624" t="s">
        <v>205</v>
      </c>
      <c r="P626" s="621" t="s">
        <v>144</v>
      </c>
    </row>
    <row r="627" spans="1:16" s="199" customFormat="1" x14ac:dyDescent="0.3">
      <c r="A627" s="616"/>
      <c r="B627" s="619"/>
      <c r="C627" s="71"/>
      <c r="D627" s="64"/>
      <c r="E627" s="42" t="s">
        <v>1</v>
      </c>
      <c r="F627" s="43">
        <f t="shared" si="141"/>
        <v>0</v>
      </c>
      <c r="G627" s="107">
        <v>0</v>
      </c>
      <c r="H627" s="107">
        <v>0</v>
      </c>
      <c r="I627" s="107">
        <v>0</v>
      </c>
      <c r="J627" s="107">
        <v>0</v>
      </c>
      <c r="K627" s="107">
        <v>0</v>
      </c>
      <c r="L627" s="107">
        <v>0</v>
      </c>
      <c r="M627" s="107">
        <v>0</v>
      </c>
      <c r="N627" s="622"/>
      <c r="O627" s="625"/>
      <c r="P627" s="622"/>
    </row>
    <row r="628" spans="1:16" s="199" customFormat="1" x14ac:dyDescent="0.3">
      <c r="A628" s="616"/>
      <c r="B628" s="619"/>
      <c r="C628" s="263" t="s">
        <v>243</v>
      </c>
      <c r="D628" s="64"/>
      <c r="E628" s="42" t="s">
        <v>2</v>
      </c>
      <c r="F628" s="43">
        <f t="shared" si="141"/>
        <v>1448.836</v>
      </c>
      <c r="G628" s="107">
        <v>279.3</v>
      </c>
      <c r="H628" s="107">
        <v>497.81</v>
      </c>
      <c r="I628" s="107">
        <v>671.726</v>
      </c>
      <c r="J628" s="107">
        <v>0</v>
      </c>
      <c r="K628" s="107">
        <v>0</v>
      </c>
      <c r="L628" s="107">
        <v>0</v>
      </c>
      <c r="M628" s="107">
        <v>0</v>
      </c>
      <c r="N628" s="622"/>
      <c r="O628" s="625"/>
      <c r="P628" s="622"/>
    </row>
    <row r="629" spans="1:16" s="199" customFormat="1" x14ac:dyDescent="0.3">
      <c r="A629" s="616"/>
      <c r="B629" s="619"/>
      <c r="C629" s="263" t="s">
        <v>242</v>
      </c>
      <c r="D629" s="64"/>
      <c r="E629" s="42" t="s">
        <v>3</v>
      </c>
      <c r="F629" s="43">
        <f t="shared" si="141"/>
        <v>40.909999999999997</v>
      </c>
      <c r="G629" s="107">
        <v>14.7</v>
      </c>
      <c r="H629" s="107">
        <v>26.21</v>
      </c>
      <c r="I629" s="107">
        <v>0</v>
      </c>
      <c r="J629" s="107">
        <v>0</v>
      </c>
      <c r="K629" s="107">
        <v>0</v>
      </c>
      <c r="L629" s="107">
        <v>0</v>
      </c>
      <c r="M629" s="107">
        <v>0</v>
      </c>
      <c r="N629" s="622"/>
      <c r="O629" s="625"/>
      <c r="P629" s="622"/>
    </row>
    <row r="630" spans="1:16" s="199" customFormat="1" x14ac:dyDescent="0.3">
      <c r="A630" s="616"/>
      <c r="B630" s="619"/>
      <c r="C630" s="238" t="s">
        <v>330</v>
      </c>
      <c r="D630" s="64"/>
      <c r="E630" s="42" t="s">
        <v>3</v>
      </c>
      <c r="F630" s="43">
        <f t="shared" si="141"/>
        <v>35.353999999999999</v>
      </c>
      <c r="G630" s="107">
        <v>0</v>
      </c>
      <c r="H630" s="107">
        <v>0</v>
      </c>
      <c r="I630" s="107">
        <v>35.353999999999999</v>
      </c>
      <c r="J630" s="107">
        <v>0</v>
      </c>
      <c r="K630" s="107">
        <v>0</v>
      </c>
      <c r="L630" s="107">
        <v>0</v>
      </c>
      <c r="M630" s="107">
        <v>0</v>
      </c>
      <c r="N630" s="622"/>
      <c r="O630" s="625"/>
      <c r="P630" s="622"/>
    </row>
    <row r="631" spans="1:16" s="199" customFormat="1" x14ac:dyDescent="0.3">
      <c r="A631" s="617"/>
      <c r="B631" s="620"/>
      <c r="C631" s="72"/>
      <c r="D631" s="63"/>
      <c r="E631" s="42" t="s">
        <v>5</v>
      </c>
      <c r="F631" s="43">
        <f t="shared" si="141"/>
        <v>0</v>
      </c>
      <c r="G631" s="46">
        <v>0</v>
      </c>
      <c r="H631" s="46">
        <v>0</v>
      </c>
      <c r="I631" s="46">
        <v>0</v>
      </c>
      <c r="J631" s="46">
        <v>0</v>
      </c>
      <c r="K631" s="46">
        <v>0</v>
      </c>
      <c r="L631" s="46">
        <v>0</v>
      </c>
      <c r="M631" s="46">
        <v>0</v>
      </c>
      <c r="N631" s="623"/>
      <c r="O631" s="626"/>
      <c r="P631" s="623"/>
    </row>
    <row r="632" spans="1:16" x14ac:dyDescent="0.3">
      <c r="A632" s="627"/>
      <c r="C632" s="628"/>
      <c r="D632" s="55"/>
      <c r="E632" s="56"/>
      <c r="F632" s="57"/>
      <c r="G632" s="58"/>
      <c r="H632" s="180"/>
      <c r="I632" s="155"/>
      <c r="J632" s="155"/>
      <c r="K632" s="155"/>
      <c r="L632" s="58"/>
      <c r="M632" s="58"/>
      <c r="N632" s="628"/>
      <c r="O632" s="628"/>
      <c r="P632" s="629"/>
    </row>
    <row r="633" spans="1:16" x14ac:dyDescent="0.3">
      <c r="A633" s="627"/>
      <c r="C633" s="628"/>
      <c r="D633" s="55"/>
      <c r="E633" s="59"/>
      <c r="F633" s="57"/>
      <c r="G633" s="60"/>
      <c r="H633" s="181"/>
      <c r="I633" s="156"/>
      <c r="J633" s="156"/>
      <c r="K633" s="156"/>
      <c r="L633" s="60"/>
      <c r="M633" s="60"/>
      <c r="N633" s="628"/>
      <c r="O633" s="628"/>
      <c r="P633" s="629"/>
    </row>
    <row r="642" spans="2:2" x14ac:dyDescent="0.3">
      <c r="B642" s="614"/>
    </row>
    <row r="643" spans="2:2" x14ac:dyDescent="0.3">
      <c r="B643" s="614"/>
    </row>
  </sheetData>
  <mergeCells count="717">
    <mergeCell ref="N1:P1"/>
    <mergeCell ref="N2:P2"/>
    <mergeCell ref="N3:P3"/>
    <mergeCell ref="A4:P4"/>
    <mergeCell ref="A5:A7"/>
    <mergeCell ref="B5:B7"/>
    <mergeCell ref="C5:C7"/>
    <mergeCell ref="D5:D7"/>
    <mergeCell ref="E5:E7"/>
    <mergeCell ref="F5:F7"/>
    <mergeCell ref="G5:M6"/>
    <mergeCell ref="N5:N7"/>
    <mergeCell ref="O5:O7"/>
    <mergeCell ref="P5:P7"/>
    <mergeCell ref="A8:A12"/>
    <mergeCell ref="B8:B12"/>
    <mergeCell ref="C8:C12"/>
    <mergeCell ref="N8:N12"/>
    <mergeCell ref="O8:O12"/>
    <mergeCell ref="P8:P12"/>
    <mergeCell ref="A18:A22"/>
    <mergeCell ref="B18:B22"/>
    <mergeCell ref="C18:C22"/>
    <mergeCell ref="N18:N22"/>
    <mergeCell ref="O18:O22"/>
    <mergeCell ref="P18:P22"/>
    <mergeCell ref="A13:A17"/>
    <mergeCell ref="B13:B17"/>
    <mergeCell ref="C13:C17"/>
    <mergeCell ref="N13:N17"/>
    <mergeCell ref="O13:O17"/>
    <mergeCell ref="P13:P17"/>
    <mergeCell ref="A28:A32"/>
    <mergeCell ref="B28:B32"/>
    <mergeCell ref="C28:C32"/>
    <mergeCell ref="N28:N32"/>
    <mergeCell ref="O28:O32"/>
    <mergeCell ref="P28:P32"/>
    <mergeCell ref="A23:A27"/>
    <mergeCell ref="B23:B27"/>
    <mergeCell ref="C23:C27"/>
    <mergeCell ref="N23:N27"/>
    <mergeCell ref="O23:O27"/>
    <mergeCell ref="P23:P27"/>
    <mergeCell ref="A43:A47"/>
    <mergeCell ref="B43:B47"/>
    <mergeCell ref="C43:C47"/>
    <mergeCell ref="N43:N47"/>
    <mergeCell ref="O43:O47"/>
    <mergeCell ref="P43:P47"/>
    <mergeCell ref="P33:P37"/>
    <mergeCell ref="A38:A42"/>
    <mergeCell ref="B38:B42"/>
    <mergeCell ref="C38:C42"/>
    <mergeCell ref="N38:N42"/>
    <mergeCell ref="O38:O42"/>
    <mergeCell ref="P38:P42"/>
    <mergeCell ref="A33:A37"/>
    <mergeCell ref="B33:B37"/>
    <mergeCell ref="C33:C37"/>
    <mergeCell ref="D33:D37"/>
    <mergeCell ref="N33:N37"/>
    <mergeCell ref="O33:O37"/>
    <mergeCell ref="A53:A57"/>
    <mergeCell ref="B53:B57"/>
    <mergeCell ref="C53:C57"/>
    <mergeCell ref="N53:N57"/>
    <mergeCell ref="O53:O57"/>
    <mergeCell ref="P53:P57"/>
    <mergeCell ref="A48:A52"/>
    <mergeCell ref="B48:B52"/>
    <mergeCell ref="C48:C52"/>
    <mergeCell ref="N48:N52"/>
    <mergeCell ref="O48:O52"/>
    <mergeCell ref="P48:P52"/>
    <mergeCell ref="A58:A63"/>
    <mergeCell ref="B58:B63"/>
    <mergeCell ref="N58:N63"/>
    <mergeCell ref="O58:O63"/>
    <mergeCell ref="P58:P63"/>
    <mergeCell ref="A64:A68"/>
    <mergeCell ref="B64:B68"/>
    <mergeCell ref="C64:C68"/>
    <mergeCell ref="N64:N68"/>
    <mergeCell ref="O64:O68"/>
    <mergeCell ref="A74:A78"/>
    <mergeCell ref="B74:B78"/>
    <mergeCell ref="C74:C78"/>
    <mergeCell ref="N74:N78"/>
    <mergeCell ref="O74:O78"/>
    <mergeCell ref="P74:P78"/>
    <mergeCell ref="P64:P68"/>
    <mergeCell ref="A69:A73"/>
    <mergeCell ref="B69:B73"/>
    <mergeCell ref="C69:C73"/>
    <mergeCell ref="N69:N73"/>
    <mergeCell ref="O69:O73"/>
    <mergeCell ref="P69:P73"/>
    <mergeCell ref="A84:A88"/>
    <mergeCell ref="B84:B88"/>
    <mergeCell ref="C84:C88"/>
    <mergeCell ref="N84:N88"/>
    <mergeCell ref="O84:O88"/>
    <mergeCell ref="P84:P88"/>
    <mergeCell ref="A79:A83"/>
    <mergeCell ref="B79:B83"/>
    <mergeCell ref="C79:C83"/>
    <mergeCell ref="N79:N83"/>
    <mergeCell ref="O79:O83"/>
    <mergeCell ref="P79:P83"/>
    <mergeCell ref="A94:A98"/>
    <mergeCell ref="B94:B98"/>
    <mergeCell ref="C94:C98"/>
    <mergeCell ref="N94:N98"/>
    <mergeCell ref="O94:O98"/>
    <mergeCell ref="P94:P98"/>
    <mergeCell ref="A89:A93"/>
    <mergeCell ref="B89:B93"/>
    <mergeCell ref="C89:C93"/>
    <mergeCell ref="N89:N93"/>
    <mergeCell ref="O89:O93"/>
    <mergeCell ref="P89:P93"/>
    <mergeCell ref="A104:A108"/>
    <mergeCell ref="B104:B108"/>
    <mergeCell ref="C104:C108"/>
    <mergeCell ref="N104:N108"/>
    <mergeCell ref="O104:O108"/>
    <mergeCell ref="P104:P108"/>
    <mergeCell ref="A99:A103"/>
    <mergeCell ref="B99:B103"/>
    <mergeCell ref="C99:C103"/>
    <mergeCell ref="N99:N103"/>
    <mergeCell ref="O99:O103"/>
    <mergeCell ref="P99:P103"/>
    <mergeCell ref="P109:P113"/>
    <mergeCell ref="A114:A118"/>
    <mergeCell ref="B114:B118"/>
    <mergeCell ref="C114:C118"/>
    <mergeCell ref="D114:D118"/>
    <mergeCell ref="N114:N118"/>
    <mergeCell ref="O114:O118"/>
    <mergeCell ref="P114:P118"/>
    <mergeCell ref="A109:A113"/>
    <mergeCell ref="B109:B113"/>
    <mergeCell ref="C109:C113"/>
    <mergeCell ref="D109:D113"/>
    <mergeCell ref="N109:N113"/>
    <mergeCell ref="O109:O113"/>
    <mergeCell ref="A119:A123"/>
    <mergeCell ref="B119:B123"/>
    <mergeCell ref="N119:N123"/>
    <mergeCell ref="O119:O123"/>
    <mergeCell ref="A124:A128"/>
    <mergeCell ref="B124:B128"/>
    <mergeCell ref="C124:C128"/>
    <mergeCell ref="N124:N128"/>
    <mergeCell ref="O124:O128"/>
    <mergeCell ref="A134:A138"/>
    <mergeCell ref="B134:B138"/>
    <mergeCell ref="C134:C138"/>
    <mergeCell ref="N134:N138"/>
    <mergeCell ref="O134:O138"/>
    <mergeCell ref="P134:P138"/>
    <mergeCell ref="P124:P128"/>
    <mergeCell ref="A129:A133"/>
    <mergeCell ref="B129:B133"/>
    <mergeCell ref="C129:C133"/>
    <mergeCell ref="D129:D133"/>
    <mergeCell ref="N129:N133"/>
    <mergeCell ref="O129:O133"/>
    <mergeCell ref="P129:P133"/>
    <mergeCell ref="P139:P143"/>
    <mergeCell ref="A144:A148"/>
    <mergeCell ref="B144:B148"/>
    <mergeCell ref="C144:C148"/>
    <mergeCell ref="D144:D148"/>
    <mergeCell ref="N144:N148"/>
    <mergeCell ref="O144:O148"/>
    <mergeCell ref="P144:P148"/>
    <mergeCell ref="A139:A143"/>
    <mergeCell ref="B139:B143"/>
    <mergeCell ref="C139:C143"/>
    <mergeCell ref="D139:D143"/>
    <mergeCell ref="N139:N143"/>
    <mergeCell ref="O139:O143"/>
    <mergeCell ref="A159:A163"/>
    <mergeCell ref="B159:B163"/>
    <mergeCell ref="C159:C163"/>
    <mergeCell ref="N159:N163"/>
    <mergeCell ref="O159:O163"/>
    <mergeCell ref="P159:P163"/>
    <mergeCell ref="P149:P153"/>
    <mergeCell ref="A154:A158"/>
    <mergeCell ref="B154:B158"/>
    <mergeCell ref="C154:C158"/>
    <mergeCell ref="N154:N158"/>
    <mergeCell ref="O154:O158"/>
    <mergeCell ref="P154:P158"/>
    <mergeCell ref="A149:A153"/>
    <mergeCell ref="B149:B153"/>
    <mergeCell ref="C149:C153"/>
    <mergeCell ref="D149:D153"/>
    <mergeCell ref="N149:N153"/>
    <mergeCell ref="O149:O153"/>
    <mergeCell ref="P164:P168"/>
    <mergeCell ref="A169:A173"/>
    <mergeCell ref="B169:B173"/>
    <mergeCell ref="C169:C173"/>
    <mergeCell ref="D169:D173"/>
    <mergeCell ref="N169:N173"/>
    <mergeCell ref="O169:O173"/>
    <mergeCell ref="P169:P173"/>
    <mergeCell ref="A164:A168"/>
    <mergeCell ref="B164:B168"/>
    <mergeCell ref="C164:C168"/>
    <mergeCell ref="D164:D168"/>
    <mergeCell ref="N164:N168"/>
    <mergeCell ref="O164:O168"/>
    <mergeCell ref="P174:P178"/>
    <mergeCell ref="A179:A183"/>
    <mergeCell ref="B179:B183"/>
    <mergeCell ref="C179:C183"/>
    <mergeCell ref="N179:N183"/>
    <mergeCell ref="O179:O183"/>
    <mergeCell ref="P179:P183"/>
    <mergeCell ref="A174:A178"/>
    <mergeCell ref="B174:B178"/>
    <mergeCell ref="C174:C178"/>
    <mergeCell ref="D174:D178"/>
    <mergeCell ref="N174:N178"/>
    <mergeCell ref="O174:O178"/>
    <mergeCell ref="N189:N193"/>
    <mergeCell ref="O189:O193"/>
    <mergeCell ref="P189:P193"/>
    <mergeCell ref="A184:A188"/>
    <mergeCell ref="B184:B188"/>
    <mergeCell ref="C184:C188"/>
    <mergeCell ref="N184:N188"/>
    <mergeCell ref="O184:O188"/>
    <mergeCell ref="P184:P188"/>
    <mergeCell ref="A194:A198"/>
    <mergeCell ref="B194:B198"/>
    <mergeCell ref="C194:C198"/>
    <mergeCell ref="A199:A203"/>
    <mergeCell ref="B199:B203"/>
    <mergeCell ref="C199:C203"/>
    <mergeCell ref="A189:A193"/>
    <mergeCell ref="B189:B193"/>
    <mergeCell ref="C189:C193"/>
    <mergeCell ref="N199:N203"/>
    <mergeCell ref="O199:O203"/>
    <mergeCell ref="P199:P218"/>
    <mergeCell ref="A204:A208"/>
    <mergeCell ref="B204:B208"/>
    <mergeCell ref="C204:C208"/>
    <mergeCell ref="N204:N208"/>
    <mergeCell ref="A209:A213"/>
    <mergeCell ref="B209:B213"/>
    <mergeCell ref="C209:C213"/>
    <mergeCell ref="N209:N213"/>
    <mergeCell ref="A214:A218"/>
    <mergeCell ref="B214:B218"/>
    <mergeCell ref="C214:C218"/>
    <mergeCell ref="N214:N218"/>
    <mergeCell ref="P234:P238"/>
    <mergeCell ref="Z243:Z247"/>
    <mergeCell ref="AH243:AH247"/>
    <mergeCell ref="P229:P233"/>
    <mergeCell ref="O219:O223"/>
    <mergeCell ref="P219:P223"/>
    <mergeCell ref="A224:A228"/>
    <mergeCell ref="B224:B228"/>
    <mergeCell ref="C224:C228"/>
    <mergeCell ref="N224:N228"/>
    <mergeCell ref="O224:O228"/>
    <mergeCell ref="P224:P228"/>
    <mergeCell ref="A219:A223"/>
    <mergeCell ref="B219:B223"/>
    <mergeCell ref="C219:C223"/>
    <mergeCell ref="N219:N223"/>
    <mergeCell ref="A229:A233"/>
    <mergeCell ref="B229:B233"/>
    <mergeCell ref="C229:C233"/>
    <mergeCell ref="N229:N233"/>
    <mergeCell ref="O229:O233"/>
    <mergeCell ref="O304:O308"/>
    <mergeCell ref="P304:P308"/>
    <mergeCell ref="A309:A313"/>
    <mergeCell ref="AJ238:AJ242"/>
    <mergeCell ref="A239:A243"/>
    <mergeCell ref="B239:B243"/>
    <mergeCell ref="C239:C243"/>
    <mergeCell ref="N239:N243"/>
    <mergeCell ref="O239:O243"/>
    <mergeCell ref="P239:P243"/>
    <mergeCell ref="W243:W247"/>
    <mergeCell ref="X243:X247"/>
    <mergeCell ref="Y243:Y247"/>
    <mergeCell ref="W238:W242"/>
    <mergeCell ref="X238:X242"/>
    <mergeCell ref="Y238:Y242"/>
    <mergeCell ref="Z238:Z242"/>
    <mergeCell ref="AH238:AH242"/>
    <mergeCell ref="AI238:AI242"/>
    <mergeCell ref="A234:A238"/>
    <mergeCell ref="B234:B238"/>
    <mergeCell ref="C234:C238"/>
    <mergeCell ref="N234:N238"/>
    <mergeCell ref="O234:O238"/>
    <mergeCell ref="O309:O313"/>
    <mergeCell ref="P309:P313"/>
    <mergeCell ref="P320:P324"/>
    <mergeCell ref="AI243:AI247"/>
    <mergeCell ref="AJ243:AJ247"/>
    <mergeCell ref="A244:A248"/>
    <mergeCell ref="B244:B248"/>
    <mergeCell ref="C244:C248"/>
    <mergeCell ref="N244:N248"/>
    <mergeCell ref="W248:W252"/>
    <mergeCell ref="X248:X252"/>
    <mergeCell ref="Z253:Z323"/>
    <mergeCell ref="AH253:AH323"/>
    <mergeCell ref="Y248:Y252"/>
    <mergeCell ref="Z248:Z252"/>
    <mergeCell ref="AH248:AH252"/>
    <mergeCell ref="AI248:AI252"/>
    <mergeCell ref="AJ248:AJ252"/>
    <mergeCell ref="A249:A253"/>
    <mergeCell ref="B249:B253"/>
    <mergeCell ref="C249:C253"/>
    <mergeCell ref="N249:N253"/>
    <mergeCell ref="O249:O253"/>
    <mergeCell ref="N304:N308"/>
    <mergeCell ref="AH324:AH328"/>
    <mergeCell ref="AI324:AI328"/>
    <mergeCell ref="A319:A324"/>
    <mergeCell ref="C319:C324"/>
    <mergeCell ref="B320:B324"/>
    <mergeCell ref="N320:N324"/>
    <mergeCell ref="O320:O324"/>
    <mergeCell ref="B309:B313"/>
    <mergeCell ref="A325:A329"/>
    <mergeCell ref="B325:B329"/>
    <mergeCell ref="C325:C329"/>
    <mergeCell ref="N325:N329"/>
    <mergeCell ref="O325:O329"/>
    <mergeCell ref="P325:P329"/>
    <mergeCell ref="W324:W328"/>
    <mergeCell ref="X324:X328"/>
    <mergeCell ref="Y324:Y328"/>
    <mergeCell ref="AI253:AI323"/>
    <mergeCell ref="P249:P253"/>
    <mergeCell ref="W253:W323"/>
    <mergeCell ref="X253:X323"/>
    <mergeCell ref="Y253:Y323"/>
    <mergeCell ref="C309:C313"/>
    <mergeCell ref="N309:N313"/>
    <mergeCell ref="AJ253:AJ323"/>
    <mergeCell ref="A304:A308"/>
    <mergeCell ref="B304:B308"/>
    <mergeCell ref="C304:C308"/>
    <mergeCell ref="A335:A339"/>
    <mergeCell ref="B335:B339"/>
    <mergeCell ref="C335:C339"/>
    <mergeCell ref="N335:N339"/>
    <mergeCell ref="O335:O339"/>
    <mergeCell ref="P335:P339"/>
    <mergeCell ref="A330:A334"/>
    <mergeCell ref="B330:B334"/>
    <mergeCell ref="C330:C334"/>
    <mergeCell ref="N330:N334"/>
    <mergeCell ref="O330:O334"/>
    <mergeCell ref="P330:P334"/>
    <mergeCell ref="A314:A318"/>
    <mergeCell ref="B314:B318"/>
    <mergeCell ref="C314:C318"/>
    <mergeCell ref="N314:N318"/>
    <mergeCell ref="O314:O318"/>
    <mergeCell ref="P314:P318"/>
    <mergeCell ref="AJ324:AJ328"/>
    <mergeCell ref="Z324:Z328"/>
    <mergeCell ref="A345:A349"/>
    <mergeCell ref="B345:B349"/>
    <mergeCell ref="C345:C349"/>
    <mergeCell ref="N345:N349"/>
    <mergeCell ref="O345:O349"/>
    <mergeCell ref="P345:P349"/>
    <mergeCell ref="A340:A344"/>
    <mergeCell ref="B340:B344"/>
    <mergeCell ref="C340:C344"/>
    <mergeCell ref="N340:N344"/>
    <mergeCell ref="O340:O344"/>
    <mergeCell ref="P340:P344"/>
    <mergeCell ref="P355:P359"/>
    <mergeCell ref="A360:A364"/>
    <mergeCell ref="B360:B364"/>
    <mergeCell ref="C360:C364"/>
    <mergeCell ref="N360:N364"/>
    <mergeCell ref="O360:O364"/>
    <mergeCell ref="P360:P364"/>
    <mergeCell ref="A350:A354"/>
    <mergeCell ref="B350:B354"/>
    <mergeCell ref="C350:C354"/>
    <mergeCell ref="N350:N354"/>
    <mergeCell ref="O350:O354"/>
    <mergeCell ref="A355:A359"/>
    <mergeCell ref="B355:B359"/>
    <mergeCell ref="C355:C359"/>
    <mergeCell ref="N355:N359"/>
    <mergeCell ref="O355:O359"/>
    <mergeCell ref="A370:A374"/>
    <mergeCell ref="B370:B374"/>
    <mergeCell ref="C370:C374"/>
    <mergeCell ref="N370:N374"/>
    <mergeCell ref="O370:O374"/>
    <mergeCell ref="P370:P374"/>
    <mergeCell ref="A365:A369"/>
    <mergeCell ref="B365:B369"/>
    <mergeCell ref="C365:C369"/>
    <mergeCell ref="N365:N369"/>
    <mergeCell ref="O365:O369"/>
    <mergeCell ref="P365:P369"/>
    <mergeCell ref="A380:A384"/>
    <mergeCell ref="B380:B384"/>
    <mergeCell ref="C380:C384"/>
    <mergeCell ref="N380:N384"/>
    <mergeCell ref="O380:O384"/>
    <mergeCell ref="P380:P384"/>
    <mergeCell ref="A375:A379"/>
    <mergeCell ref="B375:B379"/>
    <mergeCell ref="C375:C379"/>
    <mergeCell ref="N375:N379"/>
    <mergeCell ref="O375:O379"/>
    <mergeCell ref="P375:P379"/>
    <mergeCell ref="A395:A400"/>
    <mergeCell ref="B395:B400"/>
    <mergeCell ref="N395:N400"/>
    <mergeCell ref="O395:O400"/>
    <mergeCell ref="P395:P400"/>
    <mergeCell ref="E398:E399"/>
    <mergeCell ref="P385:P389"/>
    <mergeCell ref="A390:A394"/>
    <mergeCell ref="B390:B394"/>
    <mergeCell ref="C390:C394"/>
    <mergeCell ref="N390:N394"/>
    <mergeCell ref="O390:O394"/>
    <mergeCell ref="P390:P394"/>
    <mergeCell ref="A385:A389"/>
    <mergeCell ref="B385:B389"/>
    <mergeCell ref="C385:C389"/>
    <mergeCell ref="D385:D389"/>
    <mergeCell ref="N385:N389"/>
    <mergeCell ref="O385:O389"/>
    <mergeCell ref="P406:P410"/>
    <mergeCell ref="A411:A415"/>
    <mergeCell ref="B411:B415"/>
    <mergeCell ref="C411:C415"/>
    <mergeCell ref="N411:N415"/>
    <mergeCell ref="O411:O415"/>
    <mergeCell ref="P411:P415"/>
    <mergeCell ref="A401:A405"/>
    <mergeCell ref="B401:B405"/>
    <mergeCell ref="N401:N405"/>
    <mergeCell ref="O401:O405"/>
    <mergeCell ref="P401:P405"/>
    <mergeCell ref="A406:A410"/>
    <mergeCell ref="B406:B410"/>
    <mergeCell ref="C406:C410"/>
    <mergeCell ref="N406:N410"/>
    <mergeCell ref="O406:O410"/>
    <mergeCell ref="A421:A425"/>
    <mergeCell ref="B421:B425"/>
    <mergeCell ref="C421:C425"/>
    <mergeCell ref="N421:N425"/>
    <mergeCell ref="O421:O425"/>
    <mergeCell ref="P421:P425"/>
    <mergeCell ref="A416:A420"/>
    <mergeCell ref="B416:B420"/>
    <mergeCell ref="C416:C420"/>
    <mergeCell ref="N416:N420"/>
    <mergeCell ref="O416:O420"/>
    <mergeCell ref="P416:P420"/>
    <mergeCell ref="A431:A435"/>
    <mergeCell ref="B431:B435"/>
    <mergeCell ref="C431:C435"/>
    <mergeCell ref="N431:N435"/>
    <mergeCell ref="O431:O435"/>
    <mergeCell ref="P431:P435"/>
    <mergeCell ref="A426:A430"/>
    <mergeCell ref="B426:B430"/>
    <mergeCell ref="C426:C430"/>
    <mergeCell ref="N426:N430"/>
    <mergeCell ref="O426:O430"/>
    <mergeCell ref="P426:P430"/>
    <mergeCell ref="A441:A445"/>
    <mergeCell ref="B441:B445"/>
    <mergeCell ref="C441:C445"/>
    <mergeCell ref="N441:N445"/>
    <mergeCell ref="O441:O445"/>
    <mergeCell ref="P441:P445"/>
    <mergeCell ref="A436:A440"/>
    <mergeCell ref="B436:B440"/>
    <mergeCell ref="C436:C440"/>
    <mergeCell ref="N436:N440"/>
    <mergeCell ref="O436:O440"/>
    <mergeCell ref="P436:P440"/>
    <mergeCell ref="A451:A455"/>
    <mergeCell ref="B451:B455"/>
    <mergeCell ref="C451:C455"/>
    <mergeCell ref="N451:N455"/>
    <mergeCell ref="O451:O455"/>
    <mergeCell ref="P451:P455"/>
    <mergeCell ref="A446:A450"/>
    <mergeCell ref="B446:B450"/>
    <mergeCell ref="C446:C450"/>
    <mergeCell ref="N446:N450"/>
    <mergeCell ref="O446:O450"/>
    <mergeCell ref="P446:P450"/>
    <mergeCell ref="A456:A462"/>
    <mergeCell ref="B456:B462"/>
    <mergeCell ref="N456:N462"/>
    <mergeCell ref="O456:O462"/>
    <mergeCell ref="P456:P462"/>
    <mergeCell ref="A463:A469"/>
    <mergeCell ref="B463:B469"/>
    <mergeCell ref="N463:N469"/>
    <mergeCell ref="O463:O469"/>
    <mergeCell ref="P463:P469"/>
    <mergeCell ref="A475:A479"/>
    <mergeCell ref="B475:B479"/>
    <mergeCell ref="C475:C479"/>
    <mergeCell ref="N475:N479"/>
    <mergeCell ref="O475:O479"/>
    <mergeCell ref="P475:P479"/>
    <mergeCell ref="A470:A474"/>
    <mergeCell ref="B470:B474"/>
    <mergeCell ref="C470:C474"/>
    <mergeCell ref="N470:N474"/>
    <mergeCell ref="O470:O474"/>
    <mergeCell ref="P470:P474"/>
    <mergeCell ref="A485:A489"/>
    <mergeCell ref="B485:B489"/>
    <mergeCell ref="C485:C489"/>
    <mergeCell ref="N485:N489"/>
    <mergeCell ref="O485:O489"/>
    <mergeCell ref="P485:P489"/>
    <mergeCell ref="A480:A484"/>
    <mergeCell ref="B480:B484"/>
    <mergeCell ref="C480:C484"/>
    <mergeCell ref="N480:N484"/>
    <mergeCell ref="O480:O484"/>
    <mergeCell ref="P480:P484"/>
    <mergeCell ref="A495:A499"/>
    <mergeCell ref="B495:B499"/>
    <mergeCell ref="C495:C499"/>
    <mergeCell ref="N495:N499"/>
    <mergeCell ref="O495:O499"/>
    <mergeCell ref="P495:P499"/>
    <mergeCell ref="A490:A494"/>
    <mergeCell ref="B490:B494"/>
    <mergeCell ref="C490:C494"/>
    <mergeCell ref="N490:N494"/>
    <mergeCell ref="O490:O494"/>
    <mergeCell ref="P490:P494"/>
    <mergeCell ref="A505:A509"/>
    <mergeCell ref="B505:B509"/>
    <mergeCell ref="C505:C509"/>
    <mergeCell ref="N505:N509"/>
    <mergeCell ref="O505:O509"/>
    <mergeCell ref="P505:P509"/>
    <mergeCell ref="A500:A504"/>
    <mergeCell ref="B500:B504"/>
    <mergeCell ref="C500:C504"/>
    <mergeCell ref="N500:N504"/>
    <mergeCell ref="O500:O504"/>
    <mergeCell ref="P500:P504"/>
    <mergeCell ref="A515:A519"/>
    <mergeCell ref="B515:B519"/>
    <mergeCell ref="C515:C519"/>
    <mergeCell ref="N515:N519"/>
    <mergeCell ref="O515:O519"/>
    <mergeCell ref="P515:P519"/>
    <mergeCell ref="A510:A514"/>
    <mergeCell ref="B510:B514"/>
    <mergeCell ref="C510:C514"/>
    <mergeCell ref="N510:N514"/>
    <mergeCell ref="O510:O514"/>
    <mergeCell ref="P510:P514"/>
    <mergeCell ref="A525:A529"/>
    <mergeCell ref="B525:B529"/>
    <mergeCell ref="C525:C529"/>
    <mergeCell ref="N525:N529"/>
    <mergeCell ref="O525:O529"/>
    <mergeCell ref="P525:P529"/>
    <mergeCell ref="A520:A524"/>
    <mergeCell ref="B520:B524"/>
    <mergeCell ref="C520:C524"/>
    <mergeCell ref="N520:N524"/>
    <mergeCell ref="O520:O524"/>
    <mergeCell ref="P520:P524"/>
    <mergeCell ref="A536:A540"/>
    <mergeCell ref="B536:B540"/>
    <mergeCell ref="C536:C540"/>
    <mergeCell ref="N536:N540"/>
    <mergeCell ref="O536:O540"/>
    <mergeCell ref="P536:P540"/>
    <mergeCell ref="A530:A535"/>
    <mergeCell ref="B530:B535"/>
    <mergeCell ref="N530:N535"/>
    <mergeCell ref="O530:O535"/>
    <mergeCell ref="P530:P535"/>
    <mergeCell ref="A546:A550"/>
    <mergeCell ref="B546:B550"/>
    <mergeCell ref="C546:C550"/>
    <mergeCell ref="N546:N550"/>
    <mergeCell ref="O546:O550"/>
    <mergeCell ref="P546:P550"/>
    <mergeCell ref="A541:A545"/>
    <mergeCell ref="B541:B545"/>
    <mergeCell ref="C541:C545"/>
    <mergeCell ref="N541:N545"/>
    <mergeCell ref="O541:O545"/>
    <mergeCell ref="P541:P545"/>
    <mergeCell ref="A551:A555"/>
    <mergeCell ref="B551:B555"/>
    <mergeCell ref="C551:C555"/>
    <mergeCell ref="N551:N560"/>
    <mergeCell ref="O551:O560"/>
    <mergeCell ref="P551:P560"/>
    <mergeCell ref="A556:A560"/>
    <mergeCell ref="B556:B560"/>
    <mergeCell ref="C556:C560"/>
    <mergeCell ref="A566:A570"/>
    <mergeCell ref="B566:B570"/>
    <mergeCell ref="C566:C570"/>
    <mergeCell ref="N566:N570"/>
    <mergeCell ref="O566:O570"/>
    <mergeCell ref="P566:P570"/>
    <mergeCell ref="A561:A565"/>
    <mergeCell ref="B561:B565"/>
    <mergeCell ref="C561:C565"/>
    <mergeCell ref="N561:N565"/>
    <mergeCell ref="O561:O565"/>
    <mergeCell ref="P561:P565"/>
    <mergeCell ref="A571:A575"/>
    <mergeCell ref="B571:B575"/>
    <mergeCell ref="N571:N575"/>
    <mergeCell ref="O571:O575"/>
    <mergeCell ref="P571:P575"/>
    <mergeCell ref="A576:A580"/>
    <mergeCell ref="B576:B580"/>
    <mergeCell ref="C576:C580"/>
    <mergeCell ref="N576:N580"/>
    <mergeCell ref="O576:O580"/>
    <mergeCell ref="A586:A590"/>
    <mergeCell ref="B586:B590"/>
    <mergeCell ref="C586:C590"/>
    <mergeCell ref="N586:N590"/>
    <mergeCell ref="O586:O590"/>
    <mergeCell ref="P586:P590"/>
    <mergeCell ref="P576:P580"/>
    <mergeCell ref="A581:A585"/>
    <mergeCell ref="B581:B585"/>
    <mergeCell ref="C581:C585"/>
    <mergeCell ref="N581:N585"/>
    <mergeCell ref="O581:O585"/>
    <mergeCell ref="P581:P585"/>
    <mergeCell ref="A596:A600"/>
    <mergeCell ref="B596:B600"/>
    <mergeCell ref="C596:C600"/>
    <mergeCell ref="N596:N600"/>
    <mergeCell ref="O596:O600"/>
    <mergeCell ref="P596:P600"/>
    <mergeCell ref="A591:A595"/>
    <mergeCell ref="B591:B595"/>
    <mergeCell ref="C591:C595"/>
    <mergeCell ref="N591:N595"/>
    <mergeCell ref="O591:O595"/>
    <mergeCell ref="P591:P595"/>
    <mergeCell ref="A601:A605"/>
    <mergeCell ref="B601:B605"/>
    <mergeCell ref="N601:N605"/>
    <mergeCell ref="O601:O605"/>
    <mergeCell ref="P601:P605"/>
    <mergeCell ref="A606:A610"/>
    <mergeCell ref="B606:B610"/>
    <mergeCell ref="N606:N610"/>
    <mergeCell ref="O606:O610"/>
    <mergeCell ref="P606:P610"/>
    <mergeCell ref="P616:P620"/>
    <mergeCell ref="A621:A625"/>
    <mergeCell ref="B621:B625"/>
    <mergeCell ref="C621:C625"/>
    <mergeCell ref="N621:N625"/>
    <mergeCell ref="O621:O625"/>
    <mergeCell ref="P621:P625"/>
    <mergeCell ref="A611:A615"/>
    <mergeCell ref="B611:B615"/>
    <mergeCell ref="N611:N615"/>
    <mergeCell ref="O611:O615"/>
    <mergeCell ref="P611:P615"/>
    <mergeCell ref="A616:A620"/>
    <mergeCell ref="B616:B620"/>
    <mergeCell ref="C616:C620"/>
    <mergeCell ref="N616:N620"/>
    <mergeCell ref="O616:O620"/>
    <mergeCell ref="B642:B643"/>
    <mergeCell ref="A626:A631"/>
    <mergeCell ref="B626:B631"/>
    <mergeCell ref="N626:N631"/>
    <mergeCell ref="O626:O631"/>
    <mergeCell ref="P626:P631"/>
    <mergeCell ref="A632:A633"/>
    <mergeCell ref="C632:C633"/>
    <mergeCell ref="N632:N633"/>
    <mergeCell ref="O632:O633"/>
    <mergeCell ref="P632:P633"/>
  </mergeCells>
  <pageMargins left="0.55118110236220474" right="0.55118110236220474" top="0.55118110236220474" bottom="0.35433070866141736" header="0.15748031496062992" footer="0.15748031496062992"/>
  <pageSetup paperSize="9" scale="39" fitToHeight="9" orientation="landscape" r:id="rId1"/>
  <rowBreaks count="6" manualBreakCount="6">
    <brk id="183" max="15" man="1"/>
    <brk id="308" max="15" man="1"/>
    <brk id="400" max="15" man="1"/>
    <brk id="462" max="15" man="1"/>
    <brk id="529" max="15" man="1"/>
    <brk id="58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48"/>
  <sheetViews>
    <sheetView view="pageBreakPreview" zoomScale="73" zoomScaleNormal="70" zoomScaleSheetLayoutView="73" workbookViewId="0">
      <pane xSplit="3" ySplit="7" topLeftCell="E215" activePane="bottomRight" state="frozen"/>
      <selection pane="topRight" activeCell="E1" sqref="E1"/>
      <selection pane="bottomLeft" activeCell="A10" sqref="A10"/>
      <selection pane="bottomRight" activeCell="C219" sqref="C219:C223"/>
    </sheetView>
  </sheetViews>
  <sheetFormatPr defaultColWidth="9.109375" defaultRowHeight="15.6" x14ac:dyDescent="0.3"/>
  <cols>
    <col min="1" max="1" width="10.6640625" style="53" customWidth="1"/>
    <col min="2" max="2" width="56.109375" style="49" customWidth="1"/>
    <col min="3" max="3" width="16.5546875" style="54" customWidth="1"/>
    <col min="4" max="4" width="16.33203125" style="54" hidden="1" customWidth="1"/>
    <col min="5" max="5" width="26.5546875" style="34" customWidth="1"/>
    <col min="6" max="6" width="21.88671875" style="34" customWidth="1"/>
    <col min="7" max="7" width="18.88671875" style="34" customWidth="1"/>
    <col min="8" max="8" width="17.6640625" style="176" customWidth="1"/>
    <col min="9" max="11" width="18.33203125" style="157" customWidth="1"/>
    <col min="12" max="12" width="18.33203125" style="83" customWidth="1"/>
    <col min="13" max="13" width="18.33203125" style="86" customWidth="1"/>
    <col min="14" max="14" width="20.33203125" style="34" customWidth="1"/>
    <col min="15" max="15" width="37.109375" style="34" customWidth="1"/>
    <col min="16" max="16" width="26" style="34" customWidth="1"/>
    <col min="17" max="16384" width="9.109375" style="34"/>
  </cols>
  <sheetData>
    <row r="1" spans="1:16" s="25" customFormat="1" ht="96.75" customHeight="1" x14ac:dyDescent="0.3">
      <c r="A1" s="26"/>
      <c r="B1" s="27"/>
      <c r="C1" s="28"/>
      <c r="D1" s="28"/>
      <c r="E1" s="29"/>
      <c r="F1" s="29"/>
      <c r="G1" s="29"/>
      <c r="H1" s="178"/>
      <c r="I1" s="148"/>
      <c r="J1" s="148"/>
      <c r="K1" s="148"/>
      <c r="L1" s="29"/>
      <c r="M1" s="29"/>
      <c r="N1" s="821" t="s">
        <v>343</v>
      </c>
      <c r="O1" s="821"/>
      <c r="P1" s="821"/>
    </row>
    <row r="2" spans="1:16" s="25" customFormat="1" ht="75.75" customHeight="1" x14ac:dyDescent="0.3">
      <c r="A2" s="26"/>
      <c r="B2" s="182"/>
      <c r="C2" s="28"/>
      <c r="D2" s="28"/>
      <c r="E2" s="185"/>
      <c r="F2" s="29"/>
      <c r="G2" s="29"/>
      <c r="H2" s="178"/>
      <c r="I2" s="148"/>
      <c r="J2" s="148"/>
      <c r="K2" s="148"/>
      <c r="L2" s="29"/>
      <c r="M2" s="29"/>
      <c r="N2" s="821" t="s">
        <v>284</v>
      </c>
      <c r="O2" s="821"/>
      <c r="P2" s="821"/>
    </row>
    <row r="3" spans="1:16" s="25" customFormat="1" ht="28.5" customHeight="1" x14ac:dyDescent="0.3">
      <c r="A3" s="30"/>
      <c r="B3" s="31" t="s">
        <v>4</v>
      </c>
      <c r="C3" s="32"/>
      <c r="D3" s="32"/>
      <c r="E3" s="33"/>
      <c r="F3" s="33"/>
      <c r="G3" s="33"/>
      <c r="H3" s="179"/>
      <c r="I3" s="149"/>
      <c r="J3" s="149"/>
      <c r="K3" s="149"/>
      <c r="L3" s="33"/>
      <c r="M3" s="33"/>
      <c r="N3" s="822"/>
      <c r="O3" s="822"/>
      <c r="P3" s="822"/>
    </row>
    <row r="4" spans="1:16" ht="40.5" customHeight="1" x14ac:dyDescent="0.3">
      <c r="A4" s="823" t="s">
        <v>272</v>
      </c>
      <c r="B4" s="823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</row>
    <row r="5" spans="1:16" ht="18" customHeight="1" x14ac:dyDescent="0.3">
      <c r="A5" s="824" t="s">
        <v>0</v>
      </c>
      <c r="B5" s="825" t="s">
        <v>7</v>
      </c>
      <c r="C5" s="757" t="s">
        <v>8</v>
      </c>
      <c r="D5" s="757" t="s">
        <v>63</v>
      </c>
      <c r="E5" s="826" t="s">
        <v>9</v>
      </c>
      <c r="F5" s="754" t="s">
        <v>11</v>
      </c>
      <c r="G5" s="827" t="s">
        <v>325</v>
      </c>
      <c r="H5" s="828"/>
      <c r="I5" s="828"/>
      <c r="J5" s="828"/>
      <c r="K5" s="828"/>
      <c r="L5" s="828"/>
      <c r="M5" s="829"/>
      <c r="N5" s="826" t="s">
        <v>6</v>
      </c>
      <c r="O5" s="826" t="s">
        <v>12</v>
      </c>
      <c r="P5" s="754" t="s">
        <v>13</v>
      </c>
    </row>
    <row r="6" spans="1:16" ht="18" customHeight="1" x14ac:dyDescent="0.3">
      <c r="A6" s="824"/>
      <c r="B6" s="825"/>
      <c r="C6" s="758"/>
      <c r="D6" s="758"/>
      <c r="E6" s="826"/>
      <c r="F6" s="755"/>
      <c r="G6" s="830"/>
      <c r="H6" s="831"/>
      <c r="I6" s="831"/>
      <c r="J6" s="831"/>
      <c r="K6" s="831"/>
      <c r="L6" s="831"/>
      <c r="M6" s="832"/>
      <c r="N6" s="826"/>
      <c r="O6" s="826"/>
      <c r="P6" s="755"/>
    </row>
    <row r="7" spans="1:16" ht="42.75" customHeight="1" x14ac:dyDescent="0.3">
      <c r="A7" s="824"/>
      <c r="B7" s="825"/>
      <c r="C7" s="759"/>
      <c r="D7" s="759"/>
      <c r="E7" s="826"/>
      <c r="F7" s="756"/>
      <c r="G7" s="18">
        <v>2018</v>
      </c>
      <c r="H7" s="147">
        <v>2019</v>
      </c>
      <c r="I7" s="146">
        <v>2020</v>
      </c>
      <c r="J7" s="146">
        <v>2021</v>
      </c>
      <c r="K7" s="146">
        <v>2022</v>
      </c>
      <c r="L7" s="84">
        <v>2023</v>
      </c>
      <c r="M7" s="145">
        <v>2024</v>
      </c>
      <c r="N7" s="826"/>
      <c r="O7" s="826"/>
      <c r="P7" s="756"/>
    </row>
    <row r="8" spans="1:16" ht="20.25" customHeight="1" x14ac:dyDescent="0.3">
      <c r="A8" s="775"/>
      <c r="B8" s="778" t="s">
        <v>313</v>
      </c>
      <c r="C8" s="781" t="s">
        <v>161</v>
      </c>
      <c r="D8" s="22"/>
      <c r="E8" s="35" t="s">
        <v>10</v>
      </c>
      <c r="F8" s="36">
        <f>SUM(G8:M8)</f>
        <v>295187.33721999999</v>
      </c>
      <c r="G8" s="110">
        <f>G10+G11</f>
        <v>43973.078079999999</v>
      </c>
      <c r="H8" s="269">
        <f t="shared" ref="H8:L8" si="0">H10+H11</f>
        <v>39710.368199999997</v>
      </c>
      <c r="I8" s="269">
        <f t="shared" ref="I8" si="1">SUM(I9:I12)</f>
        <v>48403.390940000005</v>
      </c>
      <c r="J8" s="269">
        <f t="shared" si="0"/>
        <v>37502.199999999997</v>
      </c>
      <c r="K8" s="269">
        <f t="shared" si="0"/>
        <v>41359</v>
      </c>
      <c r="L8" s="110">
        <f t="shared" si="0"/>
        <v>42119.65</v>
      </c>
      <c r="M8" s="110">
        <f t="shared" ref="M8" si="2">M10+M11</f>
        <v>42119.65</v>
      </c>
      <c r="N8" s="705"/>
      <c r="O8" s="814"/>
      <c r="P8" s="642"/>
    </row>
    <row r="9" spans="1:16" ht="18" customHeight="1" x14ac:dyDescent="0.3">
      <c r="A9" s="776"/>
      <c r="B9" s="779"/>
      <c r="C9" s="782"/>
      <c r="D9" s="23"/>
      <c r="E9" s="35" t="s">
        <v>1</v>
      </c>
      <c r="F9" s="36">
        <f t="shared" ref="F9:F20" si="3">SUM(G9:L9)</f>
        <v>0</v>
      </c>
      <c r="G9" s="110">
        <f t="shared" ref="G9:M9" si="4">G14+G331+G427+G542+G552</f>
        <v>0</v>
      </c>
      <c r="H9" s="110">
        <f t="shared" si="4"/>
        <v>0</v>
      </c>
      <c r="I9" s="110">
        <f t="shared" si="4"/>
        <v>0</v>
      </c>
      <c r="J9" s="110">
        <f t="shared" si="4"/>
        <v>0</v>
      </c>
      <c r="K9" s="110">
        <f t="shared" si="4"/>
        <v>0</v>
      </c>
      <c r="L9" s="110">
        <f t="shared" si="4"/>
        <v>0</v>
      </c>
      <c r="M9" s="110">
        <f t="shared" si="4"/>
        <v>0</v>
      </c>
      <c r="N9" s="706"/>
      <c r="O9" s="815"/>
      <c r="P9" s="643"/>
    </row>
    <row r="10" spans="1:16" ht="24" customHeight="1" x14ac:dyDescent="0.3">
      <c r="A10" s="776"/>
      <c r="B10" s="779"/>
      <c r="C10" s="782"/>
      <c r="D10" s="23"/>
      <c r="E10" s="35" t="s">
        <v>2</v>
      </c>
      <c r="F10" s="36">
        <f>SUM(G10:M10)</f>
        <v>92296.541770000011</v>
      </c>
      <c r="G10" s="110">
        <f t="shared" ref="G10:M11" si="5">G15+G332+G428+G543+G583+G623</f>
        <v>12991.427659999999</v>
      </c>
      <c r="H10" s="110">
        <f t="shared" si="5"/>
        <v>13736.373019999999</v>
      </c>
      <c r="I10" s="110">
        <f t="shared" si="5"/>
        <v>13994.741090000001</v>
      </c>
      <c r="J10" s="110">
        <f t="shared" si="5"/>
        <v>12807</v>
      </c>
      <c r="K10" s="110">
        <f t="shared" si="5"/>
        <v>12837</v>
      </c>
      <c r="L10" s="110">
        <f t="shared" si="5"/>
        <v>12965</v>
      </c>
      <c r="M10" s="110">
        <f t="shared" si="5"/>
        <v>12965</v>
      </c>
      <c r="N10" s="706"/>
      <c r="O10" s="815"/>
      <c r="P10" s="643"/>
    </row>
    <row r="11" spans="1:16" ht="20.25" customHeight="1" x14ac:dyDescent="0.3">
      <c r="A11" s="776"/>
      <c r="B11" s="779"/>
      <c r="C11" s="782"/>
      <c r="D11" s="23"/>
      <c r="E11" s="35" t="s">
        <v>3</v>
      </c>
      <c r="F11" s="36">
        <f>SUM(G11:M11)</f>
        <v>202890.79544999998</v>
      </c>
      <c r="G11" s="110">
        <f t="shared" si="5"/>
        <v>30981.650420000002</v>
      </c>
      <c r="H11" s="110">
        <f t="shared" si="5"/>
        <v>25973.995179999998</v>
      </c>
      <c r="I11" s="110">
        <f t="shared" si="5"/>
        <v>34408.649850000002</v>
      </c>
      <c r="J11" s="110">
        <f t="shared" si="5"/>
        <v>24695.199999999997</v>
      </c>
      <c r="K11" s="110">
        <f t="shared" si="5"/>
        <v>28522</v>
      </c>
      <c r="L11" s="110">
        <f t="shared" si="5"/>
        <v>29154.65</v>
      </c>
      <c r="M11" s="110">
        <f t="shared" si="5"/>
        <v>29154.65</v>
      </c>
      <c r="N11" s="706"/>
      <c r="O11" s="815"/>
      <c r="P11" s="643"/>
    </row>
    <row r="12" spans="1:16" ht="18.75" customHeight="1" x14ac:dyDescent="0.3">
      <c r="A12" s="777"/>
      <c r="B12" s="780"/>
      <c r="C12" s="783"/>
      <c r="D12" s="24"/>
      <c r="E12" s="35" t="s">
        <v>5</v>
      </c>
      <c r="F12" s="36">
        <f t="shared" si="3"/>
        <v>0</v>
      </c>
      <c r="G12" s="110">
        <f t="shared" ref="G12:M12" si="6">G17+G334+G430+G545+G555</f>
        <v>0</v>
      </c>
      <c r="H12" s="110">
        <f t="shared" si="6"/>
        <v>0</v>
      </c>
      <c r="I12" s="110">
        <f t="shared" si="6"/>
        <v>0</v>
      </c>
      <c r="J12" s="110">
        <f t="shared" si="6"/>
        <v>0</v>
      </c>
      <c r="K12" s="110">
        <f t="shared" si="6"/>
        <v>0</v>
      </c>
      <c r="L12" s="110">
        <f t="shared" si="6"/>
        <v>0</v>
      </c>
      <c r="M12" s="110">
        <f t="shared" si="6"/>
        <v>0</v>
      </c>
      <c r="N12" s="707"/>
      <c r="O12" s="816"/>
      <c r="P12" s="644"/>
    </row>
    <row r="13" spans="1:16" s="11" customFormat="1" ht="24" customHeight="1" x14ac:dyDescent="0.3">
      <c r="A13" s="775" t="s">
        <v>33</v>
      </c>
      <c r="B13" s="778" t="s">
        <v>258</v>
      </c>
      <c r="C13" s="781" t="s">
        <v>162</v>
      </c>
      <c r="D13" s="142"/>
      <c r="E13" s="61" t="s">
        <v>10</v>
      </c>
      <c r="F13" s="110">
        <f>SUM(G13:M13)</f>
        <v>280802.32472999999</v>
      </c>
      <c r="G13" s="110">
        <f t="shared" ref="G13:L13" si="7">SUM(G14:G17)</f>
        <v>38354.725409999999</v>
      </c>
      <c r="H13" s="110">
        <f>SUM(H14:H17)</f>
        <v>36482.051469999999</v>
      </c>
      <c r="I13" s="110">
        <f t="shared" si="7"/>
        <v>44902.347849999998</v>
      </c>
      <c r="J13" s="110">
        <f t="shared" si="7"/>
        <v>37418.199999999997</v>
      </c>
      <c r="K13" s="110">
        <f t="shared" si="7"/>
        <v>41215</v>
      </c>
      <c r="L13" s="110">
        <f t="shared" si="7"/>
        <v>41215</v>
      </c>
      <c r="M13" s="110">
        <f t="shared" ref="M13" si="8">SUM(M14:M17)</f>
        <v>41215</v>
      </c>
      <c r="N13" s="705"/>
      <c r="O13" s="814"/>
      <c r="P13" s="820"/>
    </row>
    <row r="14" spans="1:16" s="11" customFormat="1" ht="20.399999999999999" customHeight="1" x14ac:dyDescent="0.3">
      <c r="A14" s="776"/>
      <c r="B14" s="779"/>
      <c r="C14" s="782"/>
      <c r="D14" s="143"/>
      <c r="E14" s="61" t="s">
        <v>1</v>
      </c>
      <c r="F14" s="110">
        <f t="shared" si="3"/>
        <v>0</v>
      </c>
      <c r="G14" s="110">
        <f>G19+G29+G39+G65+G70+G80+G85+G155++G230</f>
        <v>0</v>
      </c>
      <c r="H14" s="110">
        <f>H19+H29+H39+H65+H70+H80+H85+H155++H230</f>
        <v>0</v>
      </c>
      <c r="I14" s="110">
        <f>I19+I29+I39+I65+I70+I80+I85+I155+I230</f>
        <v>0</v>
      </c>
      <c r="J14" s="110">
        <f>J19+J29+J39+J65+J70+J80+J85+J155+J230</f>
        <v>0</v>
      </c>
      <c r="K14" s="110">
        <f>K19+K29+K39+K65+K70+K80+K85+K155+K230</f>
        <v>0</v>
      </c>
      <c r="L14" s="110">
        <v>0</v>
      </c>
      <c r="M14" s="110">
        <v>0</v>
      </c>
      <c r="N14" s="706"/>
      <c r="O14" s="815"/>
      <c r="P14" s="820"/>
    </row>
    <row r="15" spans="1:16" s="11" customFormat="1" ht="24" customHeight="1" x14ac:dyDescent="0.3">
      <c r="A15" s="776"/>
      <c r="B15" s="779"/>
      <c r="C15" s="782"/>
      <c r="D15" s="143"/>
      <c r="E15" s="61" t="s">
        <v>2</v>
      </c>
      <c r="F15" s="110">
        <f>SUM(G15:M15)</f>
        <v>89066</v>
      </c>
      <c r="G15" s="110">
        <f>+G20+G30+G40+G71+G86+G126+G136+G156+G231</f>
        <v>12310</v>
      </c>
      <c r="H15" s="110">
        <f t="shared" ref="H15:M15" si="9">H20+H30+H40+H66+H71+H86+H126+H136+H156+H231+H256</f>
        <v>12931</v>
      </c>
      <c r="I15" s="110">
        <f t="shared" si="9"/>
        <v>12765</v>
      </c>
      <c r="J15" s="110">
        <f t="shared" si="9"/>
        <v>12765</v>
      </c>
      <c r="K15" s="110">
        <f t="shared" si="9"/>
        <v>12765</v>
      </c>
      <c r="L15" s="110">
        <f t="shared" si="9"/>
        <v>12765</v>
      </c>
      <c r="M15" s="110">
        <f t="shared" si="9"/>
        <v>12765</v>
      </c>
      <c r="N15" s="706"/>
      <c r="O15" s="815"/>
      <c r="P15" s="820"/>
    </row>
    <row r="16" spans="1:16" s="11" customFormat="1" ht="20.25" customHeight="1" x14ac:dyDescent="0.3">
      <c r="A16" s="776"/>
      <c r="B16" s="779"/>
      <c r="C16" s="782"/>
      <c r="D16" s="143"/>
      <c r="E16" s="61" t="s">
        <v>3</v>
      </c>
      <c r="F16" s="110">
        <f>SUM(G16:M16)</f>
        <v>191736.32472999999</v>
      </c>
      <c r="G16" s="110">
        <f>+G21+G31+G41+G67+G72+G87+G127+G137+G157+G232</f>
        <v>26044.725409999999</v>
      </c>
      <c r="H16" s="110">
        <f t="shared" ref="H16:M16" si="10">H21+H31+H41+H67+H72+H87+H127+H137+H157+H232</f>
        <v>23551.051469999999</v>
      </c>
      <c r="I16" s="110">
        <f t="shared" si="10"/>
        <v>32137.347849999998</v>
      </c>
      <c r="J16" s="110">
        <f t="shared" si="10"/>
        <v>24653.199999999997</v>
      </c>
      <c r="K16" s="110">
        <f t="shared" si="10"/>
        <v>28450</v>
      </c>
      <c r="L16" s="110">
        <f t="shared" si="10"/>
        <v>28450</v>
      </c>
      <c r="M16" s="110">
        <f t="shared" si="10"/>
        <v>28450</v>
      </c>
      <c r="N16" s="706"/>
      <c r="O16" s="815"/>
      <c r="P16" s="820"/>
    </row>
    <row r="17" spans="1:16" s="11" customFormat="1" ht="18.75" customHeight="1" x14ac:dyDescent="0.3">
      <c r="A17" s="777"/>
      <c r="B17" s="780"/>
      <c r="C17" s="783"/>
      <c r="D17" s="144"/>
      <c r="E17" s="61" t="s">
        <v>5</v>
      </c>
      <c r="F17" s="110">
        <f t="shared" si="3"/>
        <v>0</v>
      </c>
      <c r="G17" s="110">
        <v>0</v>
      </c>
      <c r="H17" s="110">
        <v>0</v>
      </c>
      <c r="I17" s="110">
        <v>0</v>
      </c>
      <c r="J17" s="110">
        <v>0</v>
      </c>
      <c r="K17" s="110">
        <v>0</v>
      </c>
      <c r="L17" s="110">
        <v>0</v>
      </c>
      <c r="M17" s="110">
        <v>0</v>
      </c>
      <c r="N17" s="707"/>
      <c r="O17" s="816"/>
      <c r="P17" s="820"/>
    </row>
    <row r="18" spans="1:16" s="199" customFormat="1" ht="16.5" customHeight="1" x14ac:dyDescent="0.3">
      <c r="A18" s="747" t="s">
        <v>14</v>
      </c>
      <c r="B18" s="766" t="s">
        <v>259</v>
      </c>
      <c r="C18" s="811" t="s">
        <v>91</v>
      </c>
      <c r="D18" s="201"/>
      <c r="E18" s="62" t="s">
        <v>10</v>
      </c>
      <c r="F18" s="43">
        <f>SUM(G18:M18)</f>
        <v>7400</v>
      </c>
      <c r="G18" s="102">
        <f t="shared" ref="G18:L18" si="11">SUM(G19:G22)</f>
        <v>0</v>
      </c>
      <c r="H18" s="102">
        <f t="shared" si="11"/>
        <v>0</v>
      </c>
      <c r="I18" s="102">
        <f t="shared" si="11"/>
        <v>3000</v>
      </c>
      <c r="J18" s="102">
        <f t="shared" si="11"/>
        <v>1100</v>
      </c>
      <c r="K18" s="102">
        <f t="shared" si="11"/>
        <v>1100</v>
      </c>
      <c r="L18" s="102">
        <f t="shared" si="11"/>
        <v>1100</v>
      </c>
      <c r="M18" s="102">
        <f t="shared" ref="M18" si="12">SUM(M19:M22)</f>
        <v>1100</v>
      </c>
      <c r="N18" s="661"/>
      <c r="O18" s="817"/>
      <c r="P18" s="624"/>
    </row>
    <row r="19" spans="1:16" s="199" customFormat="1" ht="16.5" customHeight="1" x14ac:dyDescent="0.3">
      <c r="A19" s="748"/>
      <c r="B19" s="767"/>
      <c r="C19" s="812"/>
      <c r="D19" s="202"/>
      <c r="E19" s="42" t="s">
        <v>1</v>
      </c>
      <c r="F19" s="43">
        <f t="shared" si="3"/>
        <v>0</v>
      </c>
      <c r="G19" s="102">
        <v>0</v>
      </c>
      <c r="H19" s="102">
        <v>0</v>
      </c>
      <c r="I19" s="102">
        <v>0</v>
      </c>
      <c r="J19" s="102">
        <v>0</v>
      </c>
      <c r="K19" s="102">
        <v>0</v>
      </c>
      <c r="L19" s="102">
        <v>0</v>
      </c>
      <c r="M19" s="102">
        <v>0</v>
      </c>
      <c r="N19" s="662"/>
      <c r="O19" s="818"/>
      <c r="P19" s="625"/>
    </row>
    <row r="20" spans="1:16" s="199" customFormat="1" ht="16.5" customHeight="1" x14ac:dyDescent="0.3">
      <c r="A20" s="748"/>
      <c r="B20" s="767"/>
      <c r="C20" s="812"/>
      <c r="D20" s="202"/>
      <c r="E20" s="42" t="s">
        <v>2</v>
      </c>
      <c r="F20" s="43">
        <f t="shared" si="3"/>
        <v>0</v>
      </c>
      <c r="G20" s="102">
        <v>0</v>
      </c>
      <c r="H20" s="102">
        <v>0</v>
      </c>
      <c r="I20" s="102">
        <v>0</v>
      </c>
      <c r="J20" s="102">
        <v>0</v>
      </c>
      <c r="K20" s="102">
        <v>0</v>
      </c>
      <c r="L20" s="102">
        <v>0</v>
      </c>
      <c r="M20" s="102">
        <v>0</v>
      </c>
      <c r="N20" s="662"/>
      <c r="O20" s="818"/>
      <c r="P20" s="625"/>
    </row>
    <row r="21" spans="1:16" s="199" customFormat="1" ht="16.5" customHeight="1" x14ac:dyDescent="0.3">
      <c r="A21" s="748"/>
      <c r="B21" s="767"/>
      <c r="C21" s="812"/>
      <c r="D21" s="202"/>
      <c r="E21" s="42" t="s">
        <v>3</v>
      </c>
      <c r="F21" s="43">
        <f>SUM(G21:M21)</f>
        <v>7400</v>
      </c>
      <c r="G21" s="102">
        <f t="shared" ref="G21:L21" si="13">G26</f>
        <v>0</v>
      </c>
      <c r="H21" s="102">
        <f t="shared" si="13"/>
        <v>0</v>
      </c>
      <c r="I21" s="102">
        <f t="shared" si="13"/>
        <v>3000</v>
      </c>
      <c r="J21" s="102">
        <f t="shared" si="13"/>
        <v>1100</v>
      </c>
      <c r="K21" s="102">
        <f t="shared" si="13"/>
        <v>1100</v>
      </c>
      <c r="L21" s="102">
        <f t="shared" si="13"/>
        <v>1100</v>
      </c>
      <c r="M21" s="102">
        <f t="shared" ref="M21" si="14">M26</f>
        <v>1100</v>
      </c>
      <c r="N21" s="662"/>
      <c r="O21" s="818"/>
      <c r="P21" s="625"/>
    </row>
    <row r="22" spans="1:16" s="199" customFormat="1" ht="16.5" customHeight="1" x14ac:dyDescent="0.3">
      <c r="A22" s="749"/>
      <c r="B22" s="768"/>
      <c r="C22" s="813"/>
      <c r="D22" s="203"/>
      <c r="E22" s="42" t="s">
        <v>5</v>
      </c>
      <c r="F22" s="43">
        <f t="shared" ref="F22:F85" si="15">SUM(G22:M22)</f>
        <v>0</v>
      </c>
      <c r="G22" s="102">
        <v>0</v>
      </c>
      <c r="H22" s="102">
        <v>0</v>
      </c>
      <c r="I22" s="102">
        <v>0</v>
      </c>
      <c r="J22" s="102">
        <v>0</v>
      </c>
      <c r="K22" s="102">
        <v>0</v>
      </c>
      <c r="L22" s="102">
        <v>0</v>
      </c>
      <c r="M22" s="102">
        <v>0</v>
      </c>
      <c r="N22" s="663"/>
      <c r="O22" s="819"/>
      <c r="P22" s="626"/>
    </row>
    <row r="23" spans="1:16" s="199" customFormat="1" ht="16.5" customHeight="1" x14ac:dyDescent="0.3">
      <c r="A23" s="747" t="s">
        <v>15</v>
      </c>
      <c r="B23" s="712" t="s">
        <v>210</v>
      </c>
      <c r="C23" s="747" t="s">
        <v>88</v>
      </c>
      <c r="D23" s="204"/>
      <c r="E23" s="62" t="s">
        <v>10</v>
      </c>
      <c r="F23" s="43">
        <f t="shared" si="15"/>
        <v>7400</v>
      </c>
      <c r="G23" s="102">
        <f>SUM(G24:G27)</f>
        <v>0</v>
      </c>
      <c r="H23" s="102">
        <f>SUM(H24:H27)</f>
        <v>0</v>
      </c>
      <c r="I23" s="102">
        <f>I26</f>
        <v>3000</v>
      </c>
      <c r="J23" s="102">
        <f>J26</f>
        <v>1100</v>
      </c>
      <c r="K23" s="102">
        <f>K26</f>
        <v>1100</v>
      </c>
      <c r="L23" s="102">
        <f>L26</f>
        <v>1100</v>
      </c>
      <c r="M23" s="102">
        <f>M26</f>
        <v>1100</v>
      </c>
      <c r="N23" s="661" t="s">
        <v>31</v>
      </c>
      <c r="O23" s="751" t="s">
        <v>215</v>
      </c>
      <c r="P23" s="624"/>
    </row>
    <row r="24" spans="1:16" s="199" customFormat="1" ht="16.5" customHeight="1" x14ac:dyDescent="0.3">
      <c r="A24" s="748"/>
      <c r="B24" s="750"/>
      <c r="C24" s="748"/>
      <c r="D24" s="205"/>
      <c r="E24" s="42" t="s">
        <v>1</v>
      </c>
      <c r="F24" s="43">
        <f t="shared" si="15"/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662"/>
      <c r="O24" s="752"/>
      <c r="P24" s="625"/>
    </row>
    <row r="25" spans="1:16" s="199" customFormat="1" ht="16.5" customHeight="1" x14ac:dyDescent="0.3">
      <c r="A25" s="748"/>
      <c r="B25" s="750"/>
      <c r="C25" s="748"/>
      <c r="D25" s="205"/>
      <c r="E25" s="42" t="s">
        <v>2</v>
      </c>
      <c r="F25" s="43">
        <f t="shared" si="15"/>
        <v>0</v>
      </c>
      <c r="G25" s="102">
        <v>0</v>
      </c>
      <c r="H25" s="102">
        <v>0</v>
      </c>
      <c r="I25" s="102">
        <v>0</v>
      </c>
      <c r="J25" s="102">
        <v>0</v>
      </c>
      <c r="K25" s="102">
        <v>0</v>
      </c>
      <c r="L25" s="102">
        <v>0</v>
      </c>
      <c r="M25" s="102">
        <v>0</v>
      </c>
      <c r="N25" s="662"/>
      <c r="O25" s="752"/>
      <c r="P25" s="625"/>
    </row>
    <row r="26" spans="1:16" s="199" customFormat="1" ht="16.5" customHeight="1" x14ac:dyDescent="0.3">
      <c r="A26" s="748"/>
      <c r="B26" s="750"/>
      <c r="C26" s="748"/>
      <c r="D26" s="205"/>
      <c r="E26" s="42" t="s">
        <v>3</v>
      </c>
      <c r="F26" s="43">
        <f t="shared" si="15"/>
        <v>7400</v>
      </c>
      <c r="G26" s="102">
        <v>0</v>
      </c>
      <c r="H26" s="102">
        <v>0</v>
      </c>
      <c r="I26" s="102">
        <v>3000</v>
      </c>
      <c r="J26" s="102">
        <v>1100</v>
      </c>
      <c r="K26" s="102">
        <v>1100</v>
      </c>
      <c r="L26" s="102">
        <v>1100</v>
      </c>
      <c r="M26" s="102">
        <v>1100</v>
      </c>
      <c r="N26" s="662"/>
      <c r="O26" s="752"/>
      <c r="P26" s="625"/>
    </row>
    <row r="27" spans="1:16" s="199" customFormat="1" ht="16.5" customHeight="1" x14ac:dyDescent="0.3">
      <c r="A27" s="749"/>
      <c r="B27" s="713"/>
      <c r="C27" s="749"/>
      <c r="D27" s="206"/>
      <c r="E27" s="42" t="s">
        <v>5</v>
      </c>
      <c r="F27" s="43">
        <f t="shared" si="15"/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663"/>
      <c r="O27" s="753"/>
      <c r="P27" s="626"/>
    </row>
    <row r="28" spans="1:16" ht="16.5" customHeight="1" x14ac:dyDescent="0.3">
      <c r="A28" s="775" t="s">
        <v>17</v>
      </c>
      <c r="B28" s="778" t="s">
        <v>94</v>
      </c>
      <c r="C28" s="781" t="s">
        <v>92</v>
      </c>
      <c r="D28" s="22"/>
      <c r="E28" s="35" t="s">
        <v>10</v>
      </c>
      <c r="F28" s="85">
        <f t="shared" si="15"/>
        <v>141.97691</v>
      </c>
      <c r="G28" s="40">
        <f t="shared" ref="G28:L28" si="16">SUM(G29:G32)</f>
        <v>141.97691</v>
      </c>
      <c r="H28" s="40">
        <f t="shared" si="16"/>
        <v>0</v>
      </c>
      <c r="I28" s="40">
        <f t="shared" si="16"/>
        <v>0</v>
      </c>
      <c r="J28" s="40">
        <f t="shared" si="16"/>
        <v>0</v>
      </c>
      <c r="K28" s="40">
        <f t="shared" si="16"/>
        <v>0</v>
      </c>
      <c r="L28" s="40">
        <f t="shared" si="16"/>
        <v>0</v>
      </c>
      <c r="M28" s="40">
        <f t="shared" ref="M28" si="17">SUM(M29:M32)</f>
        <v>0</v>
      </c>
      <c r="N28" s="705"/>
      <c r="O28" s="705"/>
      <c r="P28" s="642"/>
    </row>
    <row r="29" spans="1:16" ht="16.5" customHeight="1" x14ac:dyDescent="0.3">
      <c r="A29" s="776"/>
      <c r="B29" s="779"/>
      <c r="C29" s="782"/>
      <c r="D29" s="23"/>
      <c r="E29" s="37" t="s">
        <v>1</v>
      </c>
      <c r="F29" s="85">
        <f t="shared" si="15"/>
        <v>0</v>
      </c>
      <c r="G29" s="40">
        <f t="shared" ref="G29:I32" si="18">G34</f>
        <v>0</v>
      </c>
      <c r="H29" s="40">
        <f t="shared" si="18"/>
        <v>0</v>
      </c>
      <c r="I29" s="40">
        <f t="shared" si="18"/>
        <v>0</v>
      </c>
      <c r="J29" s="40">
        <v>0</v>
      </c>
      <c r="K29" s="40">
        <v>0</v>
      </c>
      <c r="L29" s="40">
        <v>0</v>
      </c>
      <c r="M29" s="40">
        <v>0</v>
      </c>
      <c r="N29" s="706"/>
      <c r="O29" s="706"/>
      <c r="P29" s="643"/>
    </row>
    <row r="30" spans="1:16" ht="16.5" customHeight="1" x14ac:dyDescent="0.3">
      <c r="A30" s="776"/>
      <c r="B30" s="779"/>
      <c r="C30" s="782"/>
      <c r="D30" s="23"/>
      <c r="E30" s="37" t="s">
        <v>2</v>
      </c>
      <c r="F30" s="85">
        <f t="shared" si="15"/>
        <v>0</v>
      </c>
      <c r="G30" s="40">
        <f t="shared" si="18"/>
        <v>0</v>
      </c>
      <c r="H30" s="40">
        <f t="shared" si="18"/>
        <v>0</v>
      </c>
      <c r="I30" s="40">
        <f t="shared" si="18"/>
        <v>0</v>
      </c>
      <c r="J30" s="40">
        <v>0</v>
      </c>
      <c r="K30" s="40">
        <v>0</v>
      </c>
      <c r="L30" s="40">
        <v>0</v>
      </c>
      <c r="M30" s="40">
        <v>0</v>
      </c>
      <c r="N30" s="706"/>
      <c r="O30" s="706"/>
      <c r="P30" s="643"/>
    </row>
    <row r="31" spans="1:16" ht="16.5" customHeight="1" x14ac:dyDescent="0.3">
      <c r="A31" s="776"/>
      <c r="B31" s="779"/>
      <c r="C31" s="782"/>
      <c r="D31" s="23"/>
      <c r="E31" s="37" t="s">
        <v>3</v>
      </c>
      <c r="F31" s="85">
        <f t="shared" si="15"/>
        <v>141.97691</v>
      </c>
      <c r="G31" s="40">
        <f t="shared" si="18"/>
        <v>141.97691</v>
      </c>
      <c r="H31" s="40">
        <f t="shared" si="18"/>
        <v>0</v>
      </c>
      <c r="I31" s="40">
        <f t="shared" si="18"/>
        <v>0</v>
      </c>
      <c r="J31" s="40">
        <v>0</v>
      </c>
      <c r="K31" s="40">
        <v>0</v>
      </c>
      <c r="L31" s="40">
        <v>0</v>
      </c>
      <c r="M31" s="40">
        <v>0</v>
      </c>
      <c r="N31" s="706"/>
      <c r="O31" s="706"/>
      <c r="P31" s="643"/>
    </row>
    <row r="32" spans="1:16" ht="16.5" customHeight="1" x14ac:dyDescent="0.3">
      <c r="A32" s="777"/>
      <c r="B32" s="780"/>
      <c r="C32" s="783"/>
      <c r="D32" s="24"/>
      <c r="E32" s="37" t="s">
        <v>5</v>
      </c>
      <c r="F32" s="85">
        <f t="shared" si="15"/>
        <v>0</v>
      </c>
      <c r="G32" s="40">
        <f t="shared" si="18"/>
        <v>0</v>
      </c>
      <c r="H32" s="40">
        <f t="shared" si="18"/>
        <v>0</v>
      </c>
      <c r="I32" s="40">
        <f t="shared" si="18"/>
        <v>0</v>
      </c>
      <c r="J32" s="40">
        <v>0</v>
      </c>
      <c r="K32" s="40">
        <v>0</v>
      </c>
      <c r="L32" s="40">
        <v>0</v>
      </c>
      <c r="M32" s="40">
        <v>0</v>
      </c>
      <c r="N32" s="707"/>
      <c r="O32" s="707"/>
      <c r="P32" s="644"/>
    </row>
    <row r="33" spans="1:16" s="199" customFormat="1" ht="16.5" customHeight="1" x14ac:dyDescent="0.3">
      <c r="A33" s="747" t="s">
        <v>29</v>
      </c>
      <c r="B33" s="712" t="s">
        <v>36</v>
      </c>
      <c r="C33" s="747" t="s">
        <v>93</v>
      </c>
      <c r="D33" s="811" t="s">
        <v>62</v>
      </c>
      <c r="E33" s="62" t="s">
        <v>10</v>
      </c>
      <c r="F33" s="43">
        <f t="shared" si="15"/>
        <v>141.97691</v>
      </c>
      <c r="G33" s="102">
        <f>G36</f>
        <v>141.97691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661" t="s">
        <v>31</v>
      </c>
      <c r="O33" s="661" t="s">
        <v>155</v>
      </c>
      <c r="P33" s="624" t="s">
        <v>154</v>
      </c>
    </row>
    <row r="34" spans="1:16" s="199" customFormat="1" ht="16.5" customHeight="1" x14ac:dyDescent="0.3">
      <c r="A34" s="748"/>
      <c r="B34" s="750"/>
      <c r="C34" s="748"/>
      <c r="D34" s="812"/>
      <c r="E34" s="42" t="s">
        <v>1</v>
      </c>
      <c r="F34" s="43">
        <f t="shared" si="15"/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  <c r="L34" s="102">
        <v>0</v>
      </c>
      <c r="M34" s="102">
        <v>0</v>
      </c>
      <c r="N34" s="662"/>
      <c r="O34" s="662"/>
      <c r="P34" s="625"/>
    </row>
    <row r="35" spans="1:16" s="199" customFormat="1" ht="16.5" customHeight="1" x14ac:dyDescent="0.3">
      <c r="A35" s="748"/>
      <c r="B35" s="750"/>
      <c r="C35" s="748"/>
      <c r="D35" s="812"/>
      <c r="E35" s="42" t="s">
        <v>2</v>
      </c>
      <c r="F35" s="43">
        <f t="shared" si="15"/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>
        <v>0</v>
      </c>
      <c r="N35" s="662"/>
      <c r="O35" s="662"/>
      <c r="P35" s="625"/>
    </row>
    <row r="36" spans="1:16" s="199" customFormat="1" ht="16.5" customHeight="1" x14ac:dyDescent="0.3">
      <c r="A36" s="748"/>
      <c r="B36" s="750"/>
      <c r="C36" s="748"/>
      <c r="D36" s="812"/>
      <c r="E36" s="42" t="s">
        <v>3</v>
      </c>
      <c r="F36" s="43">
        <f t="shared" si="15"/>
        <v>141.97691</v>
      </c>
      <c r="G36" s="102">
        <v>141.97691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662"/>
      <c r="O36" s="662"/>
      <c r="P36" s="625"/>
    </row>
    <row r="37" spans="1:16" s="199" customFormat="1" ht="16.5" customHeight="1" x14ac:dyDescent="0.3">
      <c r="A37" s="749"/>
      <c r="B37" s="713"/>
      <c r="C37" s="749"/>
      <c r="D37" s="813"/>
      <c r="E37" s="42" t="s">
        <v>5</v>
      </c>
      <c r="F37" s="43">
        <f t="shared" si="15"/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663"/>
      <c r="O37" s="663"/>
      <c r="P37" s="626"/>
    </row>
    <row r="38" spans="1:16" ht="22.5" customHeight="1" x14ac:dyDescent="0.3">
      <c r="A38" s="775" t="s">
        <v>18</v>
      </c>
      <c r="B38" s="805" t="s">
        <v>163</v>
      </c>
      <c r="C38" s="781" t="s">
        <v>253</v>
      </c>
      <c r="D38" s="22"/>
      <c r="E38" s="35" t="s">
        <v>10</v>
      </c>
      <c r="F38" s="85">
        <f t="shared" si="15"/>
        <v>4810.6926899999999</v>
      </c>
      <c r="G38" s="40">
        <f t="shared" ref="G38:L38" si="19">SUM(G39:G42)</f>
        <v>2901.1549999999997</v>
      </c>
      <c r="H38" s="40">
        <f t="shared" si="19"/>
        <v>1909.5376900000001</v>
      </c>
      <c r="I38" s="40">
        <f t="shared" si="19"/>
        <v>0</v>
      </c>
      <c r="J38" s="40">
        <f t="shared" si="19"/>
        <v>0</v>
      </c>
      <c r="K38" s="40">
        <f t="shared" si="19"/>
        <v>0</v>
      </c>
      <c r="L38" s="40">
        <f t="shared" si="19"/>
        <v>0</v>
      </c>
      <c r="M38" s="40">
        <f t="shared" ref="M38" si="20">SUM(M39:M42)</f>
        <v>0</v>
      </c>
      <c r="N38" s="705"/>
      <c r="O38" s="705"/>
      <c r="P38" s="642"/>
    </row>
    <row r="39" spans="1:16" ht="22.5" customHeight="1" x14ac:dyDescent="0.3">
      <c r="A39" s="776"/>
      <c r="B39" s="806"/>
      <c r="C39" s="782"/>
      <c r="D39" s="23"/>
      <c r="E39" s="37" t="s">
        <v>1</v>
      </c>
      <c r="F39" s="85">
        <f t="shared" si="15"/>
        <v>0</v>
      </c>
      <c r="G39" s="40">
        <f>G44+G49+G54</f>
        <v>0</v>
      </c>
      <c r="H39" s="40">
        <f>H44+H49+H54</f>
        <v>0</v>
      </c>
      <c r="I39" s="40">
        <f>I44+I49+I54</f>
        <v>0</v>
      </c>
      <c r="J39" s="40">
        <v>0</v>
      </c>
      <c r="K39" s="40">
        <v>0</v>
      </c>
      <c r="L39" s="40">
        <v>0</v>
      </c>
      <c r="M39" s="40">
        <v>0</v>
      </c>
      <c r="N39" s="706"/>
      <c r="O39" s="706"/>
      <c r="P39" s="643"/>
    </row>
    <row r="40" spans="1:16" ht="20.25" customHeight="1" x14ac:dyDescent="0.3">
      <c r="A40" s="776"/>
      <c r="B40" s="806"/>
      <c r="C40" s="782"/>
      <c r="D40" s="23"/>
      <c r="E40" s="37" t="s">
        <v>2</v>
      </c>
      <c r="F40" s="85">
        <f t="shared" si="15"/>
        <v>2000</v>
      </c>
      <c r="G40" s="40">
        <v>2000</v>
      </c>
      <c r="H40" s="40">
        <f>H45+H50+H55</f>
        <v>0</v>
      </c>
      <c r="I40" s="40">
        <f>I45+I50+I55</f>
        <v>0</v>
      </c>
      <c r="J40" s="40">
        <v>0</v>
      </c>
      <c r="K40" s="40">
        <v>0</v>
      </c>
      <c r="L40" s="40">
        <v>0</v>
      </c>
      <c r="M40" s="40">
        <v>0</v>
      </c>
      <c r="N40" s="706"/>
      <c r="O40" s="706"/>
      <c r="P40" s="643"/>
    </row>
    <row r="41" spans="1:16" ht="22.5" customHeight="1" x14ac:dyDescent="0.3">
      <c r="A41" s="776"/>
      <c r="B41" s="806"/>
      <c r="C41" s="782"/>
      <c r="D41" s="23"/>
      <c r="E41" s="37" t="s">
        <v>3</v>
      </c>
      <c r="F41" s="85">
        <f t="shared" si="15"/>
        <v>2810.6926899999999</v>
      </c>
      <c r="G41" s="40">
        <f t="shared" ref="G41:L41" si="21">G61+G62</f>
        <v>901.15499999999997</v>
      </c>
      <c r="H41" s="40">
        <f t="shared" si="21"/>
        <v>1909.5376900000001</v>
      </c>
      <c r="I41" s="40">
        <f t="shared" si="21"/>
        <v>0</v>
      </c>
      <c r="J41" s="40">
        <f t="shared" si="21"/>
        <v>0</v>
      </c>
      <c r="K41" s="40">
        <f t="shared" si="21"/>
        <v>0</v>
      </c>
      <c r="L41" s="40">
        <f t="shared" si="21"/>
        <v>0</v>
      </c>
      <c r="M41" s="40">
        <f t="shared" ref="M41" si="22">M61+M62</f>
        <v>0</v>
      </c>
      <c r="N41" s="706"/>
      <c r="O41" s="706"/>
      <c r="P41" s="643"/>
    </row>
    <row r="42" spans="1:16" ht="39" customHeight="1" x14ac:dyDescent="0.3">
      <c r="A42" s="777"/>
      <c r="B42" s="807"/>
      <c r="C42" s="783"/>
      <c r="D42" s="24"/>
      <c r="E42" s="37" t="s">
        <v>5</v>
      </c>
      <c r="F42" s="85">
        <f t="shared" si="15"/>
        <v>0</v>
      </c>
      <c r="G42" s="40">
        <f>G47+G52+G57</f>
        <v>0</v>
      </c>
      <c r="H42" s="40">
        <f>H47+H52+H57</f>
        <v>0</v>
      </c>
      <c r="I42" s="40">
        <f>I47+I52+I57</f>
        <v>0</v>
      </c>
      <c r="J42" s="40">
        <v>0</v>
      </c>
      <c r="K42" s="40">
        <v>0</v>
      </c>
      <c r="L42" s="40">
        <v>0</v>
      </c>
      <c r="M42" s="40">
        <v>0</v>
      </c>
      <c r="N42" s="707"/>
      <c r="O42" s="707"/>
      <c r="P42" s="644"/>
    </row>
    <row r="43" spans="1:16" ht="16.5" hidden="1" customHeight="1" x14ac:dyDescent="0.3">
      <c r="A43" s="757" t="s">
        <v>19</v>
      </c>
      <c r="B43" s="763" t="s">
        <v>34</v>
      </c>
      <c r="C43" s="808"/>
      <c r="D43" s="19"/>
      <c r="E43" s="38" t="s">
        <v>10</v>
      </c>
      <c r="F43" s="85">
        <f t="shared" si="15"/>
        <v>0</v>
      </c>
      <c r="G43" s="96">
        <v>0</v>
      </c>
      <c r="H43" s="102">
        <v>0</v>
      </c>
      <c r="I43" s="134">
        <v>0</v>
      </c>
      <c r="J43" s="136"/>
      <c r="K43" s="136"/>
      <c r="L43" s="136"/>
      <c r="M43" s="136"/>
      <c r="N43" s="731" t="s">
        <v>31</v>
      </c>
      <c r="O43" s="731"/>
      <c r="P43" s="754"/>
    </row>
    <row r="44" spans="1:16" ht="16.5" hidden="1" customHeight="1" x14ac:dyDescent="0.3">
      <c r="A44" s="758"/>
      <c r="B44" s="764"/>
      <c r="C44" s="809"/>
      <c r="D44" s="20"/>
      <c r="E44" s="39" t="s">
        <v>1</v>
      </c>
      <c r="F44" s="85">
        <f t="shared" si="15"/>
        <v>0</v>
      </c>
      <c r="G44" s="96">
        <v>0</v>
      </c>
      <c r="H44" s="102">
        <v>0</v>
      </c>
      <c r="I44" s="134">
        <v>0</v>
      </c>
      <c r="J44" s="137"/>
      <c r="K44" s="137"/>
      <c r="L44" s="137"/>
      <c r="M44" s="137"/>
      <c r="N44" s="732"/>
      <c r="O44" s="732"/>
      <c r="P44" s="755"/>
    </row>
    <row r="45" spans="1:16" ht="16.5" hidden="1" customHeight="1" x14ac:dyDescent="0.3">
      <c r="A45" s="758"/>
      <c r="B45" s="764"/>
      <c r="C45" s="809"/>
      <c r="D45" s="20"/>
      <c r="E45" s="39" t="s">
        <v>2</v>
      </c>
      <c r="F45" s="85">
        <f t="shared" si="15"/>
        <v>0</v>
      </c>
      <c r="G45" s="96">
        <v>0</v>
      </c>
      <c r="H45" s="102">
        <v>0</v>
      </c>
      <c r="I45" s="134">
        <v>0</v>
      </c>
      <c r="J45" s="137"/>
      <c r="K45" s="137"/>
      <c r="L45" s="137"/>
      <c r="M45" s="137"/>
      <c r="N45" s="732"/>
      <c r="O45" s="732"/>
      <c r="P45" s="755"/>
    </row>
    <row r="46" spans="1:16" ht="16.5" hidden="1" customHeight="1" x14ac:dyDescent="0.3">
      <c r="A46" s="758"/>
      <c r="B46" s="764"/>
      <c r="C46" s="809"/>
      <c r="D46" s="20"/>
      <c r="E46" s="39" t="s">
        <v>3</v>
      </c>
      <c r="F46" s="85">
        <f t="shared" si="15"/>
        <v>0</v>
      </c>
      <c r="G46" s="96">
        <v>0</v>
      </c>
      <c r="H46" s="102">
        <v>0</v>
      </c>
      <c r="I46" s="134">
        <v>0</v>
      </c>
      <c r="J46" s="137"/>
      <c r="K46" s="137"/>
      <c r="L46" s="137"/>
      <c r="M46" s="137"/>
      <c r="N46" s="732"/>
      <c r="O46" s="732"/>
      <c r="P46" s="755"/>
    </row>
    <row r="47" spans="1:16" ht="16.5" hidden="1" customHeight="1" x14ac:dyDescent="0.3">
      <c r="A47" s="759"/>
      <c r="B47" s="765"/>
      <c r="C47" s="810"/>
      <c r="D47" s="21"/>
      <c r="E47" s="39" t="s">
        <v>5</v>
      </c>
      <c r="F47" s="85">
        <f t="shared" si="15"/>
        <v>0</v>
      </c>
      <c r="G47" s="96">
        <v>0</v>
      </c>
      <c r="H47" s="102">
        <v>0</v>
      </c>
      <c r="I47" s="134">
        <v>0</v>
      </c>
      <c r="J47" s="135"/>
      <c r="K47" s="135"/>
      <c r="L47" s="135"/>
      <c r="M47" s="135"/>
      <c r="N47" s="733"/>
      <c r="O47" s="733"/>
      <c r="P47" s="756"/>
    </row>
    <row r="48" spans="1:16" ht="15.75" hidden="1" customHeight="1" x14ac:dyDescent="0.3">
      <c r="A48" s="757" t="s">
        <v>22</v>
      </c>
      <c r="B48" s="763" t="s">
        <v>157</v>
      </c>
      <c r="C48" s="808"/>
      <c r="D48" s="19"/>
      <c r="E48" s="38" t="s">
        <v>10</v>
      </c>
      <c r="F48" s="85">
        <f t="shared" si="15"/>
        <v>0</v>
      </c>
      <c r="G48" s="96">
        <v>0</v>
      </c>
      <c r="H48" s="102">
        <v>0</v>
      </c>
      <c r="I48" s="134">
        <v>0</v>
      </c>
      <c r="J48" s="136"/>
      <c r="K48" s="136"/>
      <c r="L48" s="136"/>
      <c r="M48" s="136"/>
      <c r="N48" s="731" t="s">
        <v>31</v>
      </c>
      <c r="O48" s="731"/>
      <c r="P48" s="754"/>
    </row>
    <row r="49" spans="1:16" ht="16.5" hidden="1" customHeight="1" x14ac:dyDescent="0.3">
      <c r="A49" s="758"/>
      <c r="B49" s="764"/>
      <c r="C49" s="809"/>
      <c r="D49" s="20"/>
      <c r="E49" s="39" t="s">
        <v>1</v>
      </c>
      <c r="F49" s="85">
        <f t="shared" si="15"/>
        <v>0</v>
      </c>
      <c r="G49" s="96">
        <v>0</v>
      </c>
      <c r="H49" s="102">
        <v>0</v>
      </c>
      <c r="I49" s="134">
        <v>0</v>
      </c>
      <c r="J49" s="137"/>
      <c r="K49" s="137"/>
      <c r="L49" s="137"/>
      <c r="M49" s="137"/>
      <c r="N49" s="732"/>
      <c r="O49" s="732"/>
      <c r="P49" s="755"/>
    </row>
    <row r="50" spans="1:16" ht="16.5" hidden="1" customHeight="1" x14ac:dyDescent="0.3">
      <c r="A50" s="758"/>
      <c r="B50" s="764"/>
      <c r="C50" s="809"/>
      <c r="D50" s="20"/>
      <c r="E50" s="39" t="s">
        <v>2</v>
      </c>
      <c r="F50" s="85">
        <f t="shared" si="15"/>
        <v>0</v>
      </c>
      <c r="G50" s="96">
        <v>0</v>
      </c>
      <c r="H50" s="102">
        <v>0</v>
      </c>
      <c r="I50" s="134">
        <v>0</v>
      </c>
      <c r="J50" s="137"/>
      <c r="K50" s="137"/>
      <c r="L50" s="137"/>
      <c r="M50" s="137"/>
      <c r="N50" s="732"/>
      <c r="O50" s="732"/>
      <c r="P50" s="755"/>
    </row>
    <row r="51" spans="1:16" ht="16.5" hidden="1" customHeight="1" x14ac:dyDescent="0.3">
      <c r="A51" s="758"/>
      <c r="B51" s="764"/>
      <c r="C51" s="809"/>
      <c r="D51" s="20"/>
      <c r="E51" s="39" t="s">
        <v>3</v>
      </c>
      <c r="F51" s="85">
        <f t="shared" si="15"/>
        <v>0</v>
      </c>
      <c r="G51" s="96">
        <v>0</v>
      </c>
      <c r="H51" s="102">
        <v>0</v>
      </c>
      <c r="I51" s="134">
        <v>0</v>
      </c>
      <c r="J51" s="137"/>
      <c r="K51" s="137"/>
      <c r="L51" s="137"/>
      <c r="M51" s="137"/>
      <c r="N51" s="732"/>
      <c r="O51" s="732"/>
      <c r="P51" s="755"/>
    </row>
    <row r="52" spans="1:16" ht="16.5" hidden="1" customHeight="1" x14ac:dyDescent="0.3">
      <c r="A52" s="759"/>
      <c r="B52" s="765"/>
      <c r="C52" s="810"/>
      <c r="D52" s="21"/>
      <c r="E52" s="39" t="s">
        <v>5</v>
      </c>
      <c r="F52" s="85">
        <f t="shared" si="15"/>
        <v>0</v>
      </c>
      <c r="G52" s="96">
        <v>0</v>
      </c>
      <c r="H52" s="102">
        <v>0</v>
      </c>
      <c r="I52" s="134">
        <v>0</v>
      </c>
      <c r="J52" s="135"/>
      <c r="K52" s="135"/>
      <c r="L52" s="135"/>
      <c r="M52" s="135"/>
      <c r="N52" s="733"/>
      <c r="O52" s="733"/>
      <c r="P52" s="756"/>
    </row>
    <row r="53" spans="1:16" ht="16.5" hidden="1" customHeight="1" x14ac:dyDescent="0.3">
      <c r="A53" s="757" t="s">
        <v>37</v>
      </c>
      <c r="B53" s="763" t="s">
        <v>35</v>
      </c>
      <c r="C53" s="808"/>
      <c r="D53" s="19"/>
      <c r="E53" s="38" t="s">
        <v>10</v>
      </c>
      <c r="F53" s="85">
        <f t="shared" si="15"/>
        <v>0</v>
      </c>
      <c r="G53" s="96">
        <v>0</v>
      </c>
      <c r="H53" s="102">
        <v>0</v>
      </c>
      <c r="I53" s="134">
        <v>0</v>
      </c>
      <c r="J53" s="136"/>
      <c r="K53" s="136"/>
      <c r="L53" s="136"/>
      <c r="M53" s="136"/>
      <c r="N53" s="731" t="s">
        <v>31</v>
      </c>
      <c r="O53" s="731"/>
      <c r="P53" s="754"/>
    </row>
    <row r="54" spans="1:16" ht="16.5" hidden="1" customHeight="1" x14ac:dyDescent="0.3">
      <c r="A54" s="758"/>
      <c r="B54" s="764"/>
      <c r="C54" s="809"/>
      <c r="D54" s="20"/>
      <c r="E54" s="39" t="s">
        <v>1</v>
      </c>
      <c r="F54" s="85">
        <f t="shared" si="15"/>
        <v>0</v>
      </c>
      <c r="G54" s="96">
        <v>0</v>
      </c>
      <c r="H54" s="102">
        <v>0</v>
      </c>
      <c r="I54" s="134">
        <v>0</v>
      </c>
      <c r="J54" s="137"/>
      <c r="K54" s="137"/>
      <c r="L54" s="137"/>
      <c r="M54" s="137"/>
      <c r="N54" s="732"/>
      <c r="O54" s="732"/>
      <c r="P54" s="755"/>
    </row>
    <row r="55" spans="1:16" ht="16.5" hidden="1" customHeight="1" x14ac:dyDescent="0.3">
      <c r="A55" s="758"/>
      <c r="B55" s="764"/>
      <c r="C55" s="809"/>
      <c r="D55" s="20"/>
      <c r="E55" s="39" t="s">
        <v>2</v>
      </c>
      <c r="F55" s="85">
        <f t="shared" si="15"/>
        <v>0</v>
      </c>
      <c r="G55" s="96">
        <v>0</v>
      </c>
      <c r="H55" s="102">
        <v>0</v>
      </c>
      <c r="I55" s="134">
        <v>0</v>
      </c>
      <c r="J55" s="137"/>
      <c r="K55" s="137"/>
      <c r="L55" s="137"/>
      <c r="M55" s="137"/>
      <c r="N55" s="732"/>
      <c r="O55" s="732"/>
      <c r="P55" s="755"/>
    </row>
    <row r="56" spans="1:16" ht="16.5" hidden="1" customHeight="1" x14ac:dyDescent="0.3">
      <c r="A56" s="758"/>
      <c r="B56" s="764"/>
      <c r="C56" s="809"/>
      <c r="D56" s="20"/>
      <c r="E56" s="39" t="s">
        <v>3</v>
      </c>
      <c r="F56" s="85">
        <f t="shared" si="15"/>
        <v>0</v>
      </c>
      <c r="G56" s="96">
        <v>0</v>
      </c>
      <c r="H56" s="102">
        <v>0</v>
      </c>
      <c r="I56" s="134">
        <v>0</v>
      </c>
      <c r="J56" s="137"/>
      <c r="K56" s="137"/>
      <c r="L56" s="137"/>
      <c r="M56" s="137"/>
      <c r="N56" s="732"/>
      <c r="O56" s="732"/>
      <c r="P56" s="755"/>
    </row>
    <row r="57" spans="1:16" ht="16.5" hidden="1" customHeight="1" x14ac:dyDescent="0.3">
      <c r="A57" s="759"/>
      <c r="B57" s="765"/>
      <c r="C57" s="810"/>
      <c r="D57" s="21"/>
      <c r="E57" s="39" t="s">
        <v>5</v>
      </c>
      <c r="F57" s="85">
        <f t="shared" si="15"/>
        <v>0</v>
      </c>
      <c r="G57" s="96">
        <v>0</v>
      </c>
      <c r="H57" s="102">
        <v>0</v>
      </c>
      <c r="I57" s="134">
        <v>0</v>
      </c>
      <c r="J57" s="135"/>
      <c r="K57" s="135"/>
      <c r="L57" s="135"/>
      <c r="M57" s="135"/>
      <c r="N57" s="733"/>
      <c r="O57" s="733"/>
      <c r="P57" s="756"/>
    </row>
    <row r="58" spans="1:16" s="199" customFormat="1" ht="16.5" customHeight="1" x14ac:dyDescent="0.3">
      <c r="A58" s="747" t="s">
        <v>19</v>
      </c>
      <c r="B58" s="712" t="s">
        <v>244</v>
      </c>
      <c r="C58" s="207"/>
      <c r="D58" s="202"/>
      <c r="E58" s="62" t="s">
        <v>10</v>
      </c>
      <c r="F58" s="43">
        <f t="shared" si="15"/>
        <v>4810.6926899999999</v>
      </c>
      <c r="G58" s="102">
        <f t="shared" ref="G58:L58" si="23">SUM(G59:G63)</f>
        <v>2901.1549999999997</v>
      </c>
      <c r="H58" s="102">
        <f t="shared" si="23"/>
        <v>1909.5376900000001</v>
      </c>
      <c r="I58" s="102">
        <f t="shared" si="23"/>
        <v>0</v>
      </c>
      <c r="J58" s="102">
        <f t="shared" si="23"/>
        <v>0</v>
      </c>
      <c r="K58" s="102">
        <f t="shared" si="23"/>
        <v>0</v>
      </c>
      <c r="L58" s="102">
        <f t="shared" si="23"/>
        <v>0</v>
      </c>
      <c r="M58" s="102">
        <f t="shared" ref="M58" si="24">SUM(M59:M63)</f>
        <v>0</v>
      </c>
      <c r="N58" s="661" t="s">
        <v>31</v>
      </c>
      <c r="O58" s="661" t="s">
        <v>155</v>
      </c>
      <c r="P58" s="624" t="s">
        <v>154</v>
      </c>
    </row>
    <row r="59" spans="1:16" s="199" customFormat="1" ht="16.5" customHeight="1" x14ac:dyDescent="0.3">
      <c r="A59" s="748"/>
      <c r="B59" s="750"/>
      <c r="C59" s="207"/>
      <c r="D59" s="202"/>
      <c r="E59" s="42" t="s">
        <v>1</v>
      </c>
      <c r="F59" s="43">
        <f t="shared" si="15"/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662"/>
      <c r="O59" s="662"/>
      <c r="P59" s="625"/>
    </row>
    <row r="60" spans="1:16" s="199" customFormat="1" ht="16.5" customHeight="1" x14ac:dyDescent="0.3">
      <c r="A60" s="748"/>
      <c r="B60" s="750"/>
      <c r="C60" s="208" t="s">
        <v>285</v>
      </c>
      <c r="D60" s="202"/>
      <c r="E60" s="42" t="s">
        <v>2</v>
      </c>
      <c r="F60" s="43">
        <f t="shared" si="15"/>
        <v>2000</v>
      </c>
      <c r="G60" s="102">
        <v>2000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  <c r="M60" s="102">
        <v>0</v>
      </c>
      <c r="N60" s="662"/>
      <c r="O60" s="662"/>
      <c r="P60" s="625"/>
    </row>
    <row r="61" spans="1:16" s="199" customFormat="1" ht="16.5" customHeight="1" x14ac:dyDescent="0.3">
      <c r="A61" s="748"/>
      <c r="B61" s="750"/>
      <c r="C61" s="208" t="s">
        <v>286</v>
      </c>
      <c r="D61" s="202"/>
      <c r="E61" s="42" t="s">
        <v>3</v>
      </c>
      <c r="F61" s="43">
        <f t="shared" si="15"/>
        <v>9.35</v>
      </c>
      <c r="G61" s="102">
        <v>9.35</v>
      </c>
      <c r="H61" s="102">
        <v>0</v>
      </c>
      <c r="I61" s="158">
        <v>0</v>
      </c>
      <c r="J61" s="102">
        <v>0</v>
      </c>
      <c r="K61" s="102">
        <v>0</v>
      </c>
      <c r="L61" s="102">
        <v>0</v>
      </c>
      <c r="M61" s="102">
        <v>0</v>
      </c>
      <c r="N61" s="662"/>
      <c r="O61" s="662"/>
      <c r="P61" s="625"/>
    </row>
    <row r="62" spans="1:16" s="199" customFormat="1" ht="16.5" customHeight="1" x14ac:dyDescent="0.3">
      <c r="A62" s="748"/>
      <c r="B62" s="750"/>
      <c r="C62" s="208" t="s">
        <v>287</v>
      </c>
      <c r="D62" s="202"/>
      <c r="E62" s="42" t="s">
        <v>3</v>
      </c>
      <c r="F62" s="43">
        <f t="shared" si="15"/>
        <v>2801.3426899999999</v>
      </c>
      <c r="G62" s="102">
        <v>891.80499999999995</v>
      </c>
      <c r="H62" s="102">
        <v>1909.5376900000001</v>
      </c>
      <c r="I62" s="158">
        <v>0</v>
      </c>
      <c r="J62" s="102">
        <v>0</v>
      </c>
      <c r="K62" s="102">
        <v>0</v>
      </c>
      <c r="L62" s="102">
        <v>0</v>
      </c>
      <c r="M62" s="102">
        <v>0</v>
      </c>
      <c r="N62" s="662"/>
      <c r="O62" s="662"/>
      <c r="P62" s="625"/>
    </row>
    <row r="63" spans="1:16" s="199" customFormat="1" ht="16.5" customHeight="1" x14ac:dyDescent="0.3">
      <c r="A63" s="749"/>
      <c r="B63" s="713"/>
      <c r="C63" s="207"/>
      <c r="D63" s="202"/>
      <c r="E63" s="42" t="s">
        <v>5</v>
      </c>
      <c r="F63" s="43">
        <f t="shared" si="15"/>
        <v>0</v>
      </c>
      <c r="G63" s="102">
        <v>0</v>
      </c>
      <c r="H63" s="102">
        <v>0</v>
      </c>
      <c r="I63" s="102">
        <v>0</v>
      </c>
      <c r="J63" s="102">
        <v>0</v>
      </c>
      <c r="K63" s="102">
        <v>0</v>
      </c>
      <c r="L63" s="102">
        <v>0</v>
      </c>
      <c r="M63" s="102">
        <v>0</v>
      </c>
      <c r="N63" s="663"/>
      <c r="O63" s="663"/>
      <c r="P63" s="626"/>
    </row>
    <row r="64" spans="1:16" ht="27" customHeight="1" x14ac:dyDescent="0.3">
      <c r="A64" s="775" t="s">
        <v>23</v>
      </c>
      <c r="B64" s="805" t="s">
        <v>199</v>
      </c>
      <c r="C64" s="781" t="s">
        <v>254</v>
      </c>
      <c r="D64" s="22"/>
      <c r="E64" s="35" t="s">
        <v>10</v>
      </c>
      <c r="F64" s="85">
        <f t="shared" si="15"/>
        <v>0</v>
      </c>
      <c r="G64" s="40">
        <f t="shared" ref="G64:L64" si="25">SUM(G65:G68)</f>
        <v>0</v>
      </c>
      <c r="H64" s="40">
        <f t="shared" si="25"/>
        <v>0</v>
      </c>
      <c r="I64" s="40">
        <f t="shared" si="25"/>
        <v>0</v>
      </c>
      <c r="J64" s="40">
        <f t="shared" si="25"/>
        <v>0</v>
      </c>
      <c r="K64" s="40">
        <f t="shared" si="25"/>
        <v>0</v>
      </c>
      <c r="L64" s="40">
        <f t="shared" si="25"/>
        <v>0</v>
      </c>
      <c r="M64" s="40">
        <f t="shared" ref="M64" si="26">SUM(M65:M68)</f>
        <v>0</v>
      </c>
      <c r="N64" s="705"/>
      <c r="O64" s="705"/>
      <c r="P64" s="642"/>
    </row>
    <row r="65" spans="1:16" ht="31.5" customHeight="1" x14ac:dyDescent="0.3">
      <c r="A65" s="776"/>
      <c r="B65" s="806"/>
      <c r="C65" s="782"/>
      <c r="D65" s="23"/>
      <c r="E65" s="37" t="s">
        <v>1</v>
      </c>
      <c r="F65" s="85">
        <f t="shared" si="15"/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706"/>
      <c r="O65" s="706"/>
      <c r="P65" s="643"/>
    </row>
    <row r="66" spans="1:16" ht="16.5" customHeight="1" x14ac:dyDescent="0.3">
      <c r="A66" s="776"/>
      <c r="B66" s="806"/>
      <c r="C66" s="782"/>
      <c r="D66" s="23"/>
      <c r="E66" s="37" t="s">
        <v>2</v>
      </c>
      <c r="F66" s="85">
        <f t="shared" si="15"/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706"/>
      <c r="O66" s="706"/>
      <c r="P66" s="643"/>
    </row>
    <row r="67" spans="1:16" ht="26.25" customHeight="1" x14ac:dyDescent="0.3">
      <c r="A67" s="776"/>
      <c r="B67" s="806"/>
      <c r="C67" s="782"/>
      <c r="D67" s="23"/>
      <c r="E67" s="37" t="s">
        <v>3</v>
      </c>
      <c r="F67" s="85">
        <f t="shared" si="15"/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706"/>
      <c r="O67" s="706"/>
      <c r="P67" s="643"/>
    </row>
    <row r="68" spans="1:16" ht="44.25" customHeight="1" x14ac:dyDescent="0.3">
      <c r="A68" s="777"/>
      <c r="B68" s="807"/>
      <c r="C68" s="783"/>
      <c r="D68" s="24"/>
      <c r="E68" s="37" t="s">
        <v>5</v>
      </c>
      <c r="F68" s="85">
        <f t="shared" si="15"/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707"/>
      <c r="O68" s="707"/>
      <c r="P68" s="644"/>
    </row>
    <row r="69" spans="1:16" ht="16.5" customHeight="1" x14ac:dyDescent="0.3">
      <c r="A69" s="775" t="s">
        <v>32</v>
      </c>
      <c r="B69" s="778" t="s">
        <v>260</v>
      </c>
      <c r="C69" s="781" t="s">
        <v>110</v>
      </c>
      <c r="D69" s="22"/>
      <c r="E69" s="35" t="s">
        <v>10</v>
      </c>
      <c r="F69" s="85">
        <f t="shared" si="15"/>
        <v>260604.87013</v>
      </c>
      <c r="G69" s="40">
        <f>SUM(G70:G73)</f>
        <v>33952.328500000003</v>
      </c>
      <c r="H69" s="40">
        <f t="shared" ref="H69:M69" si="27">SUM(H70:H73)</f>
        <v>31901.549729999999</v>
      </c>
      <c r="I69" s="40">
        <f t="shared" si="27"/>
        <v>38087.791899999997</v>
      </c>
      <c r="J69" s="40">
        <f t="shared" si="27"/>
        <v>36318.199999999997</v>
      </c>
      <c r="K69" s="40">
        <f t="shared" si="27"/>
        <v>40115</v>
      </c>
      <c r="L69" s="40">
        <f t="shared" si="27"/>
        <v>40115</v>
      </c>
      <c r="M69" s="40">
        <f t="shared" si="27"/>
        <v>40115</v>
      </c>
      <c r="N69" s="705"/>
      <c r="O69" s="705"/>
      <c r="P69" s="642"/>
    </row>
    <row r="70" spans="1:16" ht="16.5" customHeight="1" x14ac:dyDescent="0.3">
      <c r="A70" s="776"/>
      <c r="B70" s="779"/>
      <c r="C70" s="782"/>
      <c r="D70" s="23"/>
      <c r="E70" s="37" t="s">
        <v>1</v>
      </c>
      <c r="F70" s="85">
        <f t="shared" si="15"/>
        <v>0</v>
      </c>
      <c r="G70" s="40">
        <f t="shared" ref="G70:M73" si="28">G75</f>
        <v>0</v>
      </c>
      <c r="H70" s="40">
        <f t="shared" si="28"/>
        <v>0</v>
      </c>
      <c r="I70" s="40">
        <f t="shared" si="28"/>
        <v>0</v>
      </c>
      <c r="J70" s="40">
        <v>0</v>
      </c>
      <c r="K70" s="40">
        <v>0</v>
      </c>
      <c r="L70" s="40">
        <v>0</v>
      </c>
      <c r="M70" s="40">
        <v>0</v>
      </c>
      <c r="N70" s="706"/>
      <c r="O70" s="706"/>
      <c r="P70" s="643"/>
    </row>
    <row r="71" spans="1:16" ht="16.5" customHeight="1" x14ac:dyDescent="0.3">
      <c r="A71" s="776"/>
      <c r="B71" s="779"/>
      <c r="C71" s="782"/>
      <c r="D71" s="23"/>
      <c r="E71" s="37" t="s">
        <v>2</v>
      </c>
      <c r="F71" s="85">
        <f t="shared" si="15"/>
        <v>87066</v>
      </c>
      <c r="G71" s="40">
        <f t="shared" si="28"/>
        <v>10310</v>
      </c>
      <c r="H71" s="40">
        <f t="shared" si="28"/>
        <v>12931</v>
      </c>
      <c r="I71" s="40">
        <f t="shared" si="28"/>
        <v>12765</v>
      </c>
      <c r="J71" s="40">
        <f t="shared" si="28"/>
        <v>12765</v>
      </c>
      <c r="K71" s="40">
        <f t="shared" si="28"/>
        <v>12765</v>
      </c>
      <c r="L71" s="40">
        <f t="shared" si="28"/>
        <v>12765</v>
      </c>
      <c r="M71" s="40">
        <f t="shared" si="28"/>
        <v>12765</v>
      </c>
      <c r="N71" s="706"/>
      <c r="O71" s="706"/>
      <c r="P71" s="643"/>
    </row>
    <row r="72" spans="1:16" ht="16.5" customHeight="1" x14ac:dyDescent="0.3">
      <c r="A72" s="776"/>
      <c r="B72" s="779"/>
      <c r="C72" s="782"/>
      <c r="D72" s="23"/>
      <c r="E72" s="37" t="s">
        <v>3</v>
      </c>
      <c r="F72" s="85">
        <f t="shared" si="15"/>
        <v>173538.87013</v>
      </c>
      <c r="G72" s="40">
        <f t="shared" si="28"/>
        <v>23642.3285</v>
      </c>
      <c r="H72" s="40">
        <f t="shared" si="28"/>
        <v>18970.549729999999</v>
      </c>
      <c r="I72" s="40">
        <f t="shared" si="28"/>
        <v>25322.791899999997</v>
      </c>
      <c r="J72" s="40">
        <f t="shared" si="28"/>
        <v>23553.199999999997</v>
      </c>
      <c r="K72" s="40">
        <f t="shared" si="28"/>
        <v>27350</v>
      </c>
      <c r="L72" s="40">
        <f t="shared" si="28"/>
        <v>27350</v>
      </c>
      <c r="M72" s="40">
        <f t="shared" si="28"/>
        <v>27350</v>
      </c>
      <c r="N72" s="706"/>
      <c r="O72" s="706"/>
      <c r="P72" s="643"/>
    </row>
    <row r="73" spans="1:16" ht="16.5" customHeight="1" x14ac:dyDescent="0.3">
      <c r="A73" s="777"/>
      <c r="B73" s="780"/>
      <c r="C73" s="783"/>
      <c r="D73" s="24"/>
      <c r="E73" s="37" t="s">
        <v>5</v>
      </c>
      <c r="F73" s="85">
        <f t="shared" si="15"/>
        <v>0</v>
      </c>
      <c r="G73" s="40">
        <f t="shared" si="28"/>
        <v>0</v>
      </c>
      <c r="H73" s="40">
        <f t="shared" si="28"/>
        <v>0</v>
      </c>
      <c r="I73" s="40">
        <f t="shared" si="28"/>
        <v>0</v>
      </c>
      <c r="J73" s="40">
        <v>0</v>
      </c>
      <c r="K73" s="40">
        <v>0</v>
      </c>
      <c r="L73" s="40">
        <v>0</v>
      </c>
      <c r="M73" s="40">
        <v>0</v>
      </c>
      <c r="N73" s="707"/>
      <c r="O73" s="707"/>
      <c r="P73" s="644"/>
    </row>
    <row r="74" spans="1:16" s="199" customFormat="1" ht="16.5" customHeight="1" x14ac:dyDescent="0.3">
      <c r="A74" s="747" t="s">
        <v>21</v>
      </c>
      <c r="B74" s="712" t="s">
        <v>194</v>
      </c>
      <c r="C74" s="747" t="s">
        <v>111</v>
      </c>
      <c r="D74" s="201"/>
      <c r="E74" s="62" t="s">
        <v>10</v>
      </c>
      <c r="F74" s="43">
        <f t="shared" si="15"/>
        <v>260604.87013</v>
      </c>
      <c r="G74" s="102">
        <f t="shared" ref="G74:L74" si="29">G76+G77</f>
        <v>33952.328500000003</v>
      </c>
      <c r="H74" s="102">
        <f>H76+H77</f>
        <v>31901.549729999999</v>
      </c>
      <c r="I74" s="162">
        <f>I76+I77</f>
        <v>38087.791899999997</v>
      </c>
      <c r="J74" s="102">
        <f t="shared" si="29"/>
        <v>36318.199999999997</v>
      </c>
      <c r="K74" s="102">
        <f t="shared" si="29"/>
        <v>40115</v>
      </c>
      <c r="L74" s="102">
        <f t="shared" si="29"/>
        <v>40115</v>
      </c>
      <c r="M74" s="102">
        <f t="shared" ref="M74" si="30">M76+M77</f>
        <v>40115</v>
      </c>
      <c r="N74" s="661" t="s">
        <v>31</v>
      </c>
      <c r="O74" s="661" t="s">
        <v>155</v>
      </c>
      <c r="P74" s="624"/>
    </row>
    <row r="75" spans="1:16" s="199" customFormat="1" ht="16.5" customHeight="1" x14ac:dyDescent="0.3">
      <c r="A75" s="748"/>
      <c r="B75" s="750"/>
      <c r="C75" s="748"/>
      <c r="D75" s="202"/>
      <c r="E75" s="42" t="s">
        <v>1</v>
      </c>
      <c r="F75" s="43">
        <f t="shared" si="15"/>
        <v>0</v>
      </c>
      <c r="G75" s="102">
        <v>0</v>
      </c>
      <c r="H75" s="102">
        <v>0</v>
      </c>
      <c r="I75" s="102">
        <v>0</v>
      </c>
      <c r="J75" s="102">
        <v>0</v>
      </c>
      <c r="K75" s="102">
        <v>0</v>
      </c>
      <c r="L75" s="102">
        <v>0</v>
      </c>
      <c r="M75" s="102">
        <v>0</v>
      </c>
      <c r="N75" s="662"/>
      <c r="O75" s="662"/>
      <c r="P75" s="625"/>
    </row>
    <row r="76" spans="1:16" s="199" customFormat="1" ht="16.5" customHeight="1" x14ac:dyDescent="0.3">
      <c r="A76" s="748"/>
      <c r="B76" s="750"/>
      <c r="C76" s="748"/>
      <c r="D76" s="202"/>
      <c r="E76" s="42" t="s">
        <v>2</v>
      </c>
      <c r="F76" s="43">
        <f t="shared" si="15"/>
        <v>87066</v>
      </c>
      <c r="G76" s="102">
        <v>10310</v>
      </c>
      <c r="H76" s="102">
        <v>12931</v>
      </c>
      <c r="I76" s="102">
        <v>12765</v>
      </c>
      <c r="J76" s="102">
        <v>12765</v>
      </c>
      <c r="K76" s="102">
        <v>12765</v>
      </c>
      <c r="L76" s="102">
        <v>12765</v>
      </c>
      <c r="M76" s="102">
        <v>12765</v>
      </c>
      <c r="N76" s="662"/>
      <c r="O76" s="662"/>
      <c r="P76" s="625"/>
    </row>
    <row r="77" spans="1:16" s="199" customFormat="1" ht="16.5" customHeight="1" x14ac:dyDescent="0.3">
      <c r="A77" s="748"/>
      <c r="B77" s="750"/>
      <c r="C77" s="748"/>
      <c r="D77" s="202"/>
      <c r="E77" s="42" t="s">
        <v>3</v>
      </c>
      <c r="F77" s="43">
        <f t="shared" si="15"/>
        <v>173538.87013</v>
      </c>
      <c r="G77" s="102">
        <v>23642.3285</v>
      </c>
      <c r="H77" s="102">
        <v>18970.549729999999</v>
      </c>
      <c r="I77" s="102">
        <f>38087.7919-I76</f>
        <v>25322.791899999997</v>
      </c>
      <c r="J77" s="102">
        <f>36318.2-J76</f>
        <v>23553.199999999997</v>
      </c>
      <c r="K77" s="102">
        <f>40115-K76</f>
        <v>27350</v>
      </c>
      <c r="L77" s="102">
        <v>27350</v>
      </c>
      <c r="M77" s="102">
        <v>27350</v>
      </c>
      <c r="N77" s="662"/>
      <c r="O77" s="662"/>
      <c r="P77" s="625"/>
    </row>
    <row r="78" spans="1:16" s="199" customFormat="1" ht="16.2" customHeight="1" x14ac:dyDescent="0.3">
      <c r="A78" s="749"/>
      <c r="B78" s="713"/>
      <c r="C78" s="749"/>
      <c r="D78" s="203"/>
      <c r="E78" s="42" t="s">
        <v>5</v>
      </c>
      <c r="F78" s="43">
        <f t="shared" si="15"/>
        <v>0</v>
      </c>
      <c r="G78" s="102">
        <v>0</v>
      </c>
      <c r="H78" s="102">
        <v>0</v>
      </c>
      <c r="I78" s="102">
        <v>0</v>
      </c>
      <c r="J78" s="102">
        <v>0</v>
      </c>
      <c r="K78" s="102">
        <v>0</v>
      </c>
      <c r="L78" s="102">
        <v>0</v>
      </c>
      <c r="M78" s="102">
        <v>0</v>
      </c>
      <c r="N78" s="663"/>
      <c r="O78" s="663"/>
      <c r="P78" s="626"/>
    </row>
    <row r="79" spans="1:16" ht="16.5" hidden="1" customHeight="1" x14ac:dyDescent="0.3">
      <c r="A79" s="775" t="s">
        <v>39</v>
      </c>
      <c r="B79" s="778" t="s">
        <v>109</v>
      </c>
      <c r="C79" s="781"/>
      <c r="D79" s="22"/>
      <c r="E79" s="35" t="s">
        <v>10</v>
      </c>
      <c r="F79" s="85">
        <f t="shared" si="15"/>
        <v>0</v>
      </c>
      <c r="G79" s="40">
        <v>0</v>
      </c>
      <c r="H79" s="102">
        <v>0</v>
      </c>
      <c r="I79" s="68">
        <v>0</v>
      </c>
      <c r="J79" s="98"/>
      <c r="K79" s="98"/>
      <c r="L79" s="116"/>
      <c r="M79" s="116"/>
      <c r="N79" s="705" t="s">
        <v>31</v>
      </c>
      <c r="O79" s="705"/>
      <c r="P79" s="642"/>
    </row>
    <row r="80" spans="1:16" ht="16.5" hidden="1" customHeight="1" x14ac:dyDescent="0.3">
      <c r="A80" s="776"/>
      <c r="B80" s="779"/>
      <c r="C80" s="782"/>
      <c r="D80" s="23"/>
      <c r="E80" s="37" t="s">
        <v>1</v>
      </c>
      <c r="F80" s="85">
        <f t="shared" si="15"/>
        <v>0</v>
      </c>
      <c r="G80" s="40">
        <v>0</v>
      </c>
      <c r="H80" s="102">
        <v>0</v>
      </c>
      <c r="I80" s="68">
        <v>0</v>
      </c>
      <c r="J80" s="99"/>
      <c r="K80" s="99"/>
      <c r="L80" s="117"/>
      <c r="M80" s="117"/>
      <c r="N80" s="706"/>
      <c r="O80" s="706"/>
      <c r="P80" s="643"/>
    </row>
    <row r="81" spans="1:16" ht="16.5" hidden="1" customHeight="1" x14ac:dyDescent="0.3">
      <c r="A81" s="776"/>
      <c r="B81" s="779"/>
      <c r="C81" s="782"/>
      <c r="D81" s="23"/>
      <c r="E81" s="37" t="s">
        <v>2</v>
      </c>
      <c r="F81" s="85">
        <f t="shared" si="15"/>
        <v>0</v>
      </c>
      <c r="G81" s="40">
        <v>0</v>
      </c>
      <c r="H81" s="102">
        <v>0</v>
      </c>
      <c r="I81" s="68">
        <v>0</v>
      </c>
      <c r="J81" s="99"/>
      <c r="K81" s="99"/>
      <c r="L81" s="117"/>
      <c r="M81" s="117"/>
      <c r="N81" s="706"/>
      <c r="O81" s="706"/>
      <c r="P81" s="643"/>
    </row>
    <row r="82" spans="1:16" ht="72.599999999999994" hidden="1" customHeight="1" x14ac:dyDescent="0.3">
      <c r="A82" s="776"/>
      <c r="B82" s="779"/>
      <c r="C82" s="782"/>
      <c r="D82" s="23"/>
      <c r="E82" s="37" t="s">
        <v>3</v>
      </c>
      <c r="F82" s="85">
        <f t="shared" si="15"/>
        <v>0</v>
      </c>
      <c r="G82" s="40">
        <v>0</v>
      </c>
      <c r="H82" s="102">
        <v>0</v>
      </c>
      <c r="I82" s="68">
        <v>0</v>
      </c>
      <c r="J82" s="99"/>
      <c r="K82" s="99"/>
      <c r="L82" s="117"/>
      <c r="M82" s="117"/>
      <c r="N82" s="706"/>
      <c r="O82" s="706"/>
      <c r="P82" s="643"/>
    </row>
    <row r="83" spans="1:16" ht="42" hidden="1" customHeight="1" x14ac:dyDescent="0.3">
      <c r="A83" s="777"/>
      <c r="B83" s="780"/>
      <c r="C83" s="783"/>
      <c r="D83" s="24"/>
      <c r="E83" s="37" t="s">
        <v>5</v>
      </c>
      <c r="F83" s="85">
        <f t="shared" si="15"/>
        <v>0</v>
      </c>
      <c r="G83" s="40">
        <v>0</v>
      </c>
      <c r="H83" s="102">
        <v>0</v>
      </c>
      <c r="I83" s="68">
        <v>0</v>
      </c>
      <c r="J83" s="97"/>
      <c r="K83" s="97"/>
      <c r="L83" s="115"/>
      <c r="M83" s="115"/>
      <c r="N83" s="707"/>
      <c r="O83" s="707"/>
      <c r="P83" s="644"/>
    </row>
    <row r="84" spans="1:16" ht="31.95" customHeight="1" x14ac:dyDescent="0.3">
      <c r="A84" s="775" t="s">
        <v>39</v>
      </c>
      <c r="B84" s="778" t="s">
        <v>164</v>
      </c>
      <c r="C84" s="781" t="s">
        <v>112</v>
      </c>
      <c r="D84" s="22"/>
      <c r="E84" s="35" t="s">
        <v>10</v>
      </c>
      <c r="F84" s="85">
        <f t="shared" si="15"/>
        <v>1315.2</v>
      </c>
      <c r="G84" s="40">
        <f t="shared" ref="G84:L84" si="31">SUM(G85:G88)</f>
        <v>685</v>
      </c>
      <c r="H84" s="40">
        <f t="shared" si="31"/>
        <v>630.20000000000005</v>
      </c>
      <c r="I84" s="40">
        <f t="shared" si="31"/>
        <v>0</v>
      </c>
      <c r="J84" s="40">
        <f t="shared" si="31"/>
        <v>0</v>
      </c>
      <c r="K84" s="40">
        <f t="shared" si="31"/>
        <v>0</v>
      </c>
      <c r="L84" s="40">
        <f t="shared" si="31"/>
        <v>0</v>
      </c>
      <c r="M84" s="40">
        <f t="shared" ref="M84" si="32">SUM(M85:M88)</f>
        <v>0</v>
      </c>
      <c r="N84" s="705"/>
      <c r="O84" s="705"/>
      <c r="P84" s="642"/>
    </row>
    <row r="85" spans="1:16" ht="27.75" customHeight="1" x14ac:dyDescent="0.3">
      <c r="A85" s="776"/>
      <c r="B85" s="779"/>
      <c r="C85" s="782"/>
      <c r="D85" s="23"/>
      <c r="E85" s="37" t="s">
        <v>1</v>
      </c>
      <c r="F85" s="85">
        <f t="shared" si="15"/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706"/>
      <c r="O85" s="706"/>
      <c r="P85" s="643"/>
    </row>
    <row r="86" spans="1:16" ht="16.5" customHeight="1" x14ac:dyDescent="0.3">
      <c r="A86" s="776"/>
      <c r="B86" s="779"/>
      <c r="C86" s="782"/>
      <c r="D86" s="23"/>
      <c r="E86" s="37" t="s">
        <v>2</v>
      </c>
      <c r="F86" s="85">
        <f t="shared" ref="F86:F149" si="33">SUM(G86:M86)</f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706"/>
      <c r="O86" s="706"/>
      <c r="P86" s="643"/>
    </row>
    <row r="87" spans="1:16" ht="16.5" customHeight="1" x14ac:dyDescent="0.3">
      <c r="A87" s="776"/>
      <c r="B87" s="779"/>
      <c r="C87" s="782"/>
      <c r="D87" s="23"/>
      <c r="E87" s="37" t="s">
        <v>3</v>
      </c>
      <c r="F87" s="85">
        <f t="shared" si="33"/>
        <v>1315.2</v>
      </c>
      <c r="G87" s="40">
        <f>G92</f>
        <v>685</v>
      </c>
      <c r="H87" s="40">
        <f>H92</f>
        <v>630.20000000000005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706"/>
      <c r="O87" s="706"/>
      <c r="P87" s="643"/>
    </row>
    <row r="88" spans="1:16" ht="22.5" customHeight="1" x14ac:dyDescent="0.3">
      <c r="A88" s="777"/>
      <c r="B88" s="780"/>
      <c r="C88" s="783"/>
      <c r="D88" s="24"/>
      <c r="E88" s="37" t="s">
        <v>5</v>
      </c>
      <c r="F88" s="85">
        <f t="shared" si="33"/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707"/>
      <c r="O88" s="707"/>
      <c r="P88" s="644"/>
    </row>
    <row r="89" spans="1:16" ht="16.5" hidden="1" customHeight="1" x14ac:dyDescent="0.3">
      <c r="A89" s="757" t="s">
        <v>41</v>
      </c>
      <c r="B89" s="763" t="s">
        <v>200</v>
      </c>
      <c r="C89" s="757" t="s">
        <v>113</v>
      </c>
      <c r="D89" s="15"/>
      <c r="E89" s="39" t="s">
        <v>10</v>
      </c>
      <c r="F89" s="85">
        <f t="shared" si="33"/>
        <v>1315.2</v>
      </c>
      <c r="G89" s="89">
        <f>SUM(G90:G93)</f>
        <v>685</v>
      </c>
      <c r="H89" s="102">
        <f>SUM(H90:H93)</f>
        <v>630.20000000000005</v>
      </c>
      <c r="I89" s="134">
        <f>SUM(I90:I93)</f>
        <v>0</v>
      </c>
      <c r="J89" s="136"/>
      <c r="K89" s="136"/>
      <c r="L89" s="136"/>
      <c r="M89" s="136"/>
      <c r="N89" s="731" t="s">
        <v>31</v>
      </c>
      <c r="O89" s="760" t="s">
        <v>151</v>
      </c>
      <c r="P89" s="754"/>
    </row>
    <row r="90" spans="1:16" ht="16.5" hidden="1" customHeight="1" x14ac:dyDescent="0.3">
      <c r="A90" s="758"/>
      <c r="B90" s="764"/>
      <c r="C90" s="758"/>
      <c r="D90" s="16"/>
      <c r="E90" s="39" t="s">
        <v>1</v>
      </c>
      <c r="F90" s="85">
        <f t="shared" si="33"/>
        <v>0</v>
      </c>
      <c r="G90" s="89">
        <v>0</v>
      </c>
      <c r="H90" s="102">
        <v>0</v>
      </c>
      <c r="I90" s="134">
        <v>0</v>
      </c>
      <c r="J90" s="137"/>
      <c r="K90" s="137"/>
      <c r="L90" s="137"/>
      <c r="M90" s="137"/>
      <c r="N90" s="732"/>
      <c r="O90" s="761"/>
      <c r="P90" s="755"/>
    </row>
    <row r="91" spans="1:16" ht="16.5" hidden="1" customHeight="1" x14ac:dyDescent="0.3">
      <c r="A91" s="758"/>
      <c r="B91" s="764"/>
      <c r="C91" s="758"/>
      <c r="D91" s="16"/>
      <c r="E91" s="39" t="s">
        <v>2</v>
      </c>
      <c r="F91" s="85">
        <f t="shared" si="33"/>
        <v>0</v>
      </c>
      <c r="G91" s="89">
        <v>0</v>
      </c>
      <c r="H91" s="102">
        <v>0</v>
      </c>
      <c r="I91" s="134">
        <v>0</v>
      </c>
      <c r="J91" s="137"/>
      <c r="K91" s="137"/>
      <c r="L91" s="137"/>
      <c r="M91" s="137"/>
      <c r="N91" s="732"/>
      <c r="O91" s="761"/>
      <c r="P91" s="755"/>
    </row>
    <row r="92" spans="1:16" ht="16.5" hidden="1" customHeight="1" x14ac:dyDescent="0.3">
      <c r="A92" s="758"/>
      <c r="B92" s="764"/>
      <c r="C92" s="758"/>
      <c r="D92" s="16"/>
      <c r="E92" s="39" t="s">
        <v>3</v>
      </c>
      <c r="F92" s="85">
        <f t="shared" si="33"/>
        <v>1315.2</v>
      </c>
      <c r="G92" s="89">
        <f>G97+G102+G107+G117</f>
        <v>685</v>
      </c>
      <c r="H92" s="102">
        <f>H97+H102+H107+H117</f>
        <v>630.20000000000005</v>
      </c>
      <c r="I92" s="134">
        <v>0</v>
      </c>
      <c r="J92" s="137"/>
      <c r="K92" s="137"/>
      <c r="L92" s="137"/>
      <c r="M92" s="137"/>
      <c r="N92" s="732"/>
      <c r="O92" s="761"/>
      <c r="P92" s="755"/>
    </row>
    <row r="93" spans="1:16" ht="16.5" hidden="1" customHeight="1" x14ac:dyDescent="0.3">
      <c r="A93" s="759"/>
      <c r="B93" s="765"/>
      <c r="C93" s="759"/>
      <c r="D93" s="17"/>
      <c r="E93" s="39" t="s">
        <v>5</v>
      </c>
      <c r="F93" s="85">
        <f t="shared" si="33"/>
        <v>0</v>
      </c>
      <c r="G93" s="89">
        <v>0</v>
      </c>
      <c r="H93" s="102">
        <v>0</v>
      </c>
      <c r="I93" s="134">
        <v>0</v>
      </c>
      <c r="J93" s="135"/>
      <c r="K93" s="135"/>
      <c r="L93" s="135"/>
      <c r="M93" s="135"/>
      <c r="N93" s="733"/>
      <c r="O93" s="761"/>
      <c r="P93" s="756"/>
    </row>
    <row r="94" spans="1:16" ht="16.5" hidden="1" customHeight="1" x14ac:dyDescent="0.3">
      <c r="A94" s="757" t="s">
        <v>42</v>
      </c>
      <c r="B94" s="763" t="s">
        <v>114</v>
      </c>
      <c r="C94" s="757"/>
      <c r="D94" s="15"/>
      <c r="E94" s="39" t="s">
        <v>10</v>
      </c>
      <c r="F94" s="85">
        <f t="shared" si="33"/>
        <v>0</v>
      </c>
      <c r="G94" s="89">
        <v>0</v>
      </c>
      <c r="H94" s="102">
        <v>0</v>
      </c>
      <c r="I94" s="134">
        <v>0</v>
      </c>
      <c r="J94" s="136"/>
      <c r="K94" s="136"/>
      <c r="L94" s="136"/>
      <c r="M94" s="136"/>
      <c r="N94" s="731" t="s">
        <v>31</v>
      </c>
      <c r="O94" s="760" t="s">
        <v>151</v>
      </c>
      <c r="P94" s="754"/>
    </row>
    <row r="95" spans="1:16" ht="16.5" hidden="1" customHeight="1" x14ac:dyDescent="0.3">
      <c r="A95" s="758"/>
      <c r="B95" s="764"/>
      <c r="C95" s="758"/>
      <c r="D95" s="16"/>
      <c r="E95" s="39" t="s">
        <v>1</v>
      </c>
      <c r="F95" s="85">
        <f t="shared" si="33"/>
        <v>0</v>
      </c>
      <c r="G95" s="89">
        <v>0</v>
      </c>
      <c r="H95" s="102">
        <v>0</v>
      </c>
      <c r="I95" s="134">
        <v>0</v>
      </c>
      <c r="J95" s="137"/>
      <c r="K95" s="137"/>
      <c r="L95" s="137"/>
      <c r="M95" s="137"/>
      <c r="N95" s="732"/>
      <c r="O95" s="761"/>
      <c r="P95" s="755"/>
    </row>
    <row r="96" spans="1:16" ht="16.5" hidden="1" customHeight="1" x14ac:dyDescent="0.3">
      <c r="A96" s="758"/>
      <c r="B96" s="764"/>
      <c r="C96" s="758"/>
      <c r="D96" s="16"/>
      <c r="E96" s="39" t="s">
        <v>2</v>
      </c>
      <c r="F96" s="85">
        <f t="shared" si="33"/>
        <v>0</v>
      </c>
      <c r="G96" s="89">
        <v>0</v>
      </c>
      <c r="H96" s="102">
        <v>0</v>
      </c>
      <c r="I96" s="134">
        <v>0</v>
      </c>
      <c r="J96" s="137"/>
      <c r="K96" s="137"/>
      <c r="L96" s="137"/>
      <c r="M96" s="137"/>
      <c r="N96" s="732"/>
      <c r="O96" s="761"/>
      <c r="P96" s="755"/>
    </row>
    <row r="97" spans="1:16" ht="16.5" hidden="1" customHeight="1" x14ac:dyDescent="0.3">
      <c r="A97" s="758"/>
      <c r="B97" s="764"/>
      <c r="C97" s="758"/>
      <c r="D97" s="16"/>
      <c r="E97" s="39" t="s">
        <v>3</v>
      </c>
      <c r="F97" s="85">
        <f t="shared" si="33"/>
        <v>0</v>
      </c>
      <c r="G97" s="89">
        <v>0</v>
      </c>
      <c r="H97" s="102">
        <v>0</v>
      </c>
      <c r="I97" s="134">
        <v>0</v>
      </c>
      <c r="J97" s="137"/>
      <c r="K97" s="137"/>
      <c r="L97" s="137"/>
      <c r="M97" s="137"/>
      <c r="N97" s="732"/>
      <c r="O97" s="761"/>
      <c r="P97" s="755"/>
    </row>
    <row r="98" spans="1:16" ht="16.5" hidden="1" customHeight="1" x14ac:dyDescent="0.3">
      <c r="A98" s="759"/>
      <c r="B98" s="765"/>
      <c r="C98" s="759"/>
      <c r="D98" s="17"/>
      <c r="E98" s="39" t="s">
        <v>5</v>
      </c>
      <c r="F98" s="85">
        <f t="shared" si="33"/>
        <v>0</v>
      </c>
      <c r="G98" s="89">
        <v>0</v>
      </c>
      <c r="H98" s="102">
        <v>0</v>
      </c>
      <c r="I98" s="134">
        <v>0</v>
      </c>
      <c r="J98" s="135"/>
      <c r="K98" s="135"/>
      <c r="L98" s="135"/>
      <c r="M98" s="135"/>
      <c r="N98" s="733"/>
      <c r="O98" s="761"/>
      <c r="P98" s="756"/>
    </row>
    <row r="99" spans="1:16" ht="16.5" hidden="1" customHeight="1" x14ac:dyDescent="0.3">
      <c r="A99" s="757" t="s">
        <v>43</v>
      </c>
      <c r="B99" s="763" t="s">
        <v>25</v>
      </c>
      <c r="C99" s="757"/>
      <c r="D99" s="15"/>
      <c r="E99" s="39" t="s">
        <v>10</v>
      </c>
      <c r="F99" s="85">
        <f t="shared" si="33"/>
        <v>0</v>
      </c>
      <c r="G99" s="89">
        <v>0</v>
      </c>
      <c r="H99" s="102">
        <v>0</v>
      </c>
      <c r="I99" s="134">
        <v>0</v>
      </c>
      <c r="J99" s="136"/>
      <c r="K99" s="136"/>
      <c r="L99" s="136"/>
      <c r="M99" s="136"/>
      <c r="N99" s="731" t="s">
        <v>31</v>
      </c>
      <c r="O99" s="760" t="s">
        <v>151</v>
      </c>
      <c r="P99" s="754"/>
    </row>
    <row r="100" spans="1:16" ht="16.5" hidden="1" customHeight="1" x14ac:dyDescent="0.3">
      <c r="A100" s="758"/>
      <c r="B100" s="764"/>
      <c r="C100" s="758"/>
      <c r="D100" s="16"/>
      <c r="E100" s="39" t="s">
        <v>1</v>
      </c>
      <c r="F100" s="85">
        <f t="shared" si="33"/>
        <v>0</v>
      </c>
      <c r="G100" s="89">
        <v>0</v>
      </c>
      <c r="H100" s="102">
        <v>0</v>
      </c>
      <c r="I100" s="134">
        <v>0</v>
      </c>
      <c r="J100" s="137"/>
      <c r="K100" s="137"/>
      <c r="L100" s="137"/>
      <c r="M100" s="137"/>
      <c r="N100" s="732"/>
      <c r="O100" s="761"/>
      <c r="P100" s="755"/>
    </row>
    <row r="101" spans="1:16" ht="16.5" hidden="1" customHeight="1" x14ac:dyDescent="0.3">
      <c r="A101" s="758"/>
      <c r="B101" s="764"/>
      <c r="C101" s="758"/>
      <c r="D101" s="16"/>
      <c r="E101" s="39" t="s">
        <v>2</v>
      </c>
      <c r="F101" s="85">
        <f t="shared" si="33"/>
        <v>0</v>
      </c>
      <c r="G101" s="89">
        <v>0</v>
      </c>
      <c r="H101" s="102">
        <v>0</v>
      </c>
      <c r="I101" s="134">
        <v>0</v>
      </c>
      <c r="J101" s="137"/>
      <c r="K101" s="137"/>
      <c r="L101" s="137"/>
      <c r="M101" s="137"/>
      <c r="N101" s="732"/>
      <c r="O101" s="761"/>
      <c r="P101" s="755"/>
    </row>
    <row r="102" spans="1:16" ht="16.5" hidden="1" customHeight="1" x14ac:dyDescent="0.3">
      <c r="A102" s="758"/>
      <c r="B102" s="764"/>
      <c r="C102" s="758"/>
      <c r="D102" s="16"/>
      <c r="E102" s="39" t="s">
        <v>3</v>
      </c>
      <c r="F102" s="85">
        <f t="shared" si="33"/>
        <v>0</v>
      </c>
      <c r="G102" s="89">
        <v>0</v>
      </c>
      <c r="H102" s="102">
        <v>0</v>
      </c>
      <c r="I102" s="134">
        <v>0</v>
      </c>
      <c r="J102" s="137"/>
      <c r="K102" s="137"/>
      <c r="L102" s="137"/>
      <c r="M102" s="137"/>
      <c r="N102" s="732"/>
      <c r="O102" s="761"/>
      <c r="P102" s="755"/>
    </row>
    <row r="103" spans="1:16" ht="16.5" hidden="1" customHeight="1" x14ac:dyDescent="0.3">
      <c r="A103" s="759"/>
      <c r="B103" s="765"/>
      <c r="C103" s="759"/>
      <c r="D103" s="17"/>
      <c r="E103" s="39" t="s">
        <v>5</v>
      </c>
      <c r="F103" s="85">
        <f t="shared" si="33"/>
        <v>0</v>
      </c>
      <c r="G103" s="89">
        <v>0</v>
      </c>
      <c r="H103" s="102">
        <v>0</v>
      </c>
      <c r="I103" s="134">
        <v>0</v>
      </c>
      <c r="J103" s="135"/>
      <c r="K103" s="135"/>
      <c r="L103" s="135"/>
      <c r="M103" s="135"/>
      <c r="N103" s="733"/>
      <c r="O103" s="761"/>
      <c r="P103" s="756"/>
    </row>
    <row r="104" spans="1:16" ht="16.5" hidden="1" customHeight="1" x14ac:dyDescent="0.3">
      <c r="A104" s="757" t="s">
        <v>67</v>
      </c>
      <c r="B104" s="763" t="s">
        <v>26</v>
      </c>
      <c r="C104" s="757"/>
      <c r="D104" s="15"/>
      <c r="E104" s="39" t="s">
        <v>10</v>
      </c>
      <c r="F104" s="85">
        <f t="shared" si="33"/>
        <v>0</v>
      </c>
      <c r="G104" s="89">
        <v>0</v>
      </c>
      <c r="H104" s="102">
        <v>0</v>
      </c>
      <c r="I104" s="134">
        <v>0</v>
      </c>
      <c r="J104" s="136"/>
      <c r="K104" s="136"/>
      <c r="L104" s="136"/>
      <c r="M104" s="136"/>
      <c r="N104" s="731" t="s">
        <v>31</v>
      </c>
      <c r="O104" s="760" t="s">
        <v>151</v>
      </c>
      <c r="P104" s="754"/>
    </row>
    <row r="105" spans="1:16" ht="16.5" hidden="1" customHeight="1" x14ac:dyDescent="0.3">
      <c r="A105" s="758"/>
      <c r="B105" s="764"/>
      <c r="C105" s="758"/>
      <c r="D105" s="16"/>
      <c r="E105" s="39" t="s">
        <v>1</v>
      </c>
      <c r="F105" s="85">
        <f t="shared" si="33"/>
        <v>0</v>
      </c>
      <c r="G105" s="89">
        <v>0</v>
      </c>
      <c r="H105" s="102">
        <v>0</v>
      </c>
      <c r="I105" s="134">
        <v>0</v>
      </c>
      <c r="J105" s="137"/>
      <c r="K105" s="137"/>
      <c r="L105" s="137"/>
      <c r="M105" s="137"/>
      <c r="N105" s="732"/>
      <c r="O105" s="761"/>
      <c r="P105" s="755"/>
    </row>
    <row r="106" spans="1:16" ht="16.5" hidden="1" customHeight="1" x14ac:dyDescent="0.3">
      <c r="A106" s="758"/>
      <c r="B106" s="764"/>
      <c r="C106" s="758"/>
      <c r="D106" s="16"/>
      <c r="E106" s="39" t="s">
        <v>2</v>
      </c>
      <c r="F106" s="85">
        <f t="shared" si="33"/>
        <v>0</v>
      </c>
      <c r="G106" s="89">
        <v>0</v>
      </c>
      <c r="H106" s="102">
        <v>0</v>
      </c>
      <c r="I106" s="134">
        <v>0</v>
      </c>
      <c r="J106" s="137"/>
      <c r="K106" s="137"/>
      <c r="L106" s="137"/>
      <c r="M106" s="137"/>
      <c r="N106" s="732"/>
      <c r="O106" s="761"/>
      <c r="P106" s="755"/>
    </row>
    <row r="107" spans="1:16" ht="16.5" hidden="1" customHeight="1" x14ac:dyDescent="0.3">
      <c r="A107" s="758"/>
      <c r="B107" s="764"/>
      <c r="C107" s="758"/>
      <c r="D107" s="16"/>
      <c r="E107" s="39" t="s">
        <v>3</v>
      </c>
      <c r="F107" s="85">
        <f t="shared" si="33"/>
        <v>0</v>
      </c>
      <c r="G107" s="89">
        <v>0</v>
      </c>
      <c r="H107" s="102">
        <v>0</v>
      </c>
      <c r="I107" s="134">
        <v>0</v>
      </c>
      <c r="J107" s="137"/>
      <c r="K107" s="137"/>
      <c r="L107" s="137"/>
      <c r="M107" s="137"/>
      <c r="N107" s="732"/>
      <c r="O107" s="761"/>
      <c r="P107" s="755"/>
    </row>
    <row r="108" spans="1:16" ht="16.5" hidden="1" customHeight="1" x14ac:dyDescent="0.3">
      <c r="A108" s="759"/>
      <c r="B108" s="765"/>
      <c r="C108" s="759"/>
      <c r="D108" s="17"/>
      <c r="E108" s="39" t="s">
        <v>5</v>
      </c>
      <c r="F108" s="85">
        <f t="shared" si="33"/>
        <v>0</v>
      </c>
      <c r="G108" s="89">
        <v>0</v>
      </c>
      <c r="H108" s="102">
        <v>0</v>
      </c>
      <c r="I108" s="134">
        <v>0</v>
      </c>
      <c r="J108" s="135"/>
      <c r="K108" s="135"/>
      <c r="L108" s="135"/>
      <c r="M108" s="135"/>
      <c r="N108" s="733"/>
      <c r="O108" s="761"/>
      <c r="P108" s="756"/>
    </row>
    <row r="109" spans="1:16" s="199" customFormat="1" ht="16.5" customHeight="1" x14ac:dyDescent="0.3">
      <c r="A109" s="747" t="s">
        <v>222</v>
      </c>
      <c r="B109" s="802" t="s">
        <v>342</v>
      </c>
      <c r="C109" s="747" t="s">
        <v>113</v>
      </c>
      <c r="D109" s="747" t="s">
        <v>62</v>
      </c>
      <c r="E109" s="42" t="s">
        <v>10</v>
      </c>
      <c r="F109" s="43">
        <f t="shared" si="33"/>
        <v>1315.2</v>
      </c>
      <c r="G109" s="102">
        <f>G112</f>
        <v>685</v>
      </c>
      <c r="H109" s="102">
        <v>630.20000000000005</v>
      </c>
      <c r="I109" s="102">
        <v>0</v>
      </c>
      <c r="J109" s="102">
        <v>0</v>
      </c>
      <c r="K109" s="102">
        <v>0</v>
      </c>
      <c r="L109" s="102">
        <v>0</v>
      </c>
      <c r="M109" s="102">
        <v>0</v>
      </c>
      <c r="N109" s="661" t="s">
        <v>31</v>
      </c>
      <c r="O109" s="661" t="s">
        <v>153</v>
      </c>
      <c r="P109" s="624"/>
    </row>
    <row r="110" spans="1:16" s="199" customFormat="1" ht="16.5" customHeight="1" x14ac:dyDescent="0.3">
      <c r="A110" s="748"/>
      <c r="B110" s="803"/>
      <c r="C110" s="748"/>
      <c r="D110" s="748"/>
      <c r="E110" s="42" t="s">
        <v>1</v>
      </c>
      <c r="F110" s="43">
        <f t="shared" si="33"/>
        <v>0</v>
      </c>
      <c r="G110" s="102">
        <v>0</v>
      </c>
      <c r="H110" s="102">
        <v>0</v>
      </c>
      <c r="I110" s="102">
        <v>0</v>
      </c>
      <c r="J110" s="102">
        <v>0</v>
      </c>
      <c r="K110" s="102">
        <v>0</v>
      </c>
      <c r="L110" s="102">
        <v>0</v>
      </c>
      <c r="M110" s="102">
        <v>0</v>
      </c>
      <c r="N110" s="662"/>
      <c r="O110" s="662"/>
      <c r="P110" s="625"/>
    </row>
    <row r="111" spans="1:16" s="199" customFormat="1" ht="16.5" customHeight="1" x14ac:dyDescent="0.3">
      <c r="A111" s="748"/>
      <c r="B111" s="803"/>
      <c r="C111" s="748"/>
      <c r="D111" s="748"/>
      <c r="E111" s="42" t="s">
        <v>2</v>
      </c>
      <c r="F111" s="43">
        <f t="shared" si="33"/>
        <v>0</v>
      </c>
      <c r="G111" s="102">
        <v>0</v>
      </c>
      <c r="H111" s="102">
        <v>0</v>
      </c>
      <c r="I111" s="102">
        <v>0</v>
      </c>
      <c r="J111" s="102">
        <v>0</v>
      </c>
      <c r="K111" s="102">
        <v>0</v>
      </c>
      <c r="L111" s="102">
        <v>0</v>
      </c>
      <c r="M111" s="102">
        <v>0</v>
      </c>
      <c r="N111" s="662"/>
      <c r="O111" s="662"/>
      <c r="P111" s="625"/>
    </row>
    <row r="112" spans="1:16" s="199" customFormat="1" ht="16.5" customHeight="1" x14ac:dyDescent="0.3">
      <c r="A112" s="748"/>
      <c r="B112" s="803"/>
      <c r="C112" s="748"/>
      <c r="D112" s="748"/>
      <c r="E112" s="42" t="s">
        <v>3</v>
      </c>
      <c r="F112" s="43">
        <f t="shared" si="33"/>
        <v>1315.2</v>
      </c>
      <c r="G112" s="102">
        <f>G117</f>
        <v>685</v>
      </c>
      <c r="H112" s="102">
        <v>630.20000000000005</v>
      </c>
      <c r="I112" s="102">
        <v>0</v>
      </c>
      <c r="J112" s="102">
        <v>0</v>
      </c>
      <c r="K112" s="102">
        <v>0</v>
      </c>
      <c r="L112" s="102">
        <v>0</v>
      </c>
      <c r="M112" s="102">
        <v>0</v>
      </c>
      <c r="N112" s="662"/>
      <c r="O112" s="662"/>
      <c r="P112" s="625"/>
    </row>
    <row r="113" spans="1:16" s="199" customFormat="1" ht="16.5" customHeight="1" x14ac:dyDescent="0.3">
      <c r="A113" s="749"/>
      <c r="B113" s="804"/>
      <c r="C113" s="749"/>
      <c r="D113" s="749"/>
      <c r="E113" s="42" t="s">
        <v>5</v>
      </c>
      <c r="F113" s="43">
        <f t="shared" si="33"/>
        <v>0</v>
      </c>
      <c r="G113" s="102">
        <v>0</v>
      </c>
      <c r="H113" s="102">
        <v>0</v>
      </c>
      <c r="I113" s="102">
        <v>0</v>
      </c>
      <c r="J113" s="102">
        <v>0</v>
      </c>
      <c r="K113" s="102">
        <v>0</v>
      </c>
      <c r="L113" s="102">
        <v>0</v>
      </c>
      <c r="M113" s="102">
        <v>0</v>
      </c>
      <c r="N113" s="663"/>
      <c r="O113" s="663"/>
      <c r="P113" s="626"/>
    </row>
    <row r="114" spans="1:16" s="199" customFormat="1" ht="16.5" customHeight="1" x14ac:dyDescent="0.3">
      <c r="A114" s="747" t="s">
        <v>288</v>
      </c>
      <c r="B114" s="802" t="s">
        <v>245</v>
      </c>
      <c r="C114" s="747" t="s">
        <v>113</v>
      </c>
      <c r="D114" s="747" t="s">
        <v>62</v>
      </c>
      <c r="E114" s="42" t="s">
        <v>10</v>
      </c>
      <c r="F114" s="43">
        <f t="shared" si="33"/>
        <v>1315.2</v>
      </c>
      <c r="G114" s="102">
        <f>G117</f>
        <v>685</v>
      </c>
      <c r="H114" s="102">
        <v>630.20000000000005</v>
      </c>
      <c r="I114" s="102">
        <v>0</v>
      </c>
      <c r="J114" s="102">
        <v>0</v>
      </c>
      <c r="K114" s="102">
        <v>0</v>
      </c>
      <c r="L114" s="102">
        <v>0</v>
      </c>
      <c r="M114" s="102">
        <v>0</v>
      </c>
      <c r="N114" s="661" t="s">
        <v>31</v>
      </c>
      <c r="O114" s="661" t="s">
        <v>153</v>
      </c>
      <c r="P114" s="624"/>
    </row>
    <row r="115" spans="1:16" s="199" customFormat="1" ht="16.5" customHeight="1" x14ac:dyDescent="0.3">
      <c r="A115" s="748"/>
      <c r="B115" s="803"/>
      <c r="C115" s="748"/>
      <c r="D115" s="748"/>
      <c r="E115" s="42" t="s">
        <v>1</v>
      </c>
      <c r="F115" s="43">
        <f t="shared" si="33"/>
        <v>0</v>
      </c>
      <c r="G115" s="102">
        <v>0</v>
      </c>
      <c r="H115" s="102">
        <v>0</v>
      </c>
      <c r="I115" s="102">
        <v>0</v>
      </c>
      <c r="J115" s="102">
        <v>0</v>
      </c>
      <c r="K115" s="102">
        <v>0</v>
      </c>
      <c r="L115" s="102">
        <v>0</v>
      </c>
      <c r="M115" s="102">
        <v>0</v>
      </c>
      <c r="N115" s="662"/>
      <c r="O115" s="662"/>
      <c r="P115" s="625"/>
    </row>
    <row r="116" spans="1:16" s="199" customFormat="1" ht="16.5" customHeight="1" x14ac:dyDescent="0.3">
      <c r="A116" s="748"/>
      <c r="B116" s="803"/>
      <c r="C116" s="748"/>
      <c r="D116" s="748"/>
      <c r="E116" s="42" t="s">
        <v>2</v>
      </c>
      <c r="F116" s="43">
        <f t="shared" si="33"/>
        <v>0</v>
      </c>
      <c r="G116" s="102">
        <v>0</v>
      </c>
      <c r="H116" s="102">
        <v>0</v>
      </c>
      <c r="I116" s="102">
        <v>0</v>
      </c>
      <c r="J116" s="102">
        <v>0</v>
      </c>
      <c r="K116" s="102">
        <v>0</v>
      </c>
      <c r="L116" s="102">
        <v>0</v>
      </c>
      <c r="M116" s="102">
        <v>0</v>
      </c>
      <c r="N116" s="662"/>
      <c r="O116" s="662"/>
      <c r="P116" s="625"/>
    </row>
    <row r="117" spans="1:16" s="199" customFormat="1" ht="16.5" customHeight="1" x14ac:dyDescent="0.3">
      <c r="A117" s="748"/>
      <c r="B117" s="803"/>
      <c r="C117" s="748"/>
      <c r="D117" s="748"/>
      <c r="E117" s="42" t="s">
        <v>3</v>
      </c>
      <c r="F117" s="43">
        <f t="shared" si="33"/>
        <v>1315.2</v>
      </c>
      <c r="G117" s="102">
        <v>685</v>
      </c>
      <c r="H117" s="102">
        <v>630.20000000000005</v>
      </c>
      <c r="I117" s="102">
        <v>0</v>
      </c>
      <c r="J117" s="102">
        <v>0</v>
      </c>
      <c r="K117" s="102">
        <v>0</v>
      </c>
      <c r="L117" s="102">
        <v>0</v>
      </c>
      <c r="M117" s="102">
        <v>0</v>
      </c>
      <c r="N117" s="662"/>
      <c r="O117" s="662"/>
      <c r="P117" s="625"/>
    </row>
    <row r="118" spans="1:16" s="199" customFormat="1" ht="16.5" customHeight="1" x14ac:dyDescent="0.3">
      <c r="A118" s="749"/>
      <c r="B118" s="804"/>
      <c r="C118" s="749"/>
      <c r="D118" s="749"/>
      <c r="E118" s="42" t="s">
        <v>5</v>
      </c>
      <c r="F118" s="43">
        <f t="shared" si="33"/>
        <v>0</v>
      </c>
      <c r="G118" s="102">
        <v>0</v>
      </c>
      <c r="H118" s="102">
        <v>0</v>
      </c>
      <c r="I118" s="102">
        <v>0</v>
      </c>
      <c r="J118" s="102">
        <v>0</v>
      </c>
      <c r="K118" s="102">
        <v>0</v>
      </c>
      <c r="L118" s="102">
        <v>0</v>
      </c>
      <c r="M118" s="102">
        <v>0</v>
      </c>
      <c r="N118" s="663"/>
      <c r="O118" s="663"/>
      <c r="P118" s="626"/>
    </row>
    <row r="119" spans="1:16" s="199" customFormat="1" ht="16.5" customHeight="1" x14ac:dyDescent="0.3">
      <c r="A119" s="747" t="s">
        <v>304</v>
      </c>
      <c r="B119" s="802" t="s">
        <v>305</v>
      </c>
      <c r="C119" s="205"/>
      <c r="D119" s="205"/>
      <c r="E119" s="42" t="s">
        <v>10</v>
      </c>
      <c r="F119" s="43">
        <f t="shared" si="33"/>
        <v>0</v>
      </c>
      <c r="G119" s="102">
        <f>G122</f>
        <v>0</v>
      </c>
      <c r="H119" s="102">
        <f>H122</f>
        <v>0</v>
      </c>
      <c r="I119" s="102">
        <v>0</v>
      </c>
      <c r="J119" s="102">
        <v>0</v>
      </c>
      <c r="K119" s="102">
        <v>0</v>
      </c>
      <c r="L119" s="102">
        <v>0</v>
      </c>
      <c r="M119" s="102">
        <v>0</v>
      </c>
      <c r="N119" s="661" t="s">
        <v>31</v>
      </c>
      <c r="O119" s="751" t="s">
        <v>306</v>
      </c>
      <c r="P119" s="209"/>
    </row>
    <row r="120" spans="1:16" s="199" customFormat="1" ht="16.5" customHeight="1" x14ac:dyDescent="0.3">
      <c r="A120" s="748"/>
      <c r="B120" s="803"/>
      <c r="C120" s="205"/>
      <c r="D120" s="205"/>
      <c r="E120" s="42" t="s">
        <v>1</v>
      </c>
      <c r="F120" s="43">
        <f t="shared" si="33"/>
        <v>0</v>
      </c>
      <c r="G120" s="102">
        <v>0</v>
      </c>
      <c r="H120" s="102">
        <v>0</v>
      </c>
      <c r="I120" s="102">
        <v>0</v>
      </c>
      <c r="J120" s="102">
        <v>0</v>
      </c>
      <c r="K120" s="102">
        <v>0</v>
      </c>
      <c r="L120" s="102">
        <v>0</v>
      </c>
      <c r="M120" s="102">
        <v>0</v>
      </c>
      <c r="N120" s="662"/>
      <c r="O120" s="752"/>
      <c r="P120" s="209"/>
    </row>
    <row r="121" spans="1:16" s="199" customFormat="1" ht="16.5" customHeight="1" x14ac:dyDescent="0.3">
      <c r="A121" s="748"/>
      <c r="B121" s="803"/>
      <c r="C121" s="205" t="s">
        <v>113</v>
      </c>
      <c r="D121" s="205"/>
      <c r="E121" s="42" t="s">
        <v>2</v>
      </c>
      <c r="F121" s="43">
        <f t="shared" si="33"/>
        <v>0</v>
      </c>
      <c r="G121" s="102">
        <v>0</v>
      </c>
      <c r="H121" s="102">
        <v>0</v>
      </c>
      <c r="I121" s="102">
        <v>0</v>
      </c>
      <c r="J121" s="102">
        <v>0</v>
      </c>
      <c r="K121" s="102">
        <v>0</v>
      </c>
      <c r="L121" s="102">
        <v>0</v>
      </c>
      <c r="M121" s="102">
        <v>0</v>
      </c>
      <c r="N121" s="662"/>
      <c r="O121" s="752"/>
      <c r="P121" s="209" t="s">
        <v>307</v>
      </c>
    </row>
    <row r="122" spans="1:16" s="199" customFormat="1" ht="16.5" customHeight="1" x14ac:dyDescent="0.3">
      <c r="A122" s="748"/>
      <c r="B122" s="803"/>
      <c r="C122" s="205"/>
      <c r="D122" s="205"/>
      <c r="E122" s="42" t="s">
        <v>3</v>
      </c>
      <c r="F122" s="43">
        <f t="shared" si="33"/>
        <v>0</v>
      </c>
      <c r="G122" s="102">
        <v>0</v>
      </c>
      <c r="H122" s="102">
        <v>0</v>
      </c>
      <c r="I122" s="102">
        <v>0</v>
      </c>
      <c r="J122" s="102">
        <v>0</v>
      </c>
      <c r="K122" s="102">
        <v>0</v>
      </c>
      <c r="L122" s="102">
        <v>0</v>
      </c>
      <c r="M122" s="102">
        <v>0</v>
      </c>
      <c r="N122" s="662"/>
      <c r="O122" s="752"/>
      <c r="P122" s="209"/>
    </row>
    <row r="123" spans="1:16" s="199" customFormat="1" ht="16.5" customHeight="1" x14ac:dyDescent="0.3">
      <c r="A123" s="749"/>
      <c r="B123" s="804"/>
      <c r="C123" s="205"/>
      <c r="D123" s="205"/>
      <c r="E123" s="42" t="s">
        <v>5</v>
      </c>
      <c r="F123" s="43">
        <f t="shared" si="33"/>
        <v>0</v>
      </c>
      <c r="G123" s="102">
        <v>0</v>
      </c>
      <c r="H123" s="102">
        <v>0</v>
      </c>
      <c r="I123" s="102">
        <v>0</v>
      </c>
      <c r="J123" s="102">
        <v>0</v>
      </c>
      <c r="K123" s="102">
        <v>0</v>
      </c>
      <c r="L123" s="102">
        <v>0</v>
      </c>
      <c r="M123" s="102">
        <v>0</v>
      </c>
      <c r="N123" s="663"/>
      <c r="O123" s="753"/>
      <c r="P123" s="209"/>
    </row>
    <row r="124" spans="1:16" ht="16.5" customHeight="1" x14ac:dyDescent="0.3">
      <c r="A124" s="775" t="s">
        <v>40</v>
      </c>
      <c r="B124" s="778" t="s">
        <v>106</v>
      </c>
      <c r="C124" s="781" t="s">
        <v>115</v>
      </c>
      <c r="D124" s="22"/>
      <c r="E124" s="35" t="s">
        <v>10</v>
      </c>
      <c r="F124" s="85">
        <f t="shared" si="33"/>
        <v>202.5</v>
      </c>
      <c r="G124" s="40">
        <f t="shared" ref="G124:L124" si="34">SUM(G125:G128)</f>
        <v>42.5</v>
      </c>
      <c r="H124" s="40">
        <f t="shared" si="34"/>
        <v>80</v>
      </c>
      <c r="I124" s="40">
        <f t="shared" si="34"/>
        <v>80</v>
      </c>
      <c r="J124" s="40">
        <f t="shared" si="34"/>
        <v>0</v>
      </c>
      <c r="K124" s="40">
        <f t="shared" si="34"/>
        <v>0</v>
      </c>
      <c r="L124" s="40">
        <f t="shared" si="34"/>
        <v>0</v>
      </c>
      <c r="M124" s="40">
        <f t="shared" ref="M124" si="35">SUM(M125:M128)</f>
        <v>0</v>
      </c>
      <c r="N124" s="705"/>
      <c r="O124" s="705"/>
      <c r="P124" s="642"/>
    </row>
    <row r="125" spans="1:16" ht="16.5" customHeight="1" x14ac:dyDescent="0.3">
      <c r="A125" s="776"/>
      <c r="B125" s="779"/>
      <c r="C125" s="782"/>
      <c r="D125" s="23"/>
      <c r="E125" s="37" t="s">
        <v>1</v>
      </c>
      <c r="F125" s="85">
        <f t="shared" si="33"/>
        <v>0</v>
      </c>
      <c r="G125" s="40">
        <f t="shared" ref="G125:L127" si="36">G130</f>
        <v>0</v>
      </c>
      <c r="H125" s="40">
        <f t="shared" si="36"/>
        <v>0</v>
      </c>
      <c r="I125" s="40">
        <f t="shared" si="36"/>
        <v>0</v>
      </c>
      <c r="J125" s="40">
        <f t="shared" si="36"/>
        <v>0</v>
      </c>
      <c r="K125" s="40">
        <f t="shared" si="36"/>
        <v>0</v>
      </c>
      <c r="L125" s="40">
        <f t="shared" si="36"/>
        <v>0</v>
      </c>
      <c r="M125" s="40">
        <f t="shared" ref="M125" si="37">M130</f>
        <v>0</v>
      </c>
      <c r="N125" s="706"/>
      <c r="O125" s="706"/>
      <c r="P125" s="643"/>
    </row>
    <row r="126" spans="1:16" ht="16.5" customHeight="1" x14ac:dyDescent="0.3">
      <c r="A126" s="776"/>
      <c r="B126" s="779"/>
      <c r="C126" s="782"/>
      <c r="D126" s="23"/>
      <c r="E126" s="37" t="s">
        <v>2</v>
      </c>
      <c r="F126" s="85">
        <f t="shared" si="33"/>
        <v>0</v>
      </c>
      <c r="G126" s="40">
        <f t="shared" si="36"/>
        <v>0</v>
      </c>
      <c r="H126" s="40">
        <f t="shared" si="36"/>
        <v>0</v>
      </c>
      <c r="I126" s="40">
        <f t="shared" si="36"/>
        <v>0</v>
      </c>
      <c r="J126" s="40">
        <f t="shared" si="36"/>
        <v>0</v>
      </c>
      <c r="K126" s="40">
        <f t="shared" si="36"/>
        <v>0</v>
      </c>
      <c r="L126" s="40">
        <f t="shared" si="36"/>
        <v>0</v>
      </c>
      <c r="M126" s="40">
        <f t="shared" ref="M126" si="38">M131</f>
        <v>0</v>
      </c>
      <c r="N126" s="706"/>
      <c r="O126" s="706"/>
      <c r="P126" s="643"/>
    </row>
    <row r="127" spans="1:16" ht="16.5" customHeight="1" x14ac:dyDescent="0.3">
      <c r="A127" s="776"/>
      <c r="B127" s="779"/>
      <c r="C127" s="782"/>
      <c r="D127" s="23"/>
      <c r="E127" s="37" t="s">
        <v>3</v>
      </c>
      <c r="F127" s="85">
        <f t="shared" si="33"/>
        <v>202.5</v>
      </c>
      <c r="G127" s="40">
        <f t="shared" si="36"/>
        <v>42.5</v>
      </c>
      <c r="H127" s="40">
        <f t="shared" si="36"/>
        <v>80</v>
      </c>
      <c r="I127" s="40">
        <f t="shared" si="36"/>
        <v>80</v>
      </c>
      <c r="J127" s="40">
        <f t="shared" si="36"/>
        <v>0</v>
      </c>
      <c r="K127" s="40">
        <f t="shared" si="36"/>
        <v>0</v>
      </c>
      <c r="L127" s="40">
        <f t="shared" si="36"/>
        <v>0</v>
      </c>
      <c r="M127" s="40">
        <f t="shared" ref="M127" si="39">M132</f>
        <v>0</v>
      </c>
      <c r="N127" s="706"/>
      <c r="O127" s="706"/>
      <c r="P127" s="643"/>
    </row>
    <row r="128" spans="1:16" ht="16.5" customHeight="1" x14ac:dyDescent="0.3">
      <c r="A128" s="777"/>
      <c r="B128" s="780"/>
      <c r="C128" s="783"/>
      <c r="D128" s="24"/>
      <c r="E128" s="37" t="s">
        <v>5</v>
      </c>
      <c r="F128" s="85">
        <f t="shared" si="33"/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40">
        <v>0</v>
      </c>
      <c r="M128" s="40">
        <v>0</v>
      </c>
      <c r="N128" s="707"/>
      <c r="O128" s="707"/>
      <c r="P128" s="644"/>
    </row>
    <row r="129" spans="1:16" s="199" customFormat="1" ht="16.5" customHeight="1" x14ac:dyDescent="0.3">
      <c r="A129" s="747" t="s">
        <v>41</v>
      </c>
      <c r="B129" s="712" t="s">
        <v>28</v>
      </c>
      <c r="C129" s="747" t="s">
        <v>125</v>
      </c>
      <c r="D129" s="747" t="s">
        <v>64</v>
      </c>
      <c r="E129" s="42" t="s">
        <v>10</v>
      </c>
      <c r="F129" s="43">
        <f t="shared" si="33"/>
        <v>202.5</v>
      </c>
      <c r="G129" s="102">
        <f t="shared" ref="G129:L129" si="40">G132</f>
        <v>42.5</v>
      </c>
      <c r="H129" s="102">
        <f t="shared" si="40"/>
        <v>80</v>
      </c>
      <c r="I129" s="162">
        <f t="shared" si="40"/>
        <v>80</v>
      </c>
      <c r="J129" s="102">
        <f t="shared" si="40"/>
        <v>0</v>
      </c>
      <c r="K129" s="102">
        <f t="shared" si="40"/>
        <v>0</v>
      </c>
      <c r="L129" s="102">
        <f t="shared" si="40"/>
        <v>0</v>
      </c>
      <c r="M129" s="102">
        <f t="shared" ref="M129" si="41">M132</f>
        <v>0</v>
      </c>
      <c r="N129" s="661" t="s">
        <v>31</v>
      </c>
      <c r="O129" s="751" t="s">
        <v>152</v>
      </c>
      <c r="P129" s="624" t="s">
        <v>307</v>
      </c>
    </row>
    <row r="130" spans="1:16" s="199" customFormat="1" ht="16.5" customHeight="1" x14ac:dyDescent="0.3">
      <c r="A130" s="748"/>
      <c r="B130" s="750"/>
      <c r="C130" s="748"/>
      <c r="D130" s="748"/>
      <c r="E130" s="42" t="s">
        <v>1</v>
      </c>
      <c r="F130" s="43">
        <f t="shared" si="33"/>
        <v>0</v>
      </c>
      <c r="G130" s="102">
        <v>0</v>
      </c>
      <c r="H130" s="102">
        <v>0</v>
      </c>
      <c r="I130" s="102">
        <v>0</v>
      </c>
      <c r="J130" s="102">
        <v>0</v>
      </c>
      <c r="K130" s="102">
        <v>0</v>
      </c>
      <c r="L130" s="102">
        <v>0</v>
      </c>
      <c r="M130" s="102">
        <v>0</v>
      </c>
      <c r="N130" s="662"/>
      <c r="O130" s="752"/>
      <c r="P130" s="793"/>
    </row>
    <row r="131" spans="1:16" s="199" customFormat="1" ht="16.5" customHeight="1" x14ac:dyDescent="0.3">
      <c r="A131" s="748"/>
      <c r="B131" s="750"/>
      <c r="C131" s="748"/>
      <c r="D131" s="748" t="s">
        <v>64</v>
      </c>
      <c r="E131" s="42" t="s">
        <v>2</v>
      </c>
      <c r="F131" s="43">
        <f t="shared" si="33"/>
        <v>0</v>
      </c>
      <c r="G131" s="102">
        <v>0</v>
      </c>
      <c r="H131" s="102">
        <v>0</v>
      </c>
      <c r="I131" s="102">
        <v>0</v>
      </c>
      <c r="J131" s="102">
        <v>0</v>
      </c>
      <c r="K131" s="102">
        <v>0</v>
      </c>
      <c r="L131" s="102">
        <v>0</v>
      </c>
      <c r="M131" s="102">
        <v>0</v>
      </c>
      <c r="N131" s="662"/>
      <c r="O131" s="752"/>
      <c r="P131" s="793"/>
    </row>
    <row r="132" spans="1:16" s="199" customFormat="1" ht="16.5" customHeight="1" x14ac:dyDescent="0.3">
      <c r="A132" s="748"/>
      <c r="B132" s="750"/>
      <c r="C132" s="748"/>
      <c r="D132" s="748"/>
      <c r="E132" s="42" t="s">
        <v>3</v>
      </c>
      <c r="F132" s="43">
        <f t="shared" si="33"/>
        <v>202.5</v>
      </c>
      <c r="G132" s="102">
        <v>42.5</v>
      </c>
      <c r="H132" s="102">
        <v>80</v>
      </c>
      <c r="I132" s="102">
        <v>80</v>
      </c>
      <c r="J132" s="102">
        <v>0</v>
      </c>
      <c r="K132" s="102">
        <v>0</v>
      </c>
      <c r="L132" s="102">
        <v>0</v>
      </c>
      <c r="M132" s="102">
        <v>0</v>
      </c>
      <c r="N132" s="662"/>
      <c r="O132" s="752"/>
      <c r="P132" s="793"/>
    </row>
    <row r="133" spans="1:16" s="199" customFormat="1" ht="16.5" customHeight="1" x14ac:dyDescent="0.3">
      <c r="A133" s="749"/>
      <c r="B133" s="713"/>
      <c r="C133" s="749"/>
      <c r="D133" s="749"/>
      <c r="E133" s="42" t="s">
        <v>5</v>
      </c>
      <c r="F133" s="43">
        <f t="shared" si="33"/>
        <v>0</v>
      </c>
      <c r="G133" s="102">
        <v>0</v>
      </c>
      <c r="H133" s="102">
        <v>0</v>
      </c>
      <c r="I133" s="102">
        <v>0</v>
      </c>
      <c r="J133" s="102">
        <v>0</v>
      </c>
      <c r="K133" s="102">
        <v>0</v>
      </c>
      <c r="L133" s="102">
        <v>0</v>
      </c>
      <c r="M133" s="102">
        <v>0</v>
      </c>
      <c r="N133" s="663"/>
      <c r="O133" s="752"/>
      <c r="P133" s="794"/>
    </row>
    <row r="134" spans="1:16" ht="15" customHeight="1" x14ac:dyDescent="0.3">
      <c r="A134" s="781" t="s">
        <v>68</v>
      </c>
      <c r="B134" s="795" t="s">
        <v>246</v>
      </c>
      <c r="C134" s="781" t="s">
        <v>117</v>
      </c>
      <c r="D134" s="90"/>
      <c r="E134" s="41" t="s">
        <v>10</v>
      </c>
      <c r="F134" s="85">
        <f t="shared" si="33"/>
        <v>132</v>
      </c>
      <c r="G134" s="101">
        <f t="shared" ref="G134:L134" si="42">SUM(G135:G138)</f>
        <v>50</v>
      </c>
      <c r="H134" s="101">
        <f t="shared" si="42"/>
        <v>0</v>
      </c>
      <c r="I134" s="101">
        <f t="shared" si="42"/>
        <v>82</v>
      </c>
      <c r="J134" s="101">
        <f t="shared" si="42"/>
        <v>0</v>
      </c>
      <c r="K134" s="101">
        <f t="shared" si="42"/>
        <v>0</v>
      </c>
      <c r="L134" s="101">
        <f t="shared" si="42"/>
        <v>0</v>
      </c>
      <c r="M134" s="101">
        <f t="shared" ref="M134" si="43">SUM(M135:M138)</f>
        <v>0</v>
      </c>
      <c r="N134" s="705"/>
      <c r="O134" s="798"/>
      <c r="P134" s="642"/>
    </row>
    <row r="135" spans="1:16" ht="15" customHeight="1" x14ac:dyDescent="0.3">
      <c r="A135" s="782"/>
      <c r="B135" s="796"/>
      <c r="C135" s="782"/>
      <c r="D135" s="91"/>
      <c r="E135" s="41" t="s">
        <v>1</v>
      </c>
      <c r="F135" s="85">
        <f t="shared" si="33"/>
        <v>0</v>
      </c>
      <c r="G135" s="101">
        <f t="shared" ref="G135:I136" si="44">G145</f>
        <v>0</v>
      </c>
      <c r="H135" s="101">
        <f t="shared" si="44"/>
        <v>0</v>
      </c>
      <c r="I135" s="101">
        <f t="shared" si="44"/>
        <v>0</v>
      </c>
      <c r="J135" s="101">
        <v>0</v>
      </c>
      <c r="K135" s="101">
        <v>0</v>
      </c>
      <c r="L135" s="101">
        <v>0</v>
      </c>
      <c r="M135" s="101">
        <v>0</v>
      </c>
      <c r="N135" s="706"/>
      <c r="O135" s="799"/>
      <c r="P135" s="800"/>
    </row>
    <row r="136" spans="1:16" x14ac:dyDescent="0.3">
      <c r="A136" s="782"/>
      <c r="B136" s="796"/>
      <c r="C136" s="782"/>
      <c r="D136" s="91"/>
      <c r="E136" s="41" t="s">
        <v>2</v>
      </c>
      <c r="F136" s="85">
        <f t="shared" si="33"/>
        <v>0</v>
      </c>
      <c r="G136" s="101">
        <f t="shared" si="44"/>
        <v>0</v>
      </c>
      <c r="H136" s="101">
        <f t="shared" si="44"/>
        <v>0</v>
      </c>
      <c r="I136" s="101">
        <f t="shared" si="44"/>
        <v>0</v>
      </c>
      <c r="J136" s="101">
        <v>0</v>
      </c>
      <c r="K136" s="101">
        <v>0</v>
      </c>
      <c r="L136" s="101">
        <v>0</v>
      </c>
      <c r="M136" s="101">
        <v>0</v>
      </c>
      <c r="N136" s="706"/>
      <c r="O136" s="799"/>
      <c r="P136" s="800"/>
    </row>
    <row r="137" spans="1:16" x14ac:dyDescent="0.3">
      <c r="A137" s="782"/>
      <c r="B137" s="796"/>
      <c r="C137" s="782"/>
      <c r="D137" s="91"/>
      <c r="E137" s="41" t="s">
        <v>3</v>
      </c>
      <c r="F137" s="85">
        <f t="shared" si="33"/>
        <v>132</v>
      </c>
      <c r="G137" s="101">
        <f t="shared" ref="G137:L137" si="45">G142</f>
        <v>50</v>
      </c>
      <c r="H137" s="101">
        <f t="shared" si="45"/>
        <v>0</v>
      </c>
      <c r="I137" s="101">
        <v>82</v>
      </c>
      <c r="J137" s="101">
        <f t="shared" si="45"/>
        <v>0</v>
      </c>
      <c r="K137" s="101">
        <f t="shared" si="45"/>
        <v>0</v>
      </c>
      <c r="L137" s="101">
        <f t="shared" si="45"/>
        <v>0</v>
      </c>
      <c r="M137" s="101">
        <f t="shared" ref="M137" si="46">M142</f>
        <v>0</v>
      </c>
      <c r="N137" s="706"/>
      <c r="O137" s="799"/>
      <c r="P137" s="800"/>
    </row>
    <row r="138" spans="1:16" ht="18" customHeight="1" x14ac:dyDescent="0.3">
      <c r="A138" s="783"/>
      <c r="B138" s="797"/>
      <c r="C138" s="783"/>
      <c r="D138" s="92"/>
      <c r="E138" s="41" t="s">
        <v>5</v>
      </c>
      <c r="F138" s="85">
        <f t="shared" si="33"/>
        <v>0</v>
      </c>
      <c r="G138" s="101">
        <v>0</v>
      </c>
      <c r="H138" s="101">
        <v>0</v>
      </c>
      <c r="I138" s="101">
        <v>0</v>
      </c>
      <c r="J138" s="101">
        <v>0</v>
      </c>
      <c r="K138" s="101">
        <v>0</v>
      </c>
      <c r="L138" s="101">
        <v>0</v>
      </c>
      <c r="M138" s="101">
        <v>0</v>
      </c>
      <c r="N138" s="707"/>
      <c r="O138" s="799"/>
      <c r="P138" s="801"/>
    </row>
    <row r="139" spans="1:16" s="199" customFormat="1" ht="16.5" customHeight="1" x14ac:dyDescent="0.3">
      <c r="A139" s="747" t="s">
        <v>69</v>
      </c>
      <c r="B139" s="766" t="s">
        <v>341</v>
      </c>
      <c r="C139" s="747" t="s">
        <v>195</v>
      </c>
      <c r="D139" s="747" t="s">
        <v>65</v>
      </c>
      <c r="E139" s="42" t="s">
        <v>10</v>
      </c>
      <c r="F139" s="43">
        <f t="shared" si="33"/>
        <v>50</v>
      </c>
      <c r="G139" s="159">
        <f t="shared" ref="G139:L139" si="47">G142</f>
        <v>50</v>
      </c>
      <c r="H139" s="159">
        <f t="shared" si="47"/>
        <v>0</v>
      </c>
      <c r="I139" s="159">
        <f t="shared" si="47"/>
        <v>0</v>
      </c>
      <c r="J139" s="159">
        <f t="shared" si="47"/>
        <v>0</v>
      </c>
      <c r="K139" s="159">
        <f t="shared" si="47"/>
        <v>0</v>
      </c>
      <c r="L139" s="159">
        <f t="shared" si="47"/>
        <v>0</v>
      </c>
      <c r="M139" s="159">
        <f t="shared" ref="M139" si="48">M142</f>
        <v>0</v>
      </c>
      <c r="N139" s="661"/>
      <c r="O139" s="751"/>
      <c r="P139" s="624"/>
    </row>
    <row r="140" spans="1:16" s="199" customFormat="1" ht="16.5" customHeight="1" x14ac:dyDescent="0.3">
      <c r="A140" s="748"/>
      <c r="B140" s="767"/>
      <c r="C140" s="748"/>
      <c r="D140" s="748"/>
      <c r="E140" s="42" t="s">
        <v>1</v>
      </c>
      <c r="F140" s="43">
        <f t="shared" si="33"/>
        <v>0</v>
      </c>
      <c r="G140" s="159">
        <v>0</v>
      </c>
      <c r="H140" s="159">
        <v>0</v>
      </c>
      <c r="I140" s="159">
        <v>0</v>
      </c>
      <c r="J140" s="159">
        <v>0</v>
      </c>
      <c r="K140" s="159">
        <v>0</v>
      </c>
      <c r="L140" s="159">
        <v>0</v>
      </c>
      <c r="M140" s="159">
        <v>0</v>
      </c>
      <c r="N140" s="662"/>
      <c r="O140" s="752"/>
      <c r="P140" s="793"/>
    </row>
    <row r="141" spans="1:16" s="199" customFormat="1" ht="16.5" customHeight="1" x14ac:dyDescent="0.3">
      <c r="A141" s="748"/>
      <c r="B141" s="767"/>
      <c r="C141" s="748"/>
      <c r="D141" s="748"/>
      <c r="E141" s="42" t="s">
        <v>2</v>
      </c>
      <c r="F141" s="43">
        <f t="shared" si="33"/>
        <v>0</v>
      </c>
      <c r="G141" s="159">
        <v>0</v>
      </c>
      <c r="H141" s="159">
        <v>0</v>
      </c>
      <c r="I141" s="159">
        <v>0</v>
      </c>
      <c r="J141" s="159">
        <v>0</v>
      </c>
      <c r="K141" s="159">
        <v>0</v>
      </c>
      <c r="L141" s="159">
        <v>0</v>
      </c>
      <c r="M141" s="159">
        <v>0</v>
      </c>
      <c r="N141" s="662"/>
      <c r="O141" s="752"/>
      <c r="P141" s="793"/>
    </row>
    <row r="142" spans="1:16" s="199" customFormat="1" ht="16.5" customHeight="1" x14ac:dyDescent="0.3">
      <c r="A142" s="748"/>
      <c r="B142" s="767"/>
      <c r="C142" s="748"/>
      <c r="D142" s="748"/>
      <c r="E142" s="42" t="s">
        <v>3</v>
      </c>
      <c r="F142" s="43">
        <f t="shared" si="33"/>
        <v>50</v>
      </c>
      <c r="G142" s="159">
        <f t="shared" ref="G142:L142" si="49">G147+G152</f>
        <v>50</v>
      </c>
      <c r="H142" s="159">
        <f t="shared" si="49"/>
        <v>0</v>
      </c>
      <c r="I142" s="159">
        <f t="shared" si="49"/>
        <v>0</v>
      </c>
      <c r="J142" s="159">
        <f t="shared" si="49"/>
        <v>0</v>
      </c>
      <c r="K142" s="159">
        <f t="shared" si="49"/>
        <v>0</v>
      </c>
      <c r="L142" s="159">
        <f t="shared" si="49"/>
        <v>0</v>
      </c>
      <c r="M142" s="159">
        <f t="shared" ref="M142" si="50">M147+M152</f>
        <v>0</v>
      </c>
      <c r="N142" s="662"/>
      <c r="O142" s="752"/>
      <c r="P142" s="793"/>
    </row>
    <row r="143" spans="1:16" s="199" customFormat="1" ht="20.25" customHeight="1" x14ac:dyDescent="0.3">
      <c r="A143" s="749"/>
      <c r="B143" s="768"/>
      <c r="C143" s="749"/>
      <c r="D143" s="749"/>
      <c r="E143" s="42" t="s">
        <v>5</v>
      </c>
      <c r="F143" s="43">
        <f t="shared" si="33"/>
        <v>0</v>
      </c>
      <c r="G143" s="159">
        <v>0</v>
      </c>
      <c r="H143" s="159">
        <v>0</v>
      </c>
      <c r="I143" s="159">
        <v>0</v>
      </c>
      <c r="J143" s="159">
        <v>0</v>
      </c>
      <c r="K143" s="159">
        <v>0</v>
      </c>
      <c r="L143" s="159">
        <v>0</v>
      </c>
      <c r="M143" s="159">
        <v>0</v>
      </c>
      <c r="N143" s="663"/>
      <c r="O143" s="752"/>
      <c r="P143" s="794"/>
    </row>
    <row r="144" spans="1:16" s="199" customFormat="1" ht="16.5" customHeight="1" x14ac:dyDescent="0.3">
      <c r="A144" s="747" t="s">
        <v>279</v>
      </c>
      <c r="B144" s="712" t="s">
        <v>142</v>
      </c>
      <c r="C144" s="747" t="s">
        <v>195</v>
      </c>
      <c r="D144" s="747" t="s">
        <v>65</v>
      </c>
      <c r="E144" s="42" t="s">
        <v>10</v>
      </c>
      <c r="F144" s="43">
        <f t="shared" si="33"/>
        <v>50</v>
      </c>
      <c r="G144" s="159">
        <f t="shared" ref="G144:L144" si="51">G147</f>
        <v>50</v>
      </c>
      <c r="H144" s="159">
        <f t="shared" si="51"/>
        <v>0</v>
      </c>
      <c r="I144" s="159">
        <f t="shared" si="51"/>
        <v>0</v>
      </c>
      <c r="J144" s="159">
        <f t="shared" si="51"/>
        <v>0</v>
      </c>
      <c r="K144" s="159">
        <f t="shared" si="51"/>
        <v>0</v>
      </c>
      <c r="L144" s="159">
        <f t="shared" si="51"/>
        <v>0</v>
      </c>
      <c r="M144" s="159">
        <f t="shared" ref="M144" si="52">M147</f>
        <v>0</v>
      </c>
      <c r="N144" s="661" t="s">
        <v>31</v>
      </c>
      <c r="O144" s="751" t="s">
        <v>151</v>
      </c>
      <c r="P144" s="624" t="s">
        <v>237</v>
      </c>
    </row>
    <row r="145" spans="1:16" s="199" customFormat="1" ht="16.5" customHeight="1" x14ac:dyDescent="0.3">
      <c r="A145" s="748"/>
      <c r="B145" s="750"/>
      <c r="C145" s="748"/>
      <c r="D145" s="748"/>
      <c r="E145" s="42" t="s">
        <v>1</v>
      </c>
      <c r="F145" s="43">
        <f t="shared" si="33"/>
        <v>0</v>
      </c>
      <c r="G145" s="159">
        <v>0</v>
      </c>
      <c r="H145" s="159">
        <v>0</v>
      </c>
      <c r="I145" s="159">
        <v>0</v>
      </c>
      <c r="J145" s="159">
        <v>0</v>
      </c>
      <c r="K145" s="159">
        <v>0</v>
      </c>
      <c r="L145" s="159">
        <v>0</v>
      </c>
      <c r="M145" s="159">
        <v>0</v>
      </c>
      <c r="N145" s="662"/>
      <c r="O145" s="752"/>
      <c r="P145" s="793"/>
    </row>
    <row r="146" spans="1:16" s="199" customFormat="1" ht="16.5" customHeight="1" x14ac:dyDescent="0.3">
      <c r="A146" s="748"/>
      <c r="B146" s="750"/>
      <c r="C146" s="748"/>
      <c r="D146" s="748"/>
      <c r="E146" s="42" t="s">
        <v>2</v>
      </c>
      <c r="F146" s="43">
        <f t="shared" si="33"/>
        <v>0</v>
      </c>
      <c r="G146" s="159">
        <v>0</v>
      </c>
      <c r="H146" s="159">
        <v>0</v>
      </c>
      <c r="I146" s="159">
        <v>0</v>
      </c>
      <c r="J146" s="159">
        <v>0</v>
      </c>
      <c r="K146" s="159">
        <v>0</v>
      </c>
      <c r="L146" s="159">
        <v>0</v>
      </c>
      <c r="M146" s="159">
        <v>0</v>
      </c>
      <c r="N146" s="662"/>
      <c r="O146" s="752"/>
      <c r="P146" s="793"/>
    </row>
    <row r="147" spans="1:16" s="199" customFormat="1" ht="16.5" customHeight="1" x14ac:dyDescent="0.3">
      <c r="A147" s="748"/>
      <c r="B147" s="750"/>
      <c r="C147" s="748"/>
      <c r="D147" s="748"/>
      <c r="E147" s="42" t="s">
        <v>3</v>
      </c>
      <c r="F147" s="43">
        <f t="shared" si="33"/>
        <v>50</v>
      </c>
      <c r="G147" s="159">
        <v>50</v>
      </c>
      <c r="H147" s="159">
        <v>0</v>
      </c>
      <c r="I147" s="159">
        <v>0</v>
      </c>
      <c r="J147" s="159">
        <v>0</v>
      </c>
      <c r="K147" s="159">
        <v>0</v>
      </c>
      <c r="L147" s="159">
        <v>0</v>
      </c>
      <c r="M147" s="159">
        <v>0</v>
      </c>
      <c r="N147" s="662"/>
      <c r="O147" s="752"/>
      <c r="P147" s="793"/>
    </row>
    <row r="148" spans="1:16" s="199" customFormat="1" ht="20.25" customHeight="1" x14ac:dyDescent="0.3">
      <c r="A148" s="749"/>
      <c r="B148" s="713"/>
      <c r="C148" s="749"/>
      <c r="D148" s="749"/>
      <c r="E148" s="42" t="s">
        <v>5</v>
      </c>
      <c r="F148" s="43">
        <f t="shared" si="33"/>
        <v>0</v>
      </c>
      <c r="G148" s="159">
        <v>0</v>
      </c>
      <c r="H148" s="159">
        <v>0</v>
      </c>
      <c r="I148" s="159">
        <v>0</v>
      </c>
      <c r="J148" s="159">
        <v>0</v>
      </c>
      <c r="K148" s="159">
        <v>0</v>
      </c>
      <c r="L148" s="159">
        <v>0</v>
      </c>
      <c r="M148" s="159">
        <v>0</v>
      </c>
      <c r="N148" s="663"/>
      <c r="O148" s="752"/>
      <c r="P148" s="794"/>
    </row>
    <row r="149" spans="1:16" s="199" customFormat="1" ht="16.5" customHeight="1" x14ac:dyDescent="0.3">
      <c r="A149" s="747" t="s">
        <v>278</v>
      </c>
      <c r="B149" s="712" t="s">
        <v>261</v>
      </c>
      <c r="C149" s="747" t="s">
        <v>195</v>
      </c>
      <c r="D149" s="747"/>
      <c r="E149" s="42" t="s">
        <v>10</v>
      </c>
      <c r="F149" s="43">
        <f t="shared" si="33"/>
        <v>0</v>
      </c>
      <c r="G149" s="159">
        <v>0</v>
      </c>
      <c r="H149" s="159">
        <f>H152</f>
        <v>0</v>
      </c>
      <c r="I149" s="159">
        <f t="shared" ref="I149:L149" si="53">I152</f>
        <v>0</v>
      </c>
      <c r="J149" s="159">
        <f t="shared" si="53"/>
        <v>0</v>
      </c>
      <c r="K149" s="159">
        <f t="shared" si="53"/>
        <v>0</v>
      </c>
      <c r="L149" s="159">
        <f t="shared" si="53"/>
        <v>0</v>
      </c>
      <c r="M149" s="159">
        <f t="shared" ref="M149" si="54">M152</f>
        <v>0</v>
      </c>
      <c r="N149" s="661" t="s">
        <v>31</v>
      </c>
      <c r="O149" s="751" t="s">
        <v>151</v>
      </c>
      <c r="P149" s="624" t="s">
        <v>237</v>
      </c>
    </row>
    <row r="150" spans="1:16" s="199" customFormat="1" ht="16.5" customHeight="1" x14ac:dyDescent="0.3">
      <c r="A150" s="748"/>
      <c r="B150" s="750"/>
      <c r="C150" s="748"/>
      <c r="D150" s="748"/>
      <c r="E150" s="42" t="s">
        <v>1</v>
      </c>
      <c r="F150" s="43">
        <f t="shared" ref="F150:F213" si="55">SUM(G150:M150)</f>
        <v>0</v>
      </c>
      <c r="G150" s="159">
        <v>0</v>
      </c>
      <c r="H150" s="159">
        <v>0</v>
      </c>
      <c r="I150" s="159">
        <v>0</v>
      </c>
      <c r="J150" s="159">
        <v>0</v>
      </c>
      <c r="K150" s="159">
        <v>0</v>
      </c>
      <c r="L150" s="159">
        <v>0</v>
      </c>
      <c r="M150" s="159">
        <v>0</v>
      </c>
      <c r="N150" s="662"/>
      <c r="O150" s="752"/>
      <c r="P150" s="793"/>
    </row>
    <row r="151" spans="1:16" s="199" customFormat="1" ht="16.5" customHeight="1" x14ac:dyDescent="0.3">
      <c r="A151" s="748"/>
      <c r="B151" s="750"/>
      <c r="C151" s="748"/>
      <c r="D151" s="748"/>
      <c r="E151" s="42" t="s">
        <v>2</v>
      </c>
      <c r="F151" s="43">
        <f t="shared" si="55"/>
        <v>0</v>
      </c>
      <c r="G151" s="159">
        <v>0</v>
      </c>
      <c r="H151" s="159">
        <v>0</v>
      </c>
      <c r="I151" s="159">
        <v>0</v>
      </c>
      <c r="J151" s="159">
        <v>0</v>
      </c>
      <c r="K151" s="159">
        <v>0</v>
      </c>
      <c r="L151" s="159">
        <v>0</v>
      </c>
      <c r="M151" s="159">
        <v>0</v>
      </c>
      <c r="N151" s="662"/>
      <c r="O151" s="752"/>
      <c r="P151" s="793"/>
    </row>
    <row r="152" spans="1:16" s="199" customFormat="1" ht="16.5" customHeight="1" x14ac:dyDescent="0.3">
      <c r="A152" s="748"/>
      <c r="B152" s="750"/>
      <c r="C152" s="748"/>
      <c r="D152" s="748"/>
      <c r="E152" s="42" t="s">
        <v>3</v>
      </c>
      <c r="F152" s="43">
        <f t="shared" si="55"/>
        <v>0</v>
      </c>
      <c r="G152" s="159">
        <v>0</v>
      </c>
      <c r="H152" s="159">
        <v>0</v>
      </c>
      <c r="I152" s="159">
        <v>0</v>
      </c>
      <c r="J152" s="159">
        <v>0</v>
      </c>
      <c r="K152" s="159">
        <v>0</v>
      </c>
      <c r="L152" s="159">
        <v>0</v>
      </c>
      <c r="M152" s="159">
        <v>0</v>
      </c>
      <c r="N152" s="662"/>
      <c r="O152" s="752"/>
      <c r="P152" s="793"/>
    </row>
    <row r="153" spans="1:16" s="199" customFormat="1" ht="20.25" customHeight="1" x14ac:dyDescent="0.3">
      <c r="A153" s="749"/>
      <c r="B153" s="713"/>
      <c r="C153" s="749"/>
      <c r="D153" s="749"/>
      <c r="E153" s="42" t="s">
        <v>5</v>
      </c>
      <c r="F153" s="43">
        <f t="shared" si="55"/>
        <v>0</v>
      </c>
      <c r="G153" s="159">
        <v>0</v>
      </c>
      <c r="H153" s="159">
        <v>0</v>
      </c>
      <c r="I153" s="159">
        <v>0</v>
      </c>
      <c r="J153" s="159">
        <v>0</v>
      </c>
      <c r="K153" s="159">
        <v>0</v>
      </c>
      <c r="L153" s="159">
        <v>0</v>
      </c>
      <c r="M153" s="159">
        <v>0</v>
      </c>
      <c r="N153" s="663"/>
      <c r="O153" s="753"/>
      <c r="P153" s="794"/>
    </row>
    <row r="154" spans="1:16" ht="16.5" customHeight="1" x14ac:dyDescent="0.3">
      <c r="A154" s="775" t="s">
        <v>70</v>
      </c>
      <c r="B154" s="778" t="s">
        <v>118</v>
      </c>
      <c r="C154" s="781" t="s">
        <v>126</v>
      </c>
      <c r="D154" s="22"/>
      <c r="E154" s="35" t="s">
        <v>10</v>
      </c>
      <c r="F154" s="85">
        <f t="shared" si="55"/>
        <v>4702.5770000000002</v>
      </c>
      <c r="G154" s="40">
        <f>SUM(G155:G158)</f>
        <v>572.38</v>
      </c>
      <c r="H154" s="40">
        <f>SUM(H155:H158)</f>
        <v>1589.6410500000002</v>
      </c>
      <c r="I154" s="40">
        <f>I157</f>
        <v>2540.5559499999999</v>
      </c>
      <c r="J154" s="40">
        <f>SUM(J155:J158)</f>
        <v>0</v>
      </c>
      <c r="K154" s="40">
        <f>SUM(K155:K158)</f>
        <v>0</v>
      </c>
      <c r="L154" s="40">
        <f>SUM(L155:L158)</f>
        <v>0</v>
      </c>
      <c r="M154" s="40">
        <f>SUM(M155:M158)</f>
        <v>0</v>
      </c>
      <c r="N154" s="705"/>
      <c r="O154" s="705"/>
      <c r="P154" s="642"/>
    </row>
    <row r="155" spans="1:16" ht="16.5" customHeight="1" x14ac:dyDescent="0.3">
      <c r="A155" s="776"/>
      <c r="B155" s="779"/>
      <c r="C155" s="782"/>
      <c r="D155" s="23"/>
      <c r="E155" s="37" t="s">
        <v>1</v>
      </c>
      <c r="F155" s="85">
        <f t="shared" si="55"/>
        <v>0</v>
      </c>
      <c r="G155" s="40">
        <f>G160</f>
        <v>0</v>
      </c>
      <c r="H155" s="40">
        <f>H160</f>
        <v>0</v>
      </c>
      <c r="I155" s="40">
        <f>I160</f>
        <v>0</v>
      </c>
      <c r="J155" s="40">
        <v>0</v>
      </c>
      <c r="K155" s="40">
        <v>0</v>
      </c>
      <c r="L155" s="40">
        <v>0</v>
      </c>
      <c r="M155" s="40">
        <v>0</v>
      </c>
      <c r="N155" s="706"/>
      <c r="O155" s="706"/>
      <c r="P155" s="643"/>
    </row>
    <row r="156" spans="1:16" ht="18.600000000000001" customHeight="1" x14ac:dyDescent="0.3">
      <c r="A156" s="776"/>
      <c r="B156" s="779"/>
      <c r="C156" s="782"/>
      <c r="D156" s="23"/>
      <c r="E156" s="37" t="s">
        <v>2</v>
      </c>
      <c r="F156" s="85">
        <f t="shared" si="55"/>
        <v>0</v>
      </c>
      <c r="G156" s="40">
        <f>G161</f>
        <v>0</v>
      </c>
      <c r="H156" s="40">
        <f>H161</f>
        <v>0</v>
      </c>
      <c r="I156" s="40">
        <f>I161+I166+I171+I191+I201</f>
        <v>0</v>
      </c>
      <c r="J156" s="40">
        <v>0</v>
      </c>
      <c r="K156" s="40">
        <v>0</v>
      </c>
      <c r="L156" s="40">
        <v>0</v>
      </c>
      <c r="M156" s="40">
        <v>0</v>
      </c>
      <c r="N156" s="706"/>
      <c r="O156" s="706"/>
      <c r="P156" s="643"/>
    </row>
    <row r="157" spans="1:16" ht="16.5" customHeight="1" x14ac:dyDescent="0.3">
      <c r="A157" s="776"/>
      <c r="B157" s="779"/>
      <c r="C157" s="782"/>
      <c r="D157" s="23"/>
      <c r="E157" s="37" t="s">
        <v>3</v>
      </c>
      <c r="F157" s="85">
        <f t="shared" si="55"/>
        <v>4702.5770000000002</v>
      </c>
      <c r="G157" s="40">
        <f>G162+G182</f>
        <v>572.38</v>
      </c>
      <c r="H157" s="40">
        <f>H182+H207+H217</f>
        <v>1589.6410500000002</v>
      </c>
      <c r="I157" s="40">
        <f>I162+I182+I207</f>
        <v>2540.5559499999999</v>
      </c>
      <c r="J157" s="40">
        <f>J162+J182+J207</f>
        <v>0</v>
      </c>
      <c r="K157" s="40">
        <f>SUM(K162+K182+K202+K207+K217)</f>
        <v>0</v>
      </c>
      <c r="L157" s="40">
        <f>SUM(L162+L182+L202+L207+L217)</f>
        <v>0</v>
      </c>
      <c r="M157" s="40">
        <f>SUM(M162+M182+M202+M207+M217)</f>
        <v>0</v>
      </c>
      <c r="N157" s="706"/>
      <c r="O157" s="706"/>
      <c r="P157" s="643"/>
    </row>
    <row r="158" spans="1:16" ht="17.399999999999999" customHeight="1" x14ac:dyDescent="0.3">
      <c r="A158" s="777"/>
      <c r="B158" s="780"/>
      <c r="C158" s="783"/>
      <c r="D158" s="24"/>
      <c r="E158" s="37" t="s">
        <v>5</v>
      </c>
      <c r="F158" s="85">
        <f t="shared" si="55"/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40">
        <v>0</v>
      </c>
      <c r="M158" s="40">
        <v>0</v>
      </c>
      <c r="N158" s="707"/>
      <c r="O158" s="707"/>
      <c r="P158" s="644"/>
    </row>
    <row r="159" spans="1:16" s="199" customFormat="1" ht="16.5" customHeight="1" x14ac:dyDescent="0.3">
      <c r="A159" s="747" t="s">
        <v>107</v>
      </c>
      <c r="B159" s="712" t="s">
        <v>119</v>
      </c>
      <c r="C159" s="747" t="s">
        <v>120</v>
      </c>
      <c r="D159" s="204"/>
      <c r="E159" s="42" t="s">
        <v>10</v>
      </c>
      <c r="F159" s="43">
        <f t="shared" si="55"/>
        <v>0</v>
      </c>
      <c r="G159" s="102">
        <f>SUM(G160:G163)</f>
        <v>0</v>
      </c>
      <c r="H159" s="89">
        <f>SUM(H160:H163)</f>
        <v>0</v>
      </c>
      <c r="I159" s="102">
        <v>0</v>
      </c>
      <c r="J159" s="102">
        <v>0</v>
      </c>
      <c r="K159" s="102">
        <v>0</v>
      </c>
      <c r="L159" s="102">
        <v>0</v>
      </c>
      <c r="M159" s="102">
        <v>0</v>
      </c>
      <c r="N159" s="661" t="s">
        <v>207</v>
      </c>
      <c r="O159" s="661" t="s">
        <v>150</v>
      </c>
      <c r="P159" s="624" t="s">
        <v>148</v>
      </c>
    </row>
    <row r="160" spans="1:16" s="199" customFormat="1" ht="16.5" customHeight="1" x14ac:dyDescent="0.3">
      <c r="A160" s="748"/>
      <c r="B160" s="750"/>
      <c r="C160" s="748"/>
      <c r="D160" s="205"/>
      <c r="E160" s="42" t="s">
        <v>1</v>
      </c>
      <c r="F160" s="43">
        <f t="shared" si="55"/>
        <v>0</v>
      </c>
      <c r="G160" s="102">
        <f t="shared" ref="G160:L160" si="56">G165+G170+G175</f>
        <v>0</v>
      </c>
      <c r="H160" s="89">
        <f t="shared" si="56"/>
        <v>0</v>
      </c>
      <c r="I160" s="102">
        <f t="shared" si="56"/>
        <v>0</v>
      </c>
      <c r="J160" s="102">
        <f t="shared" si="56"/>
        <v>0</v>
      </c>
      <c r="K160" s="102">
        <f t="shared" si="56"/>
        <v>0</v>
      </c>
      <c r="L160" s="102">
        <f t="shared" si="56"/>
        <v>0</v>
      </c>
      <c r="M160" s="102">
        <f t="shared" ref="M160" si="57">M165+M170+M175</f>
        <v>0</v>
      </c>
      <c r="N160" s="662"/>
      <c r="O160" s="662"/>
      <c r="P160" s="625"/>
    </row>
    <row r="161" spans="1:16" s="199" customFormat="1" ht="16.5" customHeight="1" x14ac:dyDescent="0.3">
      <c r="A161" s="748"/>
      <c r="B161" s="750"/>
      <c r="C161" s="748"/>
      <c r="D161" s="205"/>
      <c r="E161" s="42" t="s">
        <v>2</v>
      </c>
      <c r="F161" s="43">
        <f t="shared" si="55"/>
        <v>0</v>
      </c>
      <c r="G161" s="102">
        <f>G166+G171+G176</f>
        <v>0</v>
      </c>
      <c r="H161" s="89">
        <v>0</v>
      </c>
      <c r="I161" s="102">
        <f>I166+I171+I176</f>
        <v>0</v>
      </c>
      <c r="J161" s="102">
        <f>J166+J171+J176</f>
        <v>0</v>
      </c>
      <c r="K161" s="102">
        <f>K166+K171+K176</f>
        <v>0</v>
      </c>
      <c r="L161" s="102">
        <f>L166+L171+L176</f>
        <v>0</v>
      </c>
      <c r="M161" s="102">
        <f>M166+M171+M176</f>
        <v>0</v>
      </c>
      <c r="N161" s="662"/>
      <c r="O161" s="662"/>
      <c r="P161" s="625"/>
    </row>
    <row r="162" spans="1:16" s="199" customFormat="1" ht="16.5" customHeight="1" x14ac:dyDescent="0.3">
      <c r="A162" s="748"/>
      <c r="B162" s="750"/>
      <c r="C162" s="748"/>
      <c r="D162" s="205"/>
      <c r="E162" s="42" t="s">
        <v>3</v>
      </c>
      <c r="F162" s="43">
        <f t="shared" si="55"/>
        <v>0</v>
      </c>
      <c r="G162" s="102">
        <f t="shared" ref="G162:L162" si="58">G167+G172</f>
        <v>0</v>
      </c>
      <c r="H162" s="89">
        <f t="shared" si="58"/>
        <v>0</v>
      </c>
      <c r="I162" s="102">
        <f t="shared" si="58"/>
        <v>0</v>
      </c>
      <c r="J162" s="102">
        <f t="shared" si="58"/>
        <v>0</v>
      </c>
      <c r="K162" s="102">
        <f t="shared" si="58"/>
        <v>0</v>
      </c>
      <c r="L162" s="102">
        <f t="shared" si="58"/>
        <v>0</v>
      </c>
      <c r="M162" s="102">
        <f t="shared" ref="M162" si="59">M167+M172</f>
        <v>0</v>
      </c>
      <c r="N162" s="662"/>
      <c r="O162" s="662"/>
      <c r="P162" s="625"/>
    </row>
    <row r="163" spans="1:16" s="199" customFormat="1" ht="23.25" customHeight="1" x14ac:dyDescent="0.3">
      <c r="A163" s="749"/>
      <c r="B163" s="713"/>
      <c r="C163" s="749"/>
      <c r="D163" s="206"/>
      <c r="E163" s="42" t="s">
        <v>5</v>
      </c>
      <c r="F163" s="43">
        <f t="shared" si="55"/>
        <v>0</v>
      </c>
      <c r="G163" s="102">
        <v>0</v>
      </c>
      <c r="H163" s="89">
        <v>0</v>
      </c>
      <c r="I163" s="102">
        <v>0</v>
      </c>
      <c r="J163" s="102">
        <v>0</v>
      </c>
      <c r="K163" s="102">
        <v>0</v>
      </c>
      <c r="L163" s="102">
        <v>0</v>
      </c>
      <c r="M163" s="102">
        <v>0</v>
      </c>
      <c r="N163" s="663"/>
      <c r="O163" s="663"/>
      <c r="P163" s="626"/>
    </row>
    <row r="164" spans="1:16" s="199" customFormat="1" ht="16.5" customHeight="1" x14ac:dyDescent="0.3">
      <c r="A164" s="747" t="s">
        <v>223</v>
      </c>
      <c r="B164" s="712" t="s">
        <v>128</v>
      </c>
      <c r="C164" s="747" t="s">
        <v>120</v>
      </c>
      <c r="D164" s="747" t="s">
        <v>66</v>
      </c>
      <c r="E164" s="42" t="s">
        <v>10</v>
      </c>
      <c r="F164" s="43">
        <f t="shared" si="55"/>
        <v>0</v>
      </c>
      <c r="G164" s="102">
        <f t="shared" ref="G164:L164" si="60">SUM(G165:G168)</f>
        <v>0</v>
      </c>
      <c r="H164" s="89">
        <f t="shared" si="60"/>
        <v>0</v>
      </c>
      <c r="I164" s="102">
        <f t="shared" si="60"/>
        <v>0</v>
      </c>
      <c r="J164" s="102">
        <f t="shared" si="60"/>
        <v>0</v>
      </c>
      <c r="K164" s="102">
        <f t="shared" si="60"/>
        <v>0</v>
      </c>
      <c r="L164" s="102">
        <f t="shared" si="60"/>
        <v>0</v>
      </c>
      <c r="M164" s="102">
        <f t="shared" ref="M164" si="61">SUM(M165:M168)</f>
        <v>0</v>
      </c>
      <c r="N164" s="661" t="s">
        <v>207</v>
      </c>
      <c r="O164" s="661" t="s">
        <v>150</v>
      </c>
      <c r="P164" s="624" t="s">
        <v>38</v>
      </c>
    </row>
    <row r="165" spans="1:16" s="199" customFormat="1" ht="16.5" customHeight="1" x14ac:dyDescent="0.3">
      <c r="A165" s="748"/>
      <c r="B165" s="750"/>
      <c r="C165" s="748"/>
      <c r="D165" s="748"/>
      <c r="E165" s="42" t="s">
        <v>1</v>
      </c>
      <c r="F165" s="43">
        <f t="shared" si="55"/>
        <v>0</v>
      </c>
      <c r="G165" s="102">
        <v>0</v>
      </c>
      <c r="H165" s="89">
        <v>0</v>
      </c>
      <c r="I165" s="102">
        <v>0</v>
      </c>
      <c r="J165" s="102">
        <v>0</v>
      </c>
      <c r="K165" s="102">
        <v>0</v>
      </c>
      <c r="L165" s="102">
        <v>0</v>
      </c>
      <c r="M165" s="102">
        <v>0</v>
      </c>
      <c r="N165" s="662"/>
      <c r="O165" s="662"/>
      <c r="P165" s="625"/>
    </row>
    <row r="166" spans="1:16" s="199" customFormat="1" ht="16.5" customHeight="1" x14ac:dyDescent="0.3">
      <c r="A166" s="748"/>
      <c r="B166" s="750"/>
      <c r="C166" s="748"/>
      <c r="D166" s="748"/>
      <c r="E166" s="42" t="s">
        <v>2</v>
      </c>
      <c r="F166" s="43">
        <f t="shared" si="55"/>
        <v>0</v>
      </c>
      <c r="G166" s="102">
        <v>0</v>
      </c>
      <c r="H166" s="89">
        <v>0</v>
      </c>
      <c r="I166" s="102">
        <v>0</v>
      </c>
      <c r="J166" s="102">
        <v>0</v>
      </c>
      <c r="K166" s="102">
        <v>0</v>
      </c>
      <c r="L166" s="102">
        <v>0</v>
      </c>
      <c r="M166" s="102">
        <v>0</v>
      </c>
      <c r="N166" s="662"/>
      <c r="O166" s="662"/>
      <c r="P166" s="625"/>
    </row>
    <row r="167" spans="1:16" s="199" customFormat="1" ht="16.5" customHeight="1" x14ac:dyDescent="0.3">
      <c r="A167" s="748"/>
      <c r="B167" s="750"/>
      <c r="C167" s="748"/>
      <c r="D167" s="748"/>
      <c r="E167" s="42" t="s">
        <v>3</v>
      </c>
      <c r="F167" s="43">
        <f t="shared" si="55"/>
        <v>0</v>
      </c>
      <c r="G167" s="102">
        <v>0</v>
      </c>
      <c r="H167" s="89">
        <v>0</v>
      </c>
      <c r="I167" s="102">
        <v>0</v>
      </c>
      <c r="J167" s="102">
        <v>0</v>
      </c>
      <c r="K167" s="102">
        <v>0</v>
      </c>
      <c r="L167" s="102">
        <v>0</v>
      </c>
      <c r="M167" s="102">
        <v>0</v>
      </c>
      <c r="N167" s="662"/>
      <c r="O167" s="662"/>
      <c r="P167" s="625"/>
    </row>
    <row r="168" spans="1:16" s="199" customFormat="1" ht="16.5" customHeight="1" x14ac:dyDescent="0.3">
      <c r="A168" s="749"/>
      <c r="B168" s="713"/>
      <c r="C168" s="749"/>
      <c r="D168" s="749"/>
      <c r="E168" s="42" t="s">
        <v>5</v>
      </c>
      <c r="F168" s="43">
        <f t="shared" si="55"/>
        <v>0</v>
      </c>
      <c r="G168" s="102">
        <v>0</v>
      </c>
      <c r="H168" s="89">
        <v>0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663"/>
      <c r="O168" s="663"/>
      <c r="P168" s="626"/>
    </row>
    <row r="169" spans="1:16" s="199" customFormat="1" ht="16.5" customHeight="1" x14ac:dyDescent="0.3">
      <c r="A169" s="747" t="s">
        <v>224</v>
      </c>
      <c r="B169" s="712" t="s">
        <v>127</v>
      </c>
      <c r="C169" s="747" t="s">
        <v>120</v>
      </c>
      <c r="D169" s="747" t="s">
        <v>62</v>
      </c>
      <c r="E169" s="42" t="s">
        <v>10</v>
      </c>
      <c r="F169" s="43">
        <f t="shared" si="55"/>
        <v>0</v>
      </c>
      <c r="G169" s="102">
        <f t="shared" ref="G169:L169" si="62">SUM(G170:G173)</f>
        <v>0</v>
      </c>
      <c r="H169" s="89">
        <f t="shared" si="62"/>
        <v>0</v>
      </c>
      <c r="I169" s="102">
        <f t="shared" si="62"/>
        <v>0</v>
      </c>
      <c r="J169" s="102">
        <f t="shared" si="62"/>
        <v>0</v>
      </c>
      <c r="K169" s="102">
        <f t="shared" si="62"/>
        <v>0</v>
      </c>
      <c r="L169" s="102">
        <f t="shared" si="62"/>
        <v>0</v>
      </c>
      <c r="M169" s="102">
        <f t="shared" ref="M169" si="63">SUM(M170:M173)</f>
        <v>0</v>
      </c>
      <c r="N169" s="661" t="s">
        <v>207</v>
      </c>
      <c r="O169" s="661" t="s">
        <v>150</v>
      </c>
      <c r="P169" s="624" t="s">
        <v>24</v>
      </c>
    </row>
    <row r="170" spans="1:16" s="199" customFormat="1" ht="16.5" customHeight="1" x14ac:dyDescent="0.3">
      <c r="A170" s="748"/>
      <c r="B170" s="750"/>
      <c r="C170" s="748"/>
      <c r="D170" s="748"/>
      <c r="E170" s="42" t="s">
        <v>1</v>
      </c>
      <c r="F170" s="43">
        <f t="shared" si="55"/>
        <v>0</v>
      </c>
      <c r="G170" s="102">
        <v>0</v>
      </c>
      <c r="H170" s="89">
        <v>0</v>
      </c>
      <c r="I170" s="102">
        <v>0</v>
      </c>
      <c r="J170" s="102">
        <v>0</v>
      </c>
      <c r="K170" s="102">
        <v>0</v>
      </c>
      <c r="L170" s="102">
        <v>0</v>
      </c>
      <c r="M170" s="102">
        <v>0</v>
      </c>
      <c r="N170" s="662"/>
      <c r="O170" s="662"/>
      <c r="P170" s="625"/>
    </row>
    <row r="171" spans="1:16" s="199" customFormat="1" ht="16.5" customHeight="1" x14ac:dyDescent="0.3">
      <c r="A171" s="748"/>
      <c r="B171" s="750"/>
      <c r="C171" s="748"/>
      <c r="D171" s="748"/>
      <c r="E171" s="42" t="s">
        <v>2</v>
      </c>
      <c r="F171" s="43">
        <f t="shared" si="55"/>
        <v>0</v>
      </c>
      <c r="G171" s="102">
        <v>0</v>
      </c>
      <c r="H171" s="89">
        <v>0</v>
      </c>
      <c r="I171" s="102">
        <v>0</v>
      </c>
      <c r="J171" s="102">
        <v>0</v>
      </c>
      <c r="K171" s="102">
        <v>0</v>
      </c>
      <c r="L171" s="102">
        <v>0</v>
      </c>
      <c r="M171" s="102">
        <v>0</v>
      </c>
      <c r="N171" s="662"/>
      <c r="O171" s="662"/>
      <c r="P171" s="625"/>
    </row>
    <row r="172" spans="1:16" s="199" customFormat="1" ht="16.5" customHeight="1" x14ac:dyDescent="0.3">
      <c r="A172" s="748"/>
      <c r="B172" s="750"/>
      <c r="C172" s="748"/>
      <c r="D172" s="748"/>
      <c r="E172" s="42" t="s">
        <v>3</v>
      </c>
      <c r="F172" s="43">
        <f t="shared" si="55"/>
        <v>0</v>
      </c>
      <c r="G172" s="102">
        <v>0</v>
      </c>
      <c r="H172" s="89">
        <v>0</v>
      </c>
      <c r="I172" s="102">
        <v>0</v>
      </c>
      <c r="J172" s="102">
        <v>0</v>
      </c>
      <c r="K172" s="102">
        <v>0</v>
      </c>
      <c r="L172" s="102">
        <v>0</v>
      </c>
      <c r="M172" s="102">
        <v>0</v>
      </c>
      <c r="N172" s="662"/>
      <c r="O172" s="662"/>
      <c r="P172" s="625"/>
    </row>
    <row r="173" spans="1:16" s="199" customFormat="1" ht="16.5" customHeight="1" x14ac:dyDescent="0.3">
      <c r="A173" s="749"/>
      <c r="B173" s="713"/>
      <c r="C173" s="749"/>
      <c r="D173" s="749"/>
      <c r="E173" s="42" t="s">
        <v>5</v>
      </c>
      <c r="F173" s="43">
        <f t="shared" si="55"/>
        <v>0</v>
      </c>
      <c r="G173" s="102">
        <v>0</v>
      </c>
      <c r="H173" s="89">
        <v>0</v>
      </c>
      <c r="I173" s="102">
        <v>0</v>
      </c>
      <c r="J173" s="102">
        <v>0</v>
      </c>
      <c r="K173" s="102">
        <v>0</v>
      </c>
      <c r="L173" s="102">
        <v>0</v>
      </c>
      <c r="M173" s="102">
        <v>0</v>
      </c>
      <c r="N173" s="663"/>
      <c r="O173" s="663"/>
      <c r="P173" s="626"/>
    </row>
    <row r="174" spans="1:16" s="199" customFormat="1" ht="16.5" hidden="1" customHeight="1" x14ac:dyDescent="0.3">
      <c r="A174" s="747" t="s">
        <v>108</v>
      </c>
      <c r="B174" s="712" t="s">
        <v>27</v>
      </c>
      <c r="C174" s="747" t="s">
        <v>120</v>
      </c>
      <c r="D174" s="747" t="s">
        <v>62</v>
      </c>
      <c r="E174" s="42" t="s">
        <v>10</v>
      </c>
      <c r="F174" s="43">
        <f t="shared" si="55"/>
        <v>0</v>
      </c>
      <c r="G174" s="210">
        <f>SUM(G175:G178)</f>
        <v>0</v>
      </c>
      <c r="H174" s="134">
        <f>SUM(H175:H178)</f>
        <v>0</v>
      </c>
      <c r="I174" s="102">
        <f>SUM(I175:I178)</f>
        <v>0</v>
      </c>
      <c r="J174" s="160"/>
      <c r="K174" s="160"/>
      <c r="L174" s="160"/>
      <c r="M174" s="160"/>
      <c r="N174" s="661" t="s">
        <v>31</v>
      </c>
      <c r="O174" s="661"/>
      <c r="P174" s="624" t="s">
        <v>24</v>
      </c>
    </row>
    <row r="175" spans="1:16" s="199" customFormat="1" ht="16.5" hidden="1" customHeight="1" x14ac:dyDescent="0.3">
      <c r="A175" s="748"/>
      <c r="B175" s="750"/>
      <c r="C175" s="748"/>
      <c r="D175" s="748"/>
      <c r="E175" s="42" t="s">
        <v>1</v>
      </c>
      <c r="F175" s="43">
        <f t="shared" si="55"/>
        <v>0</v>
      </c>
      <c r="G175" s="210">
        <v>0</v>
      </c>
      <c r="H175" s="134">
        <v>0</v>
      </c>
      <c r="I175" s="102">
        <v>0</v>
      </c>
      <c r="J175" s="161"/>
      <c r="K175" s="161"/>
      <c r="L175" s="161"/>
      <c r="M175" s="161"/>
      <c r="N175" s="662"/>
      <c r="O175" s="662"/>
      <c r="P175" s="625"/>
    </row>
    <row r="176" spans="1:16" s="199" customFormat="1" ht="16.5" hidden="1" customHeight="1" x14ac:dyDescent="0.3">
      <c r="A176" s="748"/>
      <c r="B176" s="750"/>
      <c r="C176" s="748"/>
      <c r="D176" s="748"/>
      <c r="E176" s="42" t="s">
        <v>2</v>
      </c>
      <c r="F176" s="43">
        <f t="shared" si="55"/>
        <v>0</v>
      </c>
      <c r="G176" s="210">
        <v>0</v>
      </c>
      <c r="H176" s="134">
        <v>0</v>
      </c>
      <c r="I176" s="102">
        <v>0</v>
      </c>
      <c r="J176" s="161"/>
      <c r="K176" s="161"/>
      <c r="L176" s="161"/>
      <c r="M176" s="161"/>
      <c r="N176" s="662"/>
      <c r="O176" s="662"/>
      <c r="P176" s="625"/>
    </row>
    <row r="177" spans="1:16" s="199" customFormat="1" ht="16.5" hidden="1" customHeight="1" x14ac:dyDescent="0.3">
      <c r="A177" s="748"/>
      <c r="B177" s="750"/>
      <c r="C177" s="748"/>
      <c r="D177" s="748"/>
      <c r="E177" s="42" t="s">
        <v>3</v>
      </c>
      <c r="F177" s="43">
        <f t="shared" si="55"/>
        <v>0</v>
      </c>
      <c r="G177" s="210">
        <v>0</v>
      </c>
      <c r="H177" s="134">
        <v>0</v>
      </c>
      <c r="I177" s="102">
        <v>0</v>
      </c>
      <c r="J177" s="161"/>
      <c r="K177" s="161"/>
      <c r="L177" s="161"/>
      <c r="M177" s="161"/>
      <c r="N177" s="662"/>
      <c r="O177" s="662"/>
      <c r="P177" s="625"/>
    </row>
    <row r="178" spans="1:16" s="199" customFormat="1" ht="16.5" hidden="1" customHeight="1" x14ac:dyDescent="0.3">
      <c r="A178" s="749"/>
      <c r="B178" s="713"/>
      <c r="C178" s="749"/>
      <c r="D178" s="749"/>
      <c r="E178" s="42" t="s">
        <v>5</v>
      </c>
      <c r="F178" s="43">
        <f t="shared" si="55"/>
        <v>0</v>
      </c>
      <c r="G178" s="210">
        <v>0</v>
      </c>
      <c r="H178" s="134">
        <v>0</v>
      </c>
      <c r="I178" s="102">
        <v>0</v>
      </c>
      <c r="J178" s="113"/>
      <c r="K178" s="113"/>
      <c r="L178" s="113"/>
      <c r="M178" s="113"/>
      <c r="N178" s="663"/>
      <c r="O178" s="663"/>
      <c r="P178" s="626"/>
    </row>
    <row r="179" spans="1:16" s="199" customFormat="1" ht="16.5" customHeight="1" x14ac:dyDescent="0.3">
      <c r="A179" s="747" t="s">
        <v>225</v>
      </c>
      <c r="B179" s="712" t="s">
        <v>240</v>
      </c>
      <c r="C179" s="747" t="s">
        <v>221</v>
      </c>
      <c r="D179" s="204"/>
      <c r="E179" s="42" t="s">
        <v>10</v>
      </c>
      <c r="F179" s="43">
        <f t="shared" si="55"/>
        <v>1482.38</v>
      </c>
      <c r="G179" s="102">
        <f>G182</f>
        <v>572.38</v>
      </c>
      <c r="H179" s="89">
        <f>H182</f>
        <v>455</v>
      </c>
      <c r="I179" s="102">
        <f>I182</f>
        <v>455</v>
      </c>
      <c r="J179" s="160">
        <v>0</v>
      </c>
      <c r="K179" s="160">
        <f>K182</f>
        <v>0</v>
      </c>
      <c r="L179" s="160">
        <f>L182</f>
        <v>0</v>
      </c>
      <c r="M179" s="160">
        <f>M182</f>
        <v>0</v>
      </c>
      <c r="N179" s="661" t="s">
        <v>31</v>
      </c>
      <c r="O179" s="751" t="s">
        <v>215</v>
      </c>
      <c r="P179" s="624" t="s">
        <v>148</v>
      </c>
    </row>
    <row r="180" spans="1:16" s="199" customFormat="1" ht="16.5" customHeight="1" x14ac:dyDescent="0.3">
      <c r="A180" s="748"/>
      <c r="B180" s="750"/>
      <c r="C180" s="748"/>
      <c r="D180" s="205"/>
      <c r="E180" s="42" t="s">
        <v>1</v>
      </c>
      <c r="F180" s="43">
        <f t="shared" si="55"/>
        <v>0</v>
      </c>
      <c r="G180" s="102">
        <v>0</v>
      </c>
      <c r="H180" s="89">
        <v>0</v>
      </c>
      <c r="I180" s="102">
        <v>0</v>
      </c>
      <c r="J180" s="160">
        <v>0</v>
      </c>
      <c r="K180" s="160">
        <v>0</v>
      </c>
      <c r="L180" s="160">
        <v>0</v>
      </c>
      <c r="M180" s="160">
        <v>0</v>
      </c>
      <c r="N180" s="662"/>
      <c r="O180" s="752"/>
      <c r="P180" s="625"/>
    </row>
    <row r="181" spans="1:16" s="199" customFormat="1" ht="16.5" customHeight="1" x14ac:dyDescent="0.3">
      <c r="A181" s="748"/>
      <c r="B181" s="750"/>
      <c r="C181" s="748"/>
      <c r="D181" s="205"/>
      <c r="E181" s="42" t="s">
        <v>2</v>
      </c>
      <c r="F181" s="43">
        <f t="shared" si="55"/>
        <v>0</v>
      </c>
      <c r="G181" s="102">
        <v>0</v>
      </c>
      <c r="H181" s="89">
        <v>0</v>
      </c>
      <c r="I181" s="102">
        <v>0</v>
      </c>
      <c r="J181" s="160">
        <v>0</v>
      </c>
      <c r="K181" s="160">
        <v>0</v>
      </c>
      <c r="L181" s="160">
        <v>0</v>
      </c>
      <c r="M181" s="160">
        <v>0</v>
      </c>
      <c r="N181" s="662"/>
      <c r="O181" s="752"/>
      <c r="P181" s="625"/>
    </row>
    <row r="182" spans="1:16" s="199" customFormat="1" ht="21" customHeight="1" x14ac:dyDescent="0.3">
      <c r="A182" s="748"/>
      <c r="B182" s="750"/>
      <c r="C182" s="748"/>
      <c r="D182" s="205"/>
      <c r="E182" s="42" t="s">
        <v>3</v>
      </c>
      <c r="F182" s="43">
        <f t="shared" si="55"/>
        <v>1482.38</v>
      </c>
      <c r="G182" s="102">
        <f>+G184+G189</f>
        <v>572.38</v>
      </c>
      <c r="H182" s="89">
        <f>SUM(H187+H197)</f>
        <v>455</v>
      </c>
      <c r="I182" s="102">
        <f>SUM(I187+I197)</f>
        <v>455</v>
      </c>
      <c r="J182" s="160">
        <v>0</v>
      </c>
      <c r="K182" s="160">
        <f>SUM(K187+K192+K197)</f>
        <v>0</v>
      </c>
      <c r="L182" s="160">
        <v>0</v>
      </c>
      <c r="M182" s="160">
        <v>0</v>
      </c>
      <c r="N182" s="662"/>
      <c r="O182" s="752"/>
      <c r="P182" s="625"/>
    </row>
    <row r="183" spans="1:16" s="199" customFormat="1" ht="21.75" customHeight="1" x14ac:dyDescent="0.3">
      <c r="A183" s="749"/>
      <c r="B183" s="713"/>
      <c r="C183" s="749"/>
      <c r="D183" s="206"/>
      <c r="E183" s="42" t="s">
        <v>5</v>
      </c>
      <c r="F183" s="43">
        <f t="shared" si="55"/>
        <v>0</v>
      </c>
      <c r="G183" s="102">
        <v>0</v>
      </c>
      <c r="H183" s="89">
        <v>0</v>
      </c>
      <c r="I183" s="102">
        <v>0</v>
      </c>
      <c r="J183" s="160">
        <v>0</v>
      </c>
      <c r="K183" s="160">
        <v>0</v>
      </c>
      <c r="L183" s="160">
        <v>0</v>
      </c>
      <c r="M183" s="160">
        <v>0</v>
      </c>
      <c r="N183" s="663"/>
      <c r="O183" s="753"/>
      <c r="P183" s="626"/>
    </row>
    <row r="184" spans="1:16" s="199" customFormat="1" ht="16.5" customHeight="1" x14ac:dyDescent="0.3">
      <c r="A184" s="747" t="s">
        <v>226</v>
      </c>
      <c r="B184" s="712" t="s">
        <v>219</v>
      </c>
      <c r="C184" s="747" t="s">
        <v>221</v>
      </c>
      <c r="D184" s="204"/>
      <c r="E184" s="42" t="s">
        <v>10</v>
      </c>
      <c r="F184" s="43">
        <f t="shared" si="55"/>
        <v>842.81</v>
      </c>
      <c r="G184" s="102">
        <f>G187</f>
        <v>232.81</v>
      </c>
      <c r="H184" s="89">
        <v>305</v>
      </c>
      <c r="I184" s="102">
        <v>305</v>
      </c>
      <c r="J184" s="102">
        <v>0</v>
      </c>
      <c r="K184" s="102">
        <v>0</v>
      </c>
      <c r="L184" s="102">
        <v>0</v>
      </c>
      <c r="M184" s="102">
        <v>0</v>
      </c>
      <c r="N184" s="661" t="s">
        <v>31</v>
      </c>
      <c r="O184" s="751" t="s">
        <v>215</v>
      </c>
      <c r="P184" s="624" t="s">
        <v>24</v>
      </c>
    </row>
    <row r="185" spans="1:16" s="199" customFormat="1" ht="16.5" customHeight="1" x14ac:dyDescent="0.3">
      <c r="A185" s="748"/>
      <c r="B185" s="750"/>
      <c r="C185" s="748"/>
      <c r="D185" s="205"/>
      <c r="E185" s="42" t="s">
        <v>1</v>
      </c>
      <c r="F185" s="43">
        <f t="shared" si="55"/>
        <v>0</v>
      </c>
      <c r="G185" s="102">
        <v>0</v>
      </c>
      <c r="H185" s="89">
        <v>0</v>
      </c>
      <c r="I185" s="102">
        <v>0</v>
      </c>
      <c r="J185" s="102">
        <v>0</v>
      </c>
      <c r="K185" s="102">
        <v>0</v>
      </c>
      <c r="L185" s="102">
        <v>0</v>
      </c>
      <c r="M185" s="102">
        <v>0</v>
      </c>
      <c r="N185" s="662"/>
      <c r="O185" s="752"/>
      <c r="P185" s="625"/>
    </row>
    <row r="186" spans="1:16" s="199" customFormat="1" ht="16.5" customHeight="1" x14ac:dyDescent="0.3">
      <c r="A186" s="748"/>
      <c r="B186" s="750"/>
      <c r="C186" s="748"/>
      <c r="D186" s="205"/>
      <c r="E186" s="42" t="s">
        <v>2</v>
      </c>
      <c r="F186" s="43">
        <f t="shared" si="55"/>
        <v>0</v>
      </c>
      <c r="G186" s="102">
        <v>0</v>
      </c>
      <c r="H186" s="89">
        <v>0</v>
      </c>
      <c r="I186" s="102">
        <v>0</v>
      </c>
      <c r="J186" s="102">
        <v>0</v>
      </c>
      <c r="K186" s="102">
        <v>0</v>
      </c>
      <c r="L186" s="102">
        <v>0</v>
      </c>
      <c r="M186" s="102">
        <v>0</v>
      </c>
      <c r="N186" s="662"/>
      <c r="O186" s="752"/>
      <c r="P186" s="625"/>
    </row>
    <row r="187" spans="1:16" s="199" customFormat="1" ht="21" customHeight="1" x14ac:dyDescent="0.3">
      <c r="A187" s="748"/>
      <c r="B187" s="750"/>
      <c r="C187" s="748"/>
      <c r="D187" s="205"/>
      <c r="E187" s="42" t="s">
        <v>3</v>
      </c>
      <c r="F187" s="43">
        <f t="shared" si="55"/>
        <v>842.81</v>
      </c>
      <c r="G187" s="102">
        <v>232.81</v>
      </c>
      <c r="H187" s="89">
        <v>305</v>
      </c>
      <c r="I187" s="102">
        <v>305</v>
      </c>
      <c r="J187" s="102">
        <v>0</v>
      </c>
      <c r="K187" s="102">
        <v>0</v>
      </c>
      <c r="L187" s="102">
        <v>0</v>
      </c>
      <c r="M187" s="102">
        <v>0</v>
      </c>
      <c r="N187" s="662"/>
      <c r="O187" s="752"/>
      <c r="P187" s="625"/>
    </row>
    <row r="188" spans="1:16" s="199" customFormat="1" ht="16.5" customHeight="1" x14ac:dyDescent="0.3">
      <c r="A188" s="749"/>
      <c r="B188" s="713"/>
      <c r="C188" s="749"/>
      <c r="D188" s="206"/>
      <c r="E188" s="42" t="s">
        <v>5</v>
      </c>
      <c r="F188" s="43">
        <f t="shared" si="55"/>
        <v>0</v>
      </c>
      <c r="G188" s="102">
        <v>0</v>
      </c>
      <c r="H188" s="89">
        <v>0</v>
      </c>
      <c r="I188" s="102">
        <v>0</v>
      </c>
      <c r="J188" s="102">
        <v>0</v>
      </c>
      <c r="K188" s="102">
        <v>0</v>
      </c>
      <c r="L188" s="102">
        <v>0</v>
      </c>
      <c r="M188" s="102">
        <v>0</v>
      </c>
      <c r="N188" s="663"/>
      <c r="O188" s="752"/>
      <c r="P188" s="626"/>
    </row>
    <row r="189" spans="1:16" s="199" customFormat="1" ht="16.5" customHeight="1" x14ac:dyDescent="0.3">
      <c r="A189" s="747" t="s">
        <v>227</v>
      </c>
      <c r="B189" s="712" t="s">
        <v>216</v>
      </c>
      <c r="C189" s="747" t="s">
        <v>221</v>
      </c>
      <c r="D189" s="204"/>
      <c r="E189" s="42" t="s">
        <v>10</v>
      </c>
      <c r="F189" s="43">
        <f t="shared" si="55"/>
        <v>339.57</v>
      </c>
      <c r="G189" s="102">
        <f>G192</f>
        <v>339.57</v>
      </c>
      <c r="H189" s="89">
        <v>0</v>
      </c>
      <c r="I189" s="102">
        <v>0</v>
      </c>
      <c r="J189" s="102">
        <v>0</v>
      </c>
      <c r="K189" s="102">
        <v>0</v>
      </c>
      <c r="L189" s="102">
        <v>0</v>
      </c>
      <c r="M189" s="102">
        <v>0</v>
      </c>
      <c r="N189" s="661" t="s">
        <v>31</v>
      </c>
      <c r="O189" s="751" t="s">
        <v>215</v>
      </c>
      <c r="P189" s="624" t="s">
        <v>24</v>
      </c>
    </row>
    <row r="190" spans="1:16" s="199" customFormat="1" ht="16.5" customHeight="1" x14ac:dyDescent="0.3">
      <c r="A190" s="748"/>
      <c r="B190" s="750"/>
      <c r="C190" s="748"/>
      <c r="D190" s="205"/>
      <c r="E190" s="42" t="s">
        <v>1</v>
      </c>
      <c r="F190" s="43">
        <f t="shared" si="55"/>
        <v>0</v>
      </c>
      <c r="G190" s="102">
        <v>0</v>
      </c>
      <c r="H190" s="89">
        <v>0</v>
      </c>
      <c r="I190" s="102">
        <v>0</v>
      </c>
      <c r="J190" s="102">
        <v>0</v>
      </c>
      <c r="K190" s="102">
        <v>0</v>
      </c>
      <c r="L190" s="102">
        <v>0</v>
      </c>
      <c r="M190" s="102">
        <v>0</v>
      </c>
      <c r="N190" s="662"/>
      <c r="O190" s="752"/>
      <c r="P190" s="625"/>
    </row>
    <row r="191" spans="1:16" s="199" customFormat="1" ht="16.5" customHeight="1" x14ac:dyDescent="0.3">
      <c r="A191" s="748"/>
      <c r="B191" s="750"/>
      <c r="C191" s="748"/>
      <c r="D191" s="205"/>
      <c r="E191" s="42" t="s">
        <v>2</v>
      </c>
      <c r="F191" s="43">
        <f t="shared" si="55"/>
        <v>0</v>
      </c>
      <c r="G191" s="102">
        <v>0</v>
      </c>
      <c r="H191" s="89">
        <v>0</v>
      </c>
      <c r="I191" s="102">
        <v>0</v>
      </c>
      <c r="J191" s="102">
        <v>0</v>
      </c>
      <c r="K191" s="102">
        <v>0</v>
      </c>
      <c r="L191" s="102">
        <v>0</v>
      </c>
      <c r="M191" s="102">
        <v>0</v>
      </c>
      <c r="N191" s="662"/>
      <c r="O191" s="752"/>
      <c r="P191" s="625"/>
    </row>
    <row r="192" spans="1:16" s="199" customFormat="1" ht="21" customHeight="1" x14ac:dyDescent="0.3">
      <c r="A192" s="748"/>
      <c r="B192" s="750"/>
      <c r="C192" s="748"/>
      <c r="D192" s="205"/>
      <c r="E192" s="42" t="s">
        <v>3</v>
      </c>
      <c r="F192" s="43">
        <f t="shared" si="55"/>
        <v>339.57</v>
      </c>
      <c r="G192" s="102">
        <v>339.57</v>
      </c>
      <c r="H192" s="89">
        <v>0</v>
      </c>
      <c r="I192" s="102">
        <v>0</v>
      </c>
      <c r="J192" s="102">
        <v>0</v>
      </c>
      <c r="K192" s="102">
        <v>0</v>
      </c>
      <c r="L192" s="102">
        <v>0</v>
      </c>
      <c r="M192" s="102">
        <v>0</v>
      </c>
      <c r="N192" s="662"/>
      <c r="O192" s="752"/>
      <c r="P192" s="625"/>
    </row>
    <row r="193" spans="1:16" s="199" customFormat="1" ht="16.5" customHeight="1" x14ac:dyDescent="0.3">
      <c r="A193" s="749"/>
      <c r="B193" s="713"/>
      <c r="C193" s="749"/>
      <c r="D193" s="206"/>
      <c r="E193" s="42" t="s">
        <v>5</v>
      </c>
      <c r="F193" s="43">
        <f t="shared" si="55"/>
        <v>0</v>
      </c>
      <c r="G193" s="102">
        <v>0</v>
      </c>
      <c r="H193" s="89">
        <v>0</v>
      </c>
      <c r="I193" s="102">
        <v>0</v>
      </c>
      <c r="J193" s="102">
        <v>0</v>
      </c>
      <c r="K193" s="102">
        <v>0</v>
      </c>
      <c r="L193" s="102">
        <v>0</v>
      </c>
      <c r="M193" s="102">
        <v>0</v>
      </c>
      <c r="N193" s="663"/>
      <c r="O193" s="752"/>
      <c r="P193" s="626"/>
    </row>
    <row r="194" spans="1:16" s="199" customFormat="1" ht="16.5" customHeight="1" x14ac:dyDescent="0.3">
      <c r="A194" s="747" t="s">
        <v>273</v>
      </c>
      <c r="B194" s="712" t="s">
        <v>291</v>
      </c>
      <c r="C194" s="747" t="s">
        <v>221</v>
      </c>
      <c r="D194" s="205"/>
      <c r="E194" s="42" t="s">
        <v>10</v>
      </c>
      <c r="F194" s="43">
        <f t="shared" si="55"/>
        <v>300</v>
      </c>
      <c r="G194" s="102">
        <f t="shared" ref="G194:L194" si="64">G195+G196+G197+G198</f>
        <v>0</v>
      </c>
      <c r="H194" s="89">
        <f t="shared" si="64"/>
        <v>150</v>
      </c>
      <c r="I194" s="102">
        <f t="shared" si="64"/>
        <v>150</v>
      </c>
      <c r="J194" s="102">
        <f t="shared" si="64"/>
        <v>0</v>
      </c>
      <c r="K194" s="102">
        <f t="shared" si="64"/>
        <v>0</v>
      </c>
      <c r="L194" s="102">
        <f t="shared" si="64"/>
        <v>0</v>
      </c>
      <c r="M194" s="102">
        <f t="shared" ref="M194" si="65">M195+M196+M197+M198</f>
        <v>0</v>
      </c>
      <c r="N194" s="196"/>
      <c r="O194" s="211"/>
      <c r="P194" s="209"/>
    </row>
    <row r="195" spans="1:16" s="199" customFormat="1" ht="16.5" customHeight="1" x14ac:dyDescent="0.3">
      <c r="A195" s="748"/>
      <c r="B195" s="750"/>
      <c r="C195" s="748"/>
      <c r="D195" s="205"/>
      <c r="E195" s="42" t="s">
        <v>1</v>
      </c>
      <c r="F195" s="43">
        <f t="shared" si="55"/>
        <v>0</v>
      </c>
      <c r="G195" s="102">
        <v>0</v>
      </c>
      <c r="H195" s="89">
        <v>0</v>
      </c>
      <c r="I195" s="102">
        <v>0</v>
      </c>
      <c r="J195" s="102">
        <v>0</v>
      </c>
      <c r="K195" s="102">
        <v>0</v>
      </c>
      <c r="L195" s="102">
        <v>0</v>
      </c>
      <c r="M195" s="102">
        <v>0</v>
      </c>
      <c r="N195" s="196"/>
      <c r="O195" s="211"/>
      <c r="P195" s="209"/>
    </row>
    <row r="196" spans="1:16" s="199" customFormat="1" ht="16.5" customHeight="1" x14ac:dyDescent="0.3">
      <c r="A196" s="748"/>
      <c r="B196" s="750"/>
      <c r="C196" s="748"/>
      <c r="D196" s="205"/>
      <c r="E196" s="42" t="s">
        <v>2</v>
      </c>
      <c r="F196" s="43">
        <f t="shared" si="55"/>
        <v>0</v>
      </c>
      <c r="G196" s="102">
        <v>0</v>
      </c>
      <c r="H196" s="89">
        <v>0</v>
      </c>
      <c r="I196" s="102">
        <v>0</v>
      </c>
      <c r="J196" s="102">
        <v>0</v>
      </c>
      <c r="K196" s="102">
        <v>0</v>
      </c>
      <c r="L196" s="102">
        <v>0</v>
      </c>
      <c r="M196" s="102">
        <v>0</v>
      </c>
      <c r="N196" s="196"/>
      <c r="O196" s="211"/>
      <c r="P196" s="209"/>
    </row>
    <row r="197" spans="1:16" s="199" customFormat="1" ht="16.5" customHeight="1" x14ac:dyDescent="0.3">
      <c r="A197" s="748"/>
      <c r="B197" s="750"/>
      <c r="C197" s="748"/>
      <c r="D197" s="205"/>
      <c r="E197" s="42" t="s">
        <v>3</v>
      </c>
      <c r="F197" s="43">
        <f t="shared" si="55"/>
        <v>300</v>
      </c>
      <c r="G197" s="102">
        <v>0</v>
      </c>
      <c r="H197" s="89">
        <v>150</v>
      </c>
      <c r="I197" s="102">
        <v>150</v>
      </c>
      <c r="J197" s="102">
        <v>0</v>
      </c>
      <c r="K197" s="102">
        <v>0</v>
      </c>
      <c r="L197" s="102">
        <v>0</v>
      </c>
      <c r="M197" s="102">
        <v>0</v>
      </c>
      <c r="N197" s="196"/>
      <c r="O197" s="211"/>
      <c r="P197" s="209"/>
    </row>
    <row r="198" spans="1:16" s="199" customFormat="1" ht="16.5" customHeight="1" x14ac:dyDescent="0.3">
      <c r="A198" s="749"/>
      <c r="B198" s="713"/>
      <c r="C198" s="749"/>
      <c r="D198" s="205"/>
      <c r="E198" s="42" t="s">
        <v>5</v>
      </c>
      <c r="F198" s="43">
        <f t="shared" si="55"/>
        <v>0</v>
      </c>
      <c r="G198" s="102">
        <v>0</v>
      </c>
      <c r="H198" s="89">
        <v>0</v>
      </c>
      <c r="I198" s="102">
        <v>0</v>
      </c>
      <c r="J198" s="102">
        <v>0</v>
      </c>
      <c r="K198" s="102">
        <v>0</v>
      </c>
      <c r="L198" s="102">
        <v>0</v>
      </c>
      <c r="M198" s="102">
        <v>0</v>
      </c>
      <c r="N198" s="196"/>
      <c r="O198" s="211"/>
      <c r="P198" s="209"/>
    </row>
    <row r="199" spans="1:16" s="199" customFormat="1" ht="16.5" customHeight="1" x14ac:dyDescent="0.3">
      <c r="A199" s="747" t="s">
        <v>228</v>
      </c>
      <c r="B199" s="712" t="s">
        <v>181</v>
      </c>
      <c r="C199" s="747" t="s">
        <v>220</v>
      </c>
      <c r="D199" s="205"/>
      <c r="E199" s="42" t="s">
        <v>10</v>
      </c>
      <c r="F199" s="43">
        <f t="shared" si="55"/>
        <v>0</v>
      </c>
      <c r="G199" s="102">
        <v>0</v>
      </c>
      <c r="H199" s="89">
        <f t="shared" ref="H199:M199" si="66">H202</f>
        <v>0</v>
      </c>
      <c r="I199" s="102">
        <f t="shared" si="66"/>
        <v>0</v>
      </c>
      <c r="J199" s="102">
        <f t="shared" si="66"/>
        <v>0</v>
      </c>
      <c r="K199" s="102">
        <f t="shared" si="66"/>
        <v>0</v>
      </c>
      <c r="L199" s="102">
        <f t="shared" si="66"/>
        <v>0</v>
      </c>
      <c r="M199" s="102">
        <f t="shared" si="66"/>
        <v>0</v>
      </c>
      <c r="N199" s="661" t="s">
        <v>31</v>
      </c>
      <c r="O199" s="751" t="s">
        <v>215</v>
      </c>
      <c r="P199" s="754" t="s">
        <v>217</v>
      </c>
    </row>
    <row r="200" spans="1:16" s="199" customFormat="1" ht="16.5" customHeight="1" x14ac:dyDescent="0.3">
      <c r="A200" s="748"/>
      <c r="B200" s="750"/>
      <c r="C200" s="748"/>
      <c r="D200" s="205"/>
      <c r="E200" s="42" t="s">
        <v>1</v>
      </c>
      <c r="F200" s="43">
        <f t="shared" si="55"/>
        <v>0</v>
      </c>
      <c r="G200" s="102">
        <v>0</v>
      </c>
      <c r="H200" s="89">
        <v>0</v>
      </c>
      <c r="I200" s="102">
        <v>0</v>
      </c>
      <c r="J200" s="102">
        <v>0</v>
      </c>
      <c r="K200" s="102">
        <v>0</v>
      </c>
      <c r="L200" s="102">
        <v>0</v>
      </c>
      <c r="M200" s="102">
        <v>0</v>
      </c>
      <c r="N200" s="662"/>
      <c r="O200" s="752"/>
      <c r="P200" s="755"/>
    </row>
    <row r="201" spans="1:16" s="199" customFormat="1" ht="16.5" customHeight="1" x14ac:dyDescent="0.3">
      <c r="A201" s="748"/>
      <c r="B201" s="750"/>
      <c r="C201" s="748"/>
      <c r="D201" s="205"/>
      <c r="E201" s="42" t="s">
        <v>2</v>
      </c>
      <c r="F201" s="43">
        <f t="shared" si="55"/>
        <v>0</v>
      </c>
      <c r="G201" s="102">
        <v>0</v>
      </c>
      <c r="H201" s="89">
        <v>0</v>
      </c>
      <c r="I201" s="102">
        <v>0</v>
      </c>
      <c r="J201" s="102">
        <v>0</v>
      </c>
      <c r="K201" s="102">
        <v>0</v>
      </c>
      <c r="L201" s="102">
        <v>0</v>
      </c>
      <c r="M201" s="102">
        <v>0</v>
      </c>
      <c r="N201" s="662"/>
      <c r="O201" s="752"/>
      <c r="P201" s="755"/>
    </row>
    <row r="202" spans="1:16" s="199" customFormat="1" ht="16.5" customHeight="1" x14ac:dyDescent="0.3">
      <c r="A202" s="748"/>
      <c r="B202" s="750"/>
      <c r="C202" s="748"/>
      <c r="D202" s="205"/>
      <c r="E202" s="42" t="s">
        <v>3</v>
      </c>
      <c r="F202" s="43">
        <f t="shared" si="55"/>
        <v>0</v>
      </c>
      <c r="G202" s="102">
        <v>0</v>
      </c>
      <c r="H202" s="89">
        <v>0</v>
      </c>
      <c r="I202" s="102">
        <v>0</v>
      </c>
      <c r="J202" s="102">
        <v>0</v>
      </c>
      <c r="K202" s="102">
        <v>0</v>
      </c>
      <c r="L202" s="102">
        <v>0</v>
      </c>
      <c r="M202" s="102">
        <v>0</v>
      </c>
      <c r="N202" s="662"/>
      <c r="O202" s="752"/>
      <c r="P202" s="755"/>
    </row>
    <row r="203" spans="1:16" s="199" customFormat="1" ht="18.600000000000001" customHeight="1" x14ac:dyDescent="0.3">
      <c r="A203" s="749"/>
      <c r="B203" s="713"/>
      <c r="C203" s="749"/>
      <c r="D203" s="205"/>
      <c r="E203" s="42" t="s">
        <v>5</v>
      </c>
      <c r="F203" s="43">
        <f t="shared" si="55"/>
        <v>0</v>
      </c>
      <c r="G203" s="102">
        <v>0</v>
      </c>
      <c r="H203" s="89">
        <v>0</v>
      </c>
      <c r="I203" s="102">
        <v>0</v>
      </c>
      <c r="J203" s="102">
        <v>0</v>
      </c>
      <c r="K203" s="102">
        <v>0</v>
      </c>
      <c r="L203" s="102">
        <v>0</v>
      </c>
      <c r="M203" s="102">
        <v>0</v>
      </c>
      <c r="N203" s="663"/>
      <c r="O203" s="752"/>
      <c r="P203" s="755"/>
    </row>
    <row r="204" spans="1:16" s="213" customFormat="1" ht="24.75" customHeight="1" x14ac:dyDescent="0.3">
      <c r="A204" s="748" t="s">
        <v>275</v>
      </c>
      <c r="B204" s="784" t="s">
        <v>276</v>
      </c>
      <c r="C204" s="747" t="s">
        <v>277</v>
      </c>
      <c r="D204" s="202"/>
      <c r="E204" s="42" t="s">
        <v>10</v>
      </c>
      <c r="F204" s="43">
        <f t="shared" si="55"/>
        <v>2218.5119</v>
      </c>
      <c r="G204" s="102">
        <f t="shared" ref="G204:L204" si="67">SUM(G205:G208)</f>
        <v>0</v>
      </c>
      <c r="H204" s="89">
        <f t="shared" si="67"/>
        <v>132.95595</v>
      </c>
      <c r="I204" s="162">
        <f t="shared" si="67"/>
        <v>2085.5559499999999</v>
      </c>
      <c r="J204" s="102">
        <f t="shared" si="67"/>
        <v>0</v>
      </c>
      <c r="K204" s="102">
        <f t="shared" si="67"/>
        <v>0</v>
      </c>
      <c r="L204" s="102">
        <f t="shared" si="67"/>
        <v>0</v>
      </c>
      <c r="M204" s="102">
        <f t="shared" ref="M204" si="68">SUM(M205:M208)</f>
        <v>0</v>
      </c>
      <c r="N204" s="661" t="s">
        <v>290</v>
      </c>
      <c r="O204" s="212"/>
      <c r="P204" s="755"/>
    </row>
    <row r="205" spans="1:16" s="199" customFormat="1" ht="24.75" customHeight="1" x14ac:dyDescent="0.3">
      <c r="A205" s="748"/>
      <c r="B205" s="785"/>
      <c r="C205" s="748"/>
      <c r="D205" s="205"/>
      <c r="E205" s="42" t="s">
        <v>1</v>
      </c>
      <c r="F205" s="43">
        <f t="shared" si="55"/>
        <v>0</v>
      </c>
      <c r="G205" s="102">
        <f t="shared" ref="G205:L208" si="69">+G210</f>
        <v>0</v>
      </c>
      <c r="H205" s="89">
        <f t="shared" si="69"/>
        <v>0</v>
      </c>
      <c r="I205" s="102">
        <f t="shared" si="69"/>
        <v>0</v>
      </c>
      <c r="J205" s="102">
        <f t="shared" si="69"/>
        <v>0</v>
      </c>
      <c r="K205" s="102">
        <f t="shared" si="69"/>
        <v>0</v>
      </c>
      <c r="L205" s="102">
        <f t="shared" si="69"/>
        <v>0</v>
      </c>
      <c r="M205" s="102">
        <f t="shared" ref="M205" si="70">+M210</f>
        <v>0</v>
      </c>
      <c r="N205" s="662"/>
      <c r="O205" s="211"/>
      <c r="P205" s="755"/>
    </row>
    <row r="206" spans="1:16" s="199" customFormat="1" ht="24.75" customHeight="1" x14ac:dyDescent="0.3">
      <c r="A206" s="748"/>
      <c r="B206" s="785"/>
      <c r="C206" s="748"/>
      <c r="D206" s="205"/>
      <c r="E206" s="42" t="s">
        <v>2</v>
      </c>
      <c r="F206" s="43">
        <f t="shared" si="55"/>
        <v>0</v>
      </c>
      <c r="G206" s="102">
        <f t="shared" si="69"/>
        <v>0</v>
      </c>
      <c r="H206" s="89">
        <f>+H211</f>
        <v>0</v>
      </c>
      <c r="I206" s="102">
        <f t="shared" si="69"/>
        <v>0</v>
      </c>
      <c r="J206" s="102">
        <f t="shared" si="69"/>
        <v>0</v>
      </c>
      <c r="K206" s="102">
        <f t="shared" si="69"/>
        <v>0</v>
      </c>
      <c r="L206" s="102">
        <f t="shared" si="69"/>
        <v>0</v>
      </c>
      <c r="M206" s="102">
        <f t="shared" ref="M206" si="71">+M211</f>
        <v>0</v>
      </c>
      <c r="N206" s="662"/>
      <c r="O206" s="211"/>
      <c r="P206" s="755"/>
    </row>
    <row r="207" spans="1:16" s="199" customFormat="1" ht="24.75" customHeight="1" x14ac:dyDescent="0.3">
      <c r="A207" s="748"/>
      <c r="B207" s="785"/>
      <c r="C207" s="748"/>
      <c r="D207" s="205"/>
      <c r="E207" s="42" t="s">
        <v>3</v>
      </c>
      <c r="F207" s="43">
        <f>SUM(G207:M207)</f>
        <v>2218.5119</v>
      </c>
      <c r="G207" s="102">
        <f>G212</f>
        <v>0</v>
      </c>
      <c r="H207" s="89">
        <f>H212</f>
        <v>132.95595</v>
      </c>
      <c r="I207" s="102">
        <f>I212</f>
        <v>2085.5559499999999</v>
      </c>
      <c r="J207" s="102">
        <f t="shared" si="69"/>
        <v>0</v>
      </c>
      <c r="K207" s="102">
        <f>K212</f>
        <v>0</v>
      </c>
      <c r="L207" s="102">
        <f>L212+L217</f>
        <v>0</v>
      </c>
      <c r="M207" s="102">
        <f>M212+M217</f>
        <v>0</v>
      </c>
      <c r="N207" s="662"/>
      <c r="O207" s="211"/>
      <c r="P207" s="755"/>
    </row>
    <row r="208" spans="1:16" s="199" customFormat="1" ht="24.75" customHeight="1" x14ac:dyDescent="0.3">
      <c r="A208" s="749"/>
      <c r="B208" s="786"/>
      <c r="C208" s="749"/>
      <c r="D208" s="205"/>
      <c r="E208" s="42" t="s">
        <v>5</v>
      </c>
      <c r="F208" s="43">
        <f t="shared" si="55"/>
        <v>0</v>
      </c>
      <c r="G208" s="102">
        <f t="shared" si="69"/>
        <v>0</v>
      </c>
      <c r="H208" s="89">
        <f t="shared" si="69"/>
        <v>0</v>
      </c>
      <c r="I208" s="102">
        <f t="shared" si="69"/>
        <v>0</v>
      </c>
      <c r="J208" s="102">
        <f t="shared" si="69"/>
        <v>0</v>
      </c>
      <c r="K208" s="102">
        <f t="shared" si="69"/>
        <v>0</v>
      </c>
      <c r="L208" s="102">
        <f t="shared" si="69"/>
        <v>0</v>
      </c>
      <c r="M208" s="102">
        <f t="shared" ref="M208" si="72">+M213</f>
        <v>0</v>
      </c>
      <c r="N208" s="663"/>
      <c r="O208" s="211"/>
      <c r="P208" s="755"/>
    </row>
    <row r="209" spans="1:16" s="213" customFormat="1" ht="24.75" customHeight="1" x14ac:dyDescent="0.3">
      <c r="A209" s="747" t="s">
        <v>294</v>
      </c>
      <c r="B209" s="784" t="s">
        <v>301</v>
      </c>
      <c r="C209" s="747" t="s">
        <v>277</v>
      </c>
      <c r="D209" s="202"/>
      <c r="E209" s="42" t="s">
        <v>10</v>
      </c>
      <c r="F209" s="43">
        <f t="shared" si="55"/>
        <v>2218.5119</v>
      </c>
      <c r="G209" s="102">
        <f t="shared" ref="G209:L209" si="73">SUM(G210:G213)</f>
        <v>0</v>
      </c>
      <c r="H209" s="89">
        <f t="shared" si="73"/>
        <v>132.95595</v>
      </c>
      <c r="I209" s="102">
        <f t="shared" si="73"/>
        <v>2085.5559499999999</v>
      </c>
      <c r="J209" s="160">
        <f t="shared" si="73"/>
        <v>0</v>
      </c>
      <c r="K209" s="160">
        <f t="shared" si="73"/>
        <v>0</v>
      </c>
      <c r="L209" s="160">
        <f t="shared" si="73"/>
        <v>0</v>
      </c>
      <c r="M209" s="160">
        <f t="shared" ref="M209" si="74">SUM(M210:M213)</f>
        <v>0</v>
      </c>
      <c r="N209" s="661" t="s">
        <v>290</v>
      </c>
      <c r="O209" s="212"/>
      <c r="P209" s="755"/>
    </row>
    <row r="210" spans="1:16" s="199" customFormat="1" ht="24.75" customHeight="1" x14ac:dyDescent="0.3">
      <c r="A210" s="748"/>
      <c r="B210" s="785"/>
      <c r="C210" s="748"/>
      <c r="D210" s="205"/>
      <c r="E210" s="42" t="s">
        <v>1</v>
      </c>
      <c r="F210" s="43">
        <f t="shared" si="55"/>
        <v>0</v>
      </c>
      <c r="G210" s="102">
        <v>0</v>
      </c>
      <c r="H210" s="89">
        <v>0</v>
      </c>
      <c r="I210" s="102">
        <v>0</v>
      </c>
      <c r="J210" s="160">
        <v>0</v>
      </c>
      <c r="K210" s="160">
        <v>0</v>
      </c>
      <c r="L210" s="160">
        <v>0</v>
      </c>
      <c r="M210" s="160">
        <v>0</v>
      </c>
      <c r="N210" s="662"/>
      <c r="O210" s="211"/>
      <c r="P210" s="755"/>
    </row>
    <row r="211" spans="1:16" s="199" customFormat="1" ht="24.75" customHeight="1" x14ac:dyDescent="0.3">
      <c r="A211" s="748"/>
      <c r="B211" s="785"/>
      <c r="C211" s="748"/>
      <c r="D211" s="205"/>
      <c r="E211" s="42" t="s">
        <v>2</v>
      </c>
      <c r="F211" s="43">
        <f t="shared" si="55"/>
        <v>0</v>
      </c>
      <c r="G211" s="102">
        <v>0</v>
      </c>
      <c r="H211" s="89">
        <v>0</v>
      </c>
      <c r="I211" s="102">
        <v>0</v>
      </c>
      <c r="J211" s="160">
        <v>0</v>
      </c>
      <c r="K211" s="160">
        <v>0</v>
      </c>
      <c r="L211" s="160">
        <v>0</v>
      </c>
      <c r="M211" s="160">
        <v>0</v>
      </c>
      <c r="N211" s="662"/>
      <c r="O211" s="211"/>
      <c r="P211" s="755"/>
    </row>
    <row r="212" spans="1:16" s="199" customFormat="1" ht="24.75" customHeight="1" x14ac:dyDescent="0.3">
      <c r="A212" s="748"/>
      <c r="B212" s="785"/>
      <c r="C212" s="748"/>
      <c r="D212" s="205"/>
      <c r="E212" s="42" t="s">
        <v>3</v>
      </c>
      <c r="F212" s="43">
        <f t="shared" si="55"/>
        <v>2218.5119</v>
      </c>
      <c r="G212" s="102">
        <v>0</v>
      </c>
      <c r="H212" s="89">
        <v>132.95595</v>
      </c>
      <c r="I212" s="102">
        <v>2085.5559499999999</v>
      </c>
      <c r="J212" s="160">
        <v>0</v>
      </c>
      <c r="K212" s="160">
        <v>0</v>
      </c>
      <c r="L212" s="160">
        <v>0</v>
      </c>
      <c r="M212" s="160">
        <v>0</v>
      </c>
      <c r="N212" s="662"/>
      <c r="O212" s="211"/>
      <c r="P212" s="755"/>
    </row>
    <row r="213" spans="1:16" s="199" customFormat="1" ht="24.75" customHeight="1" x14ac:dyDescent="0.3">
      <c r="A213" s="749"/>
      <c r="B213" s="786"/>
      <c r="C213" s="749"/>
      <c r="D213" s="205"/>
      <c r="E213" s="42" t="s">
        <v>5</v>
      </c>
      <c r="F213" s="43">
        <f t="shared" si="55"/>
        <v>0</v>
      </c>
      <c r="G213" s="102">
        <v>0</v>
      </c>
      <c r="H213" s="89">
        <v>0</v>
      </c>
      <c r="I213" s="102">
        <v>0</v>
      </c>
      <c r="J213" s="160">
        <v>0</v>
      </c>
      <c r="K213" s="160">
        <v>0</v>
      </c>
      <c r="L213" s="160">
        <v>0</v>
      </c>
      <c r="M213" s="160">
        <v>0</v>
      </c>
      <c r="N213" s="663"/>
      <c r="O213" s="211"/>
      <c r="P213" s="755"/>
    </row>
    <row r="214" spans="1:16" s="213" customFormat="1" ht="24.75" customHeight="1" x14ac:dyDescent="0.3">
      <c r="A214" s="747" t="s">
        <v>292</v>
      </c>
      <c r="B214" s="784" t="s">
        <v>303</v>
      </c>
      <c r="C214" s="615" t="s">
        <v>293</v>
      </c>
      <c r="D214" s="202"/>
      <c r="E214" s="42" t="s">
        <v>10</v>
      </c>
      <c r="F214" s="43">
        <f t="shared" ref="F214:F282" si="75">SUM(G214:M214)</f>
        <v>1001.6851</v>
      </c>
      <c r="G214" s="102">
        <f t="shared" ref="G214:L214" si="76">SUM(G215:G218)</f>
        <v>0</v>
      </c>
      <c r="H214" s="89">
        <v>1001.6851</v>
      </c>
      <c r="I214" s="102">
        <f t="shared" si="76"/>
        <v>0</v>
      </c>
      <c r="J214" s="160">
        <f t="shared" si="76"/>
        <v>0</v>
      </c>
      <c r="K214" s="160">
        <f t="shared" si="76"/>
        <v>0</v>
      </c>
      <c r="L214" s="160">
        <f t="shared" si="76"/>
        <v>0</v>
      </c>
      <c r="M214" s="160">
        <f t="shared" ref="M214" si="77">SUM(M215:M218)</f>
        <v>0</v>
      </c>
      <c r="N214" s="661" t="s">
        <v>31</v>
      </c>
      <c r="O214" s="212"/>
      <c r="P214" s="755"/>
    </row>
    <row r="215" spans="1:16" s="199" customFormat="1" ht="24.75" customHeight="1" x14ac:dyDescent="0.3">
      <c r="A215" s="748"/>
      <c r="B215" s="785"/>
      <c r="C215" s="616"/>
      <c r="D215" s="205"/>
      <c r="E215" s="42" t="s">
        <v>1</v>
      </c>
      <c r="F215" s="43">
        <f t="shared" si="75"/>
        <v>0</v>
      </c>
      <c r="G215" s="102">
        <v>0</v>
      </c>
      <c r="H215" s="89">
        <v>0</v>
      </c>
      <c r="I215" s="102">
        <v>0</v>
      </c>
      <c r="J215" s="160">
        <v>0</v>
      </c>
      <c r="K215" s="160">
        <v>0</v>
      </c>
      <c r="L215" s="160">
        <v>0</v>
      </c>
      <c r="M215" s="160">
        <v>0</v>
      </c>
      <c r="N215" s="662"/>
      <c r="O215" s="211"/>
      <c r="P215" s="755"/>
    </row>
    <row r="216" spans="1:16" s="199" customFormat="1" ht="24.75" customHeight="1" x14ac:dyDescent="0.3">
      <c r="A216" s="748"/>
      <c r="B216" s="785"/>
      <c r="C216" s="616"/>
      <c r="D216" s="205"/>
      <c r="E216" s="42" t="s">
        <v>2</v>
      </c>
      <c r="F216" s="43">
        <f t="shared" si="75"/>
        <v>0</v>
      </c>
      <c r="G216" s="102">
        <v>0</v>
      </c>
      <c r="H216" s="89">
        <v>0</v>
      </c>
      <c r="I216" s="102">
        <v>0</v>
      </c>
      <c r="J216" s="160">
        <v>0</v>
      </c>
      <c r="K216" s="160">
        <v>0</v>
      </c>
      <c r="L216" s="160">
        <v>0</v>
      </c>
      <c r="M216" s="160">
        <v>0</v>
      </c>
      <c r="N216" s="662"/>
      <c r="O216" s="211"/>
      <c r="P216" s="755"/>
    </row>
    <row r="217" spans="1:16" s="199" customFormat="1" ht="24.75" customHeight="1" x14ac:dyDescent="0.3">
      <c r="A217" s="748"/>
      <c r="B217" s="785"/>
      <c r="C217" s="616"/>
      <c r="D217" s="205"/>
      <c r="E217" s="42" t="s">
        <v>3</v>
      </c>
      <c r="F217" s="43">
        <f t="shared" si="75"/>
        <v>1001.6851</v>
      </c>
      <c r="G217" s="102">
        <v>0</v>
      </c>
      <c r="H217" s="89">
        <v>1001.6851</v>
      </c>
      <c r="I217" s="102">
        <v>0</v>
      </c>
      <c r="J217" s="160">
        <v>0</v>
      </c>
      <c r="K217" s="160">
        <v>0</v>
      </c>
      <c r="L217" s="160">
        <v>0</v>
      </c>
      <c r="M217" s="160">
        <v>0</v>
      </c>
      <c r="N217" s="662"/>
      <c r="O217" s="211"/>
      <c r="P217" s="755"/>
    </row>
    <row r="218" spans="1:16" s="199" customFormat="1" ht="24.75" customHeight="1" x14ac:dyDescent="0.3">
      <c r="A218" s="749"/>
      <c r="B218" s="786"/>
      <c r="C218" s="617"/>
      <c r="D218" s="205"/>
      <c r="E218" s="42" t="s">
        <v>5</v>
      </c>
      <c r="F218" s="43">
        <f t="shared" si="75"/>
        <v>0</v>
      </c>
      <c r="G218" s="102">
        <v>0</v>
      </c>
      <c r="H218" s="89">
        <v>0</v>
      </c>
      <c r="I218" s="102">
        <v>0</v>
      </c>
      <c r="J218" s="160">
        <v>0</v>
      </c>
      <c r="K218" s="160">
        <v>0</v>
      </c>
      <c r="L218" s="160">
        <v>0</v>
      </c>
      <c r="M218" s="160">
        <v>0</v>
      </c>
      <c r="N218" s="663"/>
      <c r="O218" s="211"/>
      <c r="P218" s="756"/>
    </row>
    <row r="219" spans="1:16" s="213" customFormat="1" ht="24.75" customHeight="1" x14ac:dyDescent="0.3">
      <c r="A219" s="741" t="s">
        <v>353</v>
      </c>
      <c r="B219" s="844" t="s">
        <v>354</v>
      </c>
      <c r="C219" s="847" t="s">
        <v>293</v>
      </c>
      <c r="D219" s="284"/>
      <c r="E219" s="282" t="s">
        <v>10</v>
      </c>
      <c r="F219" s="279">
        <f t="shared" ref="F219:F223" si="78">SUM(G219:M219)</f>
        <v>1001.6851</v>
      </c>
      <c r="G219" s="138">
        <f t="shared" ref="G219" si="79">SUM(G220:G223)</f>
        <v>0</v>
      </c>
      <c r="H219" s="138">
        <v>1001.6851</v>
      </c>
      <c r="I219" s="138">
        <f t="shared" ref="I219:M219" si="80">SUM(I220:I223)</f>
        <v>0</v>
      </c>
      <c r="J219" s="280">
        <f t="shared" si="80"/>
        <v>0</v>
      </c>
      <c r="K219" s="280">
        <f t="shared" si="80"/>
        <v>0</v>
      </c>
      <c r="L219" s="280">
        <f t="shared" si="80"/>
        <v>0</v>
      </c>
      <c r="M219" s="280">
        <f t="shared" si="80"/>
        <v>0</v>
      </c>
      <c r="N219" s="841" t="s">
        <v>31</v>
      </c>
      <c r="O219" s="285"/>
      <c r="P219" s="286"/>
    </row>
    <row r="220" spans="1:16" s="199" customFormat="1" ht="24.75" customHeight="1" x14ac:dyDescent="0.3">
      <c r="A220" s="742"/>
      <c r="B220" s="845"/>
      <c r="C220" s="848"/>
      <c r="D220" s="281"/>
      <c r="E220" s="282" t="s">
        <v>1</v>
      </c>
      <c r="F220" s="279">
        <f t="shared" si="78"/>
        <v>0</v>
      </c>
      <c r="G220" s="138">
        <v>0</v>
      </c>
      <c r="H220" s="138">
        <v>0</v>
      </c>
      <c r="I220" s="138">
        <v>0</v>
      </c>
      <c r="J220" s="280">
        <v>0</v>
      </c>
      <c r="K220" s="280">
        <v>0</v>
      </c>
      <c r="L220" s="280">
        <v>0</v>
      </c>
      <c r="M220" s="280">
        <v>0</v>
      </c>
      <c r="N220" s="842"/>
      <c r="O220" s="287"/>
      <c r="P220" s="286"/>
    </row>
    <row r="221" spans="1:16" s="199" customFormat="1" ht="24.75" customHeight="1" x14ac:dyDescent="0.3">
      <c r="A221" s="742"/>
      <c r="B221" s="845"/>
      <c r="C221" s="848"/>
      <c r="D221" s="281"/>
      <c r="E221" s="282" t="s">
        <v>2</v>
      </c>
      <c r="F221" s="279">
        <f t="shared" si="78"/>
        <v>0</v>
      </c>
      <c r="G221" s="138">
        <v>0</v>
      </c>
      <c r="H221" s="138">
        <v>0</v>
      </c>
      <c r="I221" s="138">
        <v>0</v>
      </c>
      <c r="J221" s="280">
        <v>0</v>
      </c>
      <c r="K221" s="280">
        <v>0</v>
      </c>
      <c r="L221" s="280">
        <v>0</v>
      </c>
      <c r="M221" s="280">
        <v>0</v>
      </c>
      <c r="N221" s="842"/>
      <c r="O221" s="287"/>
      <c r="P221" s="286"/>
    </row>
    <row r="222" spans="1:16" s="199" customFormat="1" ht="24.75" customHeight="1" x14ac:dyDescent="0.3">
      <c r="A222" s="742"/>
      <c r="B222" s="845"/>
      <c r="C222" s="848"/>
      <c r="D222" s="281"/>
      <c r="E222" s="282" t="s">
        <v>3</v>
      </c>
      <c r="F222" s="279">
        <f t="shared" si="78"/>
        <v>1001.6851</v>
      </c>
      <c r="G222" s="138">
        <v>0</v>
      </c>
      <c r="H222" s="138">
        <v>1001.6851</v>
      </c>
      <c r="I222" s="138">
        <v>0</v>
      </c>
      <c r="J222" s="280">
        <v>0</v>
      </c>
      <c r="K222" s="280">
        <v>0</v>
      </c>
      <c r="L222" s="280">
        <v>0</v>
      </c>
      <c r="M222" s="280">
        <v>0</v>
      </c>
      <c r="N222" s="842"/>
      <c r="O222" s="287"/>
      <c r="P222" s="286"/>
    </row>
    <row r="223" spans="1:16" s="199" customFormat="1" ht="24.75" customHeight="1" x14ac:dyDescent="0.3">
      <c r="A223" s="743"/>
      <c r="B223" s="846"/>
      <c r="C223" s="849"/>
      <c r="D223" s="281"/>
      <c r="E223" s="282" t="s">
        <v>5</v>
      </c>
      <c r="F223" s="279">
        <f t="shared" si="78"/>
        <v>0</v>
      </c>
      <c r="G223" s="138">
        <v>0</v>
      </c>
      <c r="H223" s="138">
        <v>0</v>
      </c>
      <c r="I223" s="138">
        <v>0</v>
      </c>
      <c r="J223" s="280">
        <v>0</v>
      </c>
      <c r="K223" s="280">
        <v>0</v>
      </c>
      <c r="L223" s="280">
        <v>0</v>
      </c>
      <c r="M223" s="280">
        <v>0</v>
      </c>
      <c r="N223" s="843"/>
      <c r="O223" s="287"/>
      <c r="P223" s="286"/>
    </row>
    <row r="224" spans="1:16" s="213" customFormat="1" ht="24.75" customHeight="1" x14ac:dyDescent="0.3">
      <c r="A224" s="741" t="s">
        <v>355</v>
      </c>
      <c r="B224" s="844" t="s">
        <v>356</v>
      </c>
      <c r="C224" s="847" t="s">
        <v>357</v>
      </c>
      <c r="D224" s="284"/>
      <c r="E224" s="282" t="s">
        <v>10</v>
      </c>
      <c r="F224" s="279">
        <f t="shared" ref="F224:F228" si="81">SUM(G224:M224)</f>
        <v>1001.6851</v>
      </c>
      <c r="G224" s="138">
        <f t="shared" ref="G224" si="82">SUM(G225:G228)</f>
        <v>0</v>
      </c>
      <c r="H224" s="138">
        <v>1001.6851</v>
      </c>
      <c r="I224" s="138">
        <f t="shared" ref="I224:M224" si="83">SUM(I225:I228)</f>
        <v>0</v>
      </c>
      <c r="J224" s="280">
        <f t="shared" si="83"/>
        <v>0</v>
      </c>
      <c r="K224" s="280">
        <f t="shared" si="83"/>
        <v>0</v>
      </c>
      <c r="L224" s="280">
        <f t="shared" si="83"/>
        <v>0</v>
      </c>
      <c r="M224" s="280">
        <f t="shared" si="83"/>
        <v>0</v>
      </c>
      <c r="N224" s="841" t="s">
        <v>31</v>
      </c>
      <c r="O224" s="285"/>
      <c r="P224" s="286"/>
    </row>
    <row r="225" spans="1:16" s="199" customFormat="1" ht="24.75" customHeight="1" x14ac:dyDescent="0.3">
      <c r="A225" s="742"/>
      <c r="B225" s="845"/>
      <c r="C225" s="848"/>
      <c r="D225" s="281"/>
      <c r="E225" s="282" t="s">
        <v>1</v>
      </c>
      <c r="F225" s="279">
        <f t="shared" si="81"/>
        <v>0</v>
      </c>
      <c r="G225" s="138">
        <v>0</v>
      </c>
      <c r="H225" s="138">
        <v>0</v>
      </c>
      <c r="I225" s="138">
        <v>0</v>
      </c>
      <c r="J225" s="280">
        <v>0</v>
      </c>
      <c r="K225" s="280">
        <v>0</v>
      </c>
      <c r="L225" s="280">
        <v>0</v>
      </c>
      <c r="M225" s="280">
        <v>0</v>
      </c>
      <c r="N225" s="842"/>
      <c r="O225" s="287"/>
      <c r="P225" s="286"/>
    </row>
    <row r="226" spans="1:16" s="199" customFormat="1" ht="24.75" customHeight="1" x14ac:dyDescent="0.3">
      <c r="A226" s="742"/>
      <c r="B226" s="845"/>
      <c r="C226" s="848"/>
      <c r="D226" s="281"/>
      <c r="E226" s="282" t="s">
        <v>2</v>
      </c>
      <c r="F226" s="279">
        <f t="shared" si="81"/>
        <v>0</v>
      </c>
      <c r="G226" s="138">
        <v>0</v>
      </c>
      <c r="H226" s="138">
        <v>0</v>
      </c>
      <c r="I226" s="138">
        <v>0</v>
      </c>
      <c r="J226" s="280">
        <v>0</v>
      </c>
      <c r="K226" s="280">
        <v>0</v>
      </c>
      <c r="L226" s="280">
        <v>0</v>
      </c>
      <c r="M226" s="280">
        <v>0</v>
      </c>
      <c r="N226" s="842"/>
      <c r="O226" s="287"/>
      <c r="P226" s="286"/>
    </row>
    <row r="227" spans="1:16" s="199" customFormat="1" ht="24.75" customHeight="1" x14ac:dyDescent="0.3">
      <c r="A227" s="742"/>
      <c r="B227" s="845"/>
      <c r="C227" s="848"/>
      <c r="D227" s="281"/>
      <c r="E227" s="282" t="s">
        <v>3</v>
      </c>
      <c r="F227" s="279">
        <f t="shared" si="81"/>
        <v>1001.6851</v>
      </c>
      <c r="G227" s="138">
        <v>0</v>
      </c>
      <c r="H227" s="138">
        <v>1001.6851</v>
      </c>
      <c r="I227" s="138">
        <v>0</v>
      </c>
      <c r="J227" s="280">
        <v>0</v>
      </c>
      <c r="K227" s="280">
        <v>0</v>
      </c>
      <c r="L227" s="280">
        <v>0</v>
      </c>
      <c r="M227" s="280">
        <v>0</v>
      </c>
      <c r="N227" s="842"/>
      <c r="O227" s="287"/>
      <c r="P227" s="286"/>
    </row>
    <row r="228" spans="1:16" s="199" customFormat="1" ht="24.75" customHeight="1" x14ac:dyDescent="0.3">
      <c r="A228" s="743"/>
      <c r="B228" s="846"/>
      <c r="C228" s="849"/>
      <c r="D228" s="281"/>
      <c r="E228" s="282" t="s">
        <v>5</v>
      </c>
      <c r="F228" s="279">
        <f t="shared" si="81"/>
        <v>0</v>
      </c>
      <c r="G228" s="138">
        <v>0</v>
      </c>
      <c r="H228" s="138">
        <v>0</v>
      </c>
      <c r="I228" s="138">
        <v>0</v>
      </c>
      <c r="J228" s="280">
        <v>0</v>
      </c>
      <c r="K228" s="280">
        <v>0</v>
      </c>
      <c r="L228" s="280">
        <v>0</v>
      </c>
      <c r="M228" s="280">
        <v>0</v>
      </c>
      <c r="N228" s="843"/>
      <c r="O228" s="287"/>
      <c r="P228" s="286"/>
    </row>
    <row r="229" spans="1:16" s="214" customFormat="1" ht="24.75" customHeight="1" x14ac:dyDescent="0.3">
      <c r="A229" s="775" t="s">
        <v>71</v>
      </c>
      <c r="B229" s="778" t="s">
        <v>95</v>
      </c>
      <c r="C229" s="781" t="s">
        <v>121</v>
      </c>
      <c r="D229" s="187"/>
      <c r="E229" s="87" t="s">
        <v>10</v>
      </c>
      <c r="F229" s="85">
        <f t="shared" si="75"/>
        <v>1492.508</v>
      </c>
      <c r="G229" s="40">
        <f t="shared" ref="G229:L229" si="84">SUM(G230:G233)</f>
        <v>9.3849999999999998</v>
      </c>
      <c r="H229" s="40">
        <f t="shared" si="84"/>
        <v>371.12299999999999</v>
      </c>
      <c r="I229" s="40">
        <f t="shared" si="84"/>
        <v>1112</v>
      </c>
      <c r="J229" s="40">
        <f t="shared" si="84"/>
        <v>0</v>
      </c>
      <c r="K229" s="40">
        <f t="shared" si="84"/>
        <v>0</v>
      </c>
      <c r="L229" s="40">
        <f t="shared" si="84"/>
        <v>0</v>
      </c>
      <c r="M229" s="40">
        <f t="shared" ref="M229" si="85">SUM(M230:M233)</f>
        <v>0</v>
      </c>
      <c r="N229" s="705"/>
      <c r="O229" s="705"/>
      <c r="P229" s="642"/>
    </row>
    <row r="230" spans="1:16" s="214" customFormat="1" ht="24.75" customHeight="1" x14ac:dyDescent="0.3">
      <c r="A230" s="776"/>
      <c r="B230" s="779"/>
      <c r="C230" s="782"/>
      <c r="D230" s="188"/>
      <c r="E230" s="88" t="s">
        <v>1</v>
      </c>
      <c r="F230" s="85">
        <f t="shared" si="75"/>
        <v>0</v>
      </c>
      <c r="G230" s="40">
        <f t="shared" ref="G230:I231" si="86">G235</f>
        <v>0</v>
      </c>
      <c r="H230" s="40">
        <f t="shared" si="86"/>
        <v>0</v>
      </c>
      <c r="I230" s="40">
        <f t="shared" si="86"/>
        <v>0</v>
      </c>
      <c r="J230" s="40">
        <v>0</v>
      </c>
      <c r="K230" s="40">
        <v>0</v>
      </c>
      <c r="L230" s="40">
        <v>0</v>
      </c>
      <c r="M230" s="40">
        <v>0</v>
      </c>
      <c r="N230" s="706"/>
      <c r="O230" s="706"/>
      <c r="P230" s="643"/>
    </row>
    <row r="231" spans="1:16" s="214" customFormat="1" ht="24.75" customHeight="1" x14ac:dyDescent="0.3">
      <c r="A231" s="776"/>
      <c r="B231" s="779"/>
      <c r="C231" s="782"/>
      <c r="D231" s="188"/>
      <c r="E231" s="88" t="s">
        <v>2</v>
      </c>
      <c r="F231" s="85">
        <f t="shared" si="75"/>
        <v>0</v>
      </c>
      <c r="G231" s="40">
        <f t="shared" si="86"/>
        <v>0</v>
      </c>
      <c r="H231" s="40">
        <f t="shared" si="86"/>
        <v>0</v>
      </c>
      <c r="I231" s="40">
        <f t="shared" si="86"/>
        <v>0</v>
      </c>
      <c r="J231" s="40">
        <v>0</v>
      </c>
      <c r="K231" s="40">
        <v>0</v>
      </c>
      <c r="L231" s="40">
        <v>0</v>
      </c>
      <c r="M231" s="40">
        <v>0</v>
      </c>
      <c r="N231" s="706"/>
      <c r="O231" s="706"/>
      <c r="P231" s="643"/>
    </row>
    <row r="232" spans="1:16" s="214" customFormat="1" ht="24.75" customHeight="1" x14ac:dyDescent="0.3">
      <c r="A232" s="776"/>
      <c r="B232" s="779"/>
      <c r="C232" s="782"/>
      <c r="D232" s="188"/>
      <c r="E232" s="88" t="s">
        <v>3</v>
      </c>
      <c r="F232" s="85">
        <f t="shared" si="75"/>
        <v>1492.508</v>
      </c>
      <c r="G232" s="40">
        <f>G237</f>
        <v>9.3849999999999998</v>
      </c>
      <c r="H232" s="40">
        <v>371.12299999999999</v>
      </c>
      <c r="I232" s="40">
        <f>I237+I242+I247+I252</f>
        <v>1112</v>
      </c>
      <c r="J232" s="40">
        <f>SUM(J237+J257)</f>
        <v>0</v>
      </c>
      <c r="K232" s="40">
        <f>SUM(K237+K257)</f>
        <v>0</v>
      </c>
      <c r="L232" s="40">
        <f>SUM(L237+L257)</f>
        <v>0</v>
      </c>
      <c r="M232" s="40">
        <f>SUM(M237+M257)</f>
        <v>0</v>
      </c>
      <c r="N232" s="706"/>
      <c r="O232" s="706"/>
      <c r="P232" s="643"/>
    </row>
    <row r="233" spans="1:16" s="214" customFormat="1" ht="24.75" customHeight="1" x14ac:dyDescent="0.3">
      <c r="A233" s="777"/>
      <c r="B233" s="780"/>
      <c r="C233" s="783"/>
      <c r="D233" s="189"/>
      <c r="E233" s="88" t="s">
        <v>5</v>
      </c>
      <c r="F233" s="85">
        <f t="shared" si="75"/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707"/>
      <c r="O233" s="707"/>
      <c r="P233" s="644"/>
    </row>
    <row r="234" spans="1:16" s="199" customFormat="1" ht="16.5" customHeight="1" x14ac:dyDescent="0.3">
      <c r="A234" s="747" t="s">
        <v>72</v>
      </c>
      <c r="B234" s="772" t="s">
        <v>116</v>
      </c>
      <c r="C234" s="747" t="s">
        <v>129</v>
      </c>
      <c r="D234" s="204"/>
      <c r="E234" s="42" t="s">
        <v>10</v>
      </c>
      <c r="F234" s="43">
        <f t="shared" si="75"/>
        <v>1121.385</v>
      </c>
      <c r="G234" s="102">
        <f t="shared" ref="G234:L234" si="87">SUM(G235:G238)</f>
        <v>9.3849999999999998</v>
      </c>
      <c r="H234" s="102">
        <f t="shared" si="87"/>
        <v>0</v>
      </c>
      <c r="I234" s="102">
        <f t="shared" si="87"/>
        <v>1112</v>
      </c>
      <c r="J234" s="102">
        <f t="shared" si="87"/>
        <v>0</v>
      </c>
      <c r="K234" s="102">
        <f t="shared" si="87"/>
        <v>0</v>
      </c>
      <c r="L234" s="102">
        <f t="shared" si="87"/>
        <v>0</v>
      </c>
      <c r="M234" s="102">
        <f t="shared" ref="M234" si="88">SUM(M235:M238)</f>
        <v>0</v>
      </c>
      <c r="N234" s="661" t="s">
        <v>31</v>
      </c>
      <c r="O234" s="751" t="s">
        <v>149</v>
      </c>
      <c r="P234" s="624" t="s">
        <v>218</v>
      </c>
    </row>
    <row r="235" spans="1:16" s="199" customFormat="1" ht="16.5" customHeight="1" x14ac:dyDescent="0.3">
      <c r="A235" s="748"/>
      <c r="B235" s="773"/>
      <c r="C235" s="748"/>
      <c r="D235" s="205"/>
      <c r="E235" s="42" t="s">
        <v>1</v>
      </c>
      <c r="F235" s="43">
        <f t="shared" si="75"/>
        <v>0</v>
      </c>
      <c r="G235" s="102">
        <v>0</v>
      </c>
      <c r="H235" s="102">
        <v>0</v>
      </c>
      <c r="I235" s="102">
        <v>0</v>
      </c>
      <c r="J235" s="160">
        <v>0</v>
      </c>
      <c r="K235" s="160">
        <v>0</v>
      </c>
      <c r="L235" s="160">
        <v>0</v>
      </c>
      <c r="M235" s="160">
        <v>0</v>
      </c>
      <c r="N235" s="662"/>
      <c r="O235" s="752"/>
      <c r="P235" s="625"/>
    </row>
    <row r="236" spans="1:16" s="199" customFormat="1" ht="16.5" customHeight="1" x14ac:dyDescent="0.3">
      <c r="A236" s="748"/>
      <c r="B236" s="773"/>
      <c r="C236" s="748"/>
      <c r="D236" s="205"/>
      <c r="E236" s="42" t="s">
        <v>2</v>
      </c>
      <c r="F236" s="43">
        <f t="shared" si="75"/>
        <v>0</v>
      </c>
      <c r="G236" s="102">
        <v>0</v>
      </c>
      <c r="H236" s="102">
        <v>0</v>
      </c>
      <c r="I236" s="102">
        <v>0</v>
      </c>
      <c r="J236" s="160">
        <v>0</v>
      </c>
      <c r="K236" s="160">
        <v>0</v>
      </c>
      <c r="L236" s="160">
        <v>0</v>
      </c>
      <c r="M236" s="160">
        <v>0</v>
      </c>
      <c r="N236" s="662"/>
      <c r="O236" s="752"/>
      <c r="P236" s="625"/>
    </row>
    <row r="237" spans="1:16" s="199" customFormat="1" ht="16.5" customHeight="1" x14ac:dyDescent="0.3">
      <c r="A237" s="748"/>
      <c r="B237" s="773"/>
      <c r="C237" s="748"/>
      <c r="D237" s="205"/>
      <c r="E237" s="42" t="s">
        <v>3</v>
      </c>
      <c r="F237" s="43">
        <f t="shared" si="75"/>
        <v>1121.385</v>
      </c>
      <c r="G237" s="102">
        <f>G244</f>
        <v>9.3849999999999998</v>
      </c>
      <c r="H237" s="134">
        <v>0</v>
      </c>
      <c r="I237" s="102">
        <v>1112</v>
      </c>
      <c r="J237" s="102">
        <f>J242+J247+J257</f>
        <v>0</v>
      </c>
      <c r="K237" s="102">
        <v>0</v>
      </c>
      <c r="L237" s="102">
        <v>0</v>
      </c>
      <c r="M237" s="102">
        <v>0</v>
      </c>
      <c r="N237" s="662"/>
      <c r="O237" s="752"/>
      <c r="P237" s="625"/>
    </row>
    <row r="238" spans="1:16" s="199" customFormat="1" ht="16.5" customHeight="1" x14ac:dyDescent="0.3">
      <c r="A238" s="749"/>
      <c r="B238" s="774"/>
      <c r="C238" s="749"/>
      <c r="D238" s="206"/>
      <c r="E238" s="42" t="s">
        <v>5</v>
      </c>
      <c r="F238" s="43">
        <f t="shared" si="75"/>
        <v>0</v>
      </c>
      <c r="G238" s="102">
        <v>0</v>
      </c>
      <c r="H238" s="102">
        <v>0</v>
      </c>
      <c r="I238" s="102">
        <v>0</v>
      </c>
      <c r="J238" s="160">
        <v>0</v>
      </c>
      <c r="K238" s="160">
        <v>0</v>
      </c>
      <c r="L238" s="160">
        <v>0</v>
      </c>
      <c r="M238" s="160">
        <v>0</v>
      </c>
      <c r="N238" s="663"/>
      <c r="O238" s="753"/>
      <c r="P238" s="626"/>
    </row>
    <row r="239" spans="1:16" s="199" customFormat="1" ht="16.5" customHeight="1" x14ac:dyDescent="0.3">
      <c r="A239" s="747" t="s">
        <v>73</v>
      </c>
      <c r="B239" s="772" t="s">
        <v>30</v>
      </c>
      <c r="C239" s="747" t="s">
        <v>129</v>
      </c>
      <c r="D239" s="204"/>
      <c r="E239" s="42" t="s">
        <v>10</v>
      </c>
      <c r="F239" s="43">
        <f t="shared" si="75"/>
        <v>0</v>
      </c>
      <c r="G239" s="102">
        <f t="shared" ref="G239:L239" si="89">SUM(G240:G243)</f>
        <v>0</v>
      </c>
      <c r="H239" s="102">
        <f t="shared" si="89"/>
        <v>0</v>
      </c>
      <c r="I239" s="102">
        <f t="shared" si="89"/>
        <v>0</v>
      </c>
      <c r="J239" s="102">
        <f t="shared" si="89"/>
        <v>0</v>
      </c>
      <c r="K239" s="102">
        <f t="shared" si="89"/>
        <v>0</v>
      </c>
      <c r="L239" s="102">
        <f t="shared" si="89"/>
        <v>0</v>
      </c>
      <c r="M239" s="102">
        <f t="shared" ref="M239" si="90">SUM(M240:M243)</f>
        <v>0</v>
      </c>
      <c r="N239" s="661" t="s">
        <v>31</v>
      </c>
      <c r="O239" s="751" t="s">
        <v>149</v>
      </c>
      <c r="P239" s="624" t="s">
        <v>218</v>
      </c>
    </row>
    <row r="240" spans="1:16" s="199" customFormat="1" ht="16.2" customHeight="1" x14ac:dyDescent="0.3">
      <c r="A240" s="748"/>
      <c r="B240" s="773"/>
      <c r="C240" s="748"/>
      <c r="D240" s="205"/>
      <c r="E240" s="42" t="s">
        <v>1</v>
      </c>
      <c r="F240" s="43">
        <f t="shared" si="75"/>
        <v>0</v>
      </c>
      <c r="G240" s="102">
        <f t="shared" ref="G240:I241" si="91">G245+G250</f>
        <v>0</v>
      </c>
      <c r="H240" s="102">
        <f t="shared" si="91"/>
        <v>0</v>
      </c>
      <c r="I240" s="102">
        <f t="shared" si="91"/>
        <v>0</v>
      </c>
      <c r="J240" s="160">
        <v>0</v>
      </c>
      <c r="K240" s="160">
        <v>0</v>
      </c>
      <c r="L240" s="160">
        <v>0</v>
      </c>
      <c r="M240" s="160">
        <v>0</v>
      </c>
      <c r="N240" s="662"/>
      <c r="O240" s="752"/>
      <c r="P240" s="625"/>
    </row>
    <row r="241" spans="1:36" s="199" customFormat="1" ht="16.5" customHeight="1" x14ac:dyDescent="0.3">
      <c r="A241" s="748"/>
      <c r="B241" s="773"/>
      <c r="C241" s="748"/>
      <c r="D241" s="205"/>
      <c r="E241" s="42" t="s">
        <v>2</v>
      </c>
      <c r="F241" s="43">
        <f t="shared" si="75"/>
        <v>0</v>
      </c>
      <c r="G241" s="102">
        <f t="shared" si="91"/>
        <v>0</v>
      </c>
      <c r="H241" s="102">
        <f t="shared" si="91"/>
        <v>0</v>
      </c>
      <c r="I241" s="102">
        <f t="shared" si="91"/>
        <v>0</v>
      </c>
      <c r="J241" s="160">
        <v>0</v>
      </c>
      <c r="K241" s="160">
        <v>0</v>
      </c>
      <c r="L241" s="160">
        <v>0</v>
      </c>
      <c r="M241" s="160">
        <v>0</v>
      </c>
      <c r="N241" s="662"/>
      <c r="O241" s="752"/>
      <c r="P241" s="625"/>
    </row>
    <row r="242" spans="1:36" s="199" customFormat="1" ht="16.5" customHeight="1" x14ac:dyDescent="0.3">
      <c r="A242" s="748"/>
      <c r="B242" s="773"/>
      <c r="C242" s="748"/>
      <c r="D242" s="205"/>
      <c r="E242" s="42" t="s">
        <v>3</v>
      </c>
      <c r="F242" s="43">
        <f t="shared" si="75"/>
        <v>0</v>
      </c>
      <c r="G242" s="102">
        <v>0</v>
      </c>
      <c r="H242" s="134">
        <v>0</v>
      </c>
      <c r="I242" s="102">
        <v>0</v>
      </c>
      <c r="J242" s="160">
        <v>0</v>
      </c>
      <c r="K242" s="160">
        <v>0</v>
      </c>
      <c r="L242" s="160">
        <v>0</v>
      </c>
      <c r="M242" s="160">
        <v>0</v>
      </c>
      <c r="N242" s="662"/>
      <c r="O242" s="752"/>
      <c r="P242" s="625"/>
    </row>
    <row r="243" spans="1:36" s="199" customFormat="1" ht="16.5" customHeight="1" x14ac:dyDescent="0.3">
      <c r="A243" s="749"/>
      <c r="B243" s="774"/>
      <c r="C243" s="749"/>
      <c r="D243" s="206"/>
      <c r="E243" s="42" t="s">
        <v>5</v>
      </c>
      <c r="F243" s="43">
        <f t="shared" si="75"/>
        <v>0</v>
      </c>
      <c r="G243" s="102">
        <f>G248+G253</f>
        <v>0</v>
      </c>
      <c r="H243" s="102">
        <f>H248+H253</f>
        <v>0</v>
      </c>
      <c r="I243" s="102">
        <f>I248+I253</f>
        <v>0</v>
      </c>
      <c r="J243" s="160">
        <v>0</v>
      </c>
      <c r="K243" s="160">
        <v>0</v>
      </c>
      <c r="L243" s="160">
        <v>0</v>
      </c>
      <c r="M243" s="160">
        <v>0</v>
      </c>
      <c r="N243" s="663"/>
      <c r="O243" s="753"/>
      <c r="P243" s="626"/>
    </row>
    <row r="244" spans="1:36" s="199" customFormat="1" ht="16.5" customHeight="1" x14ac:dyDescent="0.3">
      <c r="A244" s="747" t="s">
        <v>74</v>
      </c>
      <c r="B244" s="772" t="s">
        <v>201</v>
      </c>
      <c r="C244" s="747" t="s">
        <v>129</v>
      </c>
      <c r="D244" s="204" t="s">
        <v>62</v>
      </c>
      <c r="E244" s="42" t="s">
        <v>10</v>
      </c>
      <c r="F244" s="43">
        <f t="shared" si="75"/>
        <v>9.3849999999999998</v>
      </c>
      <c r="G244" s="102">
        <f t="shared" ref="G244:L244" si="92">G247</f>
        <v>9.3849999999999998</v>
      </c>
      <c r="H244" s="102">
        <f t="shared" si="92"/>
        <v>0</v>
      </c>
      <c r="I244" s="102">
        <f t="shared" si="92"/>
        <v>0</v>
      </c>
      <c r="J244" s="102">
        <f t="shared" si="92"/>
        <v>0</v>
      </c>
      <c r="K244" s="102">
        <f t="shared" si="92"/>
        <v>0</v>
      </c>
      <c r="L244" s="102">
        <f t="shared" si="92"/>
        <v>0</v>
      </c>
      <c r="M244" s="102">
        <f t="shared" ref="M244" si="93">M247</f>
        <v>0</v>
      </c>
      <c r="N244" s="661" t="s">
        <v>31</v>
      </c>
      <c r="O244" s="751" t="s">
        <v>149</v>
      </c>
      <c r="P244" s="624" t="s">
        <v>24</v>
      </c>
    </row>
    <row r="245" spans="1:36" s="199" customFormat="1" ht="16.2" customHeight="1" x14ac:dyDescent="0.3">
      <c r="A245" s="748"/>
      <c r="B245" s="773"/>
      <c r="C245" s="748"/>
      <c r="D245" s="205"/>
      <c r="E245" s="42" t="s">
        <v>1</v>
      </c>
      <c r="F245" s="43">
        <f t="shared" si="75"/>
        <v>0</v>
      </c>
      <c r="G245" s="102">
        <v>0</v>
      </c>
      <c r="H245" s="102">
        <v>0</v>
      </c>
      <c r="I245" s="102">
        <v>0</v>
      </c>
      <c r="J245" s="160">
        <v>0</v>
      </c>
      <c r="K245" s="160">
        <v>0</v>
      </c>
      <c r="L245" s="160">
        <v>0</v>
      </c>
      <c r="M245" s="160">
        <v>0</v>
      </c>
      <c r="N245" s="662"/>
      <c r="O245" s="752"/>
      <c r="P245" s="625"/>
    </row>
    <row r="246" spans="1:36" s="199" customFormat="1" ht="16.5" customHeight="1" x14ac:dyDescent="0.3">
      <c r="A246" s="748"/>
      <c r="B246" s="773"/>
      <c r="C246" s="748"/>
      <c r="D246" s="205"/>
      <c r="E246" s="42" t="s">
        <v>2</v>
      </c>
      <c r="F246" s="43">
        <f t="shared" si="75"/>
        <v>0</v>
      </c>
      <c r="G246" s="102">
        <v>0</v>
      </c>
      <c r="H246" s="102">
        <v>0</v>
      </c>
      <c r="I246" s="102">
        <v>0</v>
      </c>
      <c r="J246" s="160">
        <v>0</v>
      </c>
      <c r="K246" s="160">
        <v>0</v>
      </c>
      <c r="L246" s="160">
        <v>0</v>
      </c>
      <c r="M246" s="160">
        <v>0</v>
      </c>
      <c r="N246" s="662"/>
      <c r="O246" s="752"/>
      <c r="P246" s="625"/>
    </row>
    <row r="247" spans="1:36" s="199" customFormat="1" ht="16.5" customHeight="1" x14ac:dyDescent="0.3">
      <c r="A247" s="748"/>
      <c r="B247" s="773"/>
      <c r="C247" s="748"/>
      <c r="D247" s="205"/>
      <c r="E247" s="42" t="s">
        <v>3</v>
      </c>
      <c r="F247" s="43">
        <f t="shared" si="75"/>
        <v>9.3849999999999998</v>
      </c>
      <c r="G247" s="102">
        <v>9.3849999999999998</v>
      </c>
      <c r="H247" s="134">
        <v>0</v>
      </c>
      <c r="I247" s="102">
        <v>0</v>
      </c>
      <c r="J247" s="160">
        <v>0</v>
      </c>
      <c r="K247" s="160">
        <v>0</v>
      </c>
      <c r="L247" s="160">
        <v>0</v>
      </c>
      <c r="M247" s="160">
        <v>0</v>
      </c>
      <c r="N247" s="662"/>
      <c r="O247" s="752"/>
      <c r="P247" s="625"/>
    </row>
    <row r="248" spans="1:36" s="199" customFormat="1" ht="16.5" customHeight="1" x14ac:dyDescent="0.3">
      <c r="A248" s="749"/>
      <c r="B248" s="774"/>
      <c r="C248" s="749"/>
      <c r="D248" s="206"/>
      <c r="E248" s="42" t="s">
        <v>5</v>
      </c>
      <c r="F248" s="43">
        <f t="shared" si="75"/>
        <v>0</v>
      </c>
      <c r="G248" s="102">
        <v>0</v>
      </c>
      <c r="H248" s="102">
        <v>0</v>
      </c>
      <c r="I248" s="102">
        <v>0</v>
      </c>
      <c r="J248" s="160">
        <v>0</v>
      </c>
      <c r="K248" s="160">
        <v>0</v>
      </c>
      <c r="L248" s="160">
        <v>0</v>
      </c>
      <c r="M248" s="160">
        <v>0</v>
      </c>
      <c r="N248" s="663"/>
      <c r="O248" s="753"/>
      <c r="P248" s="626"/>
      <c r="W248" s="747" t="s">
        <v>108</v>
      </c>
      <c r="X248" s="712" t="s">
        <v>262</v>
      </c>
      <c r="Y248" s="747" t="s">
        <v>129</v>
      </c>
      <c r="Z248" s="747" t="s">
        <v>62</v>
      </c>
      <c r="AA248" s="42" t="s">
        <v>10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/>
      <c r="AH248" s="661" t="s">
        <v>31</v>
      </c>
      <c r="AI248" s="751" t="s">
        <v>149</v>
      </c>
      <c r="AJ248" s="624" t="s">
        <v>24</v>
      </c>
    </row>
    <row r="249" spans="1:36" s="199" customFormat="1" ht="16.5" customHeight="1" x14ac:dyDescent="0.3">
      <c r="A249" s="741" t="s">
        <v>108</v>
      </c>
      <c r="B249" s="744" t="s">
        <v>352</v>
      </c>
      <c r="C249" s="741" t="s">
        <v>129</v>
      </c>
      <c r="D249" s="277"/>
      <c r="E249" s="278" t="s">
        <v>10</v>
      </c>
      <c r="F249" s="279">
        <f t="shared" si="75"/>
        <v>0</v>
      </c>
      <c r="G249" s="138">
        <f>G250+G251+G252+G253</f>
        <v>0</v>
      </c>
      <c r="H249" s="138">
        <f>H250+H251+H252+H253</f>
        <v>0</v>
      </c>
      <c r="I249" s="138">
        <f>I250+I251+I252+I253</f>
        <v>0</v>
      </c>
      <c r="J249" s="280">
        <v>0</v>
      </c>
      <c r="K249" s="280">
        <v>0</v>
      </c>
      <c r="L249" s="280">
        <v>0</v>
      </c>
      <c r="M249" s="280">
        <v>0</v>
      </c>
      <c r="N249" s="841" t="s">
        <v>31</v>
      </c>
      <c r="O249" s="835"/>
      <c r="P249" s="838"/>
      <c r="W249" s="748"/>
      <c r="X249" s="750"/>
      <c r="Y249" s="748"/>
      <c r="Z249" s="748"/>
      <c r="AA249" s="42" t="s">
        <v>1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/>
      <c r="AH249" s="662"/>
      <c r="AI249" s="752"/>
      <c r="AJ249" s="625"/>
    </row>
    <row r="250" spans="1:36" s="199" customFormat="1" ht="16.5" customHeight="1" x14ac:dyDescent="0.3">
      <c r="A250" s="742"/>
      <c r="B250" s="833"/>
      <c r="C250" s="742"/>
      <c r="D250" s="281"/>
      <c r="E250" s="282" t="s">
        <v>1</v>
      </c>
      <c r="F250" s="279">
        <f t="shared" si="75"/>
        <v>0</v>
      </c>
      <c r="G250" s="138">
        <v>0</v>
      </c>
      <c r="H250" s="138">
        <v>0</v>
      </c>
      <c r="I250" s="138">
        <v>0</v>
      </c>
      <c r="J250" s="280">
        <v>0</v>
      </c>
      <c r="K250" s="280">
        <v>0</v>
      </c>
      <c r="L250" s="280">
        <v>0</v>
      </c>
      <c r="M250" s="280">
        <v>0</v>
      </c>
      <c r="N250" s="842"/>
      <c r="O250" s="836"/>
      <c r="P250" s="839"/>
      <c r="W250" s="748"/>
      <c r="X250" s="750"/>
      <c r="Y250" s="748"/>
      <c r="Z250" s="748"/>
      <c r="AA250" s="42" t="s">
        <v>2</v>
      </c>
      <c r="AB250" s="43">
        <v>0</v>
      </c>
      <c r="AC250" s="43">
        <v>0</v>
      </c>
      <c r="AD250" s="43">
        <v>0</v>
      </c>
      <c r="AE250" s="43">
        <v>0</v>
      </c>
      <c r="AF250" s="43">
        <v>0</v>
      </c>
      <c r="AG250" s="43"/>
      <c r="AH250" s="662"/>
      <c r="AI250" s="752"/>
      <c r="AJ250" s="625"/>
    </row>
    <row r="251" spans="1:36" s="199" customFormat="1" ht="16.5" customHeight="1" x14ac:dyDescent="0.3">
      <c r="A251" s="742"/>
      <c r="B251" s="833"/>
      <c r="C251" s="742"/>
      <c r="D251" s="281"/>
      <c r="E251" s="282" t="s">
        <v>2</v>
      </c>
      <c r="F251" s="279">
        <f t="shared" si="75"/>
        <v>0</v>
      </c>
      <c r="G251" s="138">
        <v>0</v>
      </c>
      <c r="H251" s="138">
        <v>0</v>
      </c>
      <c r="I251" s="138">
        <v>0</v>
      </c>
      <c r="J251" s="280">
        <v>0</v>
      </c>
      <c r="K251" s="280">
        <v>0</v>
      </c>
      <c r="L251" s="280">
        <v>0</v>
      </c>
      <c r="M251" s="280">
        <v>0</v>
      </c>
      <c r="N251" s="842"/>
      <c r="O251" s="836"/>
      <c r="P251" s="839"/>
      <c r="W251" s="748"/>
      <c r="X251" s="750"/>
      <c r="Y251" s="748"/>
      <c r="Z251" s="748"/>
      <c r="AA251" s="42" t="s">
        <v>3</v>
      </c>
      <c r="AB251" s="43">
        <v>0</v>
      </c>
      <c r="AC251" s="43">
        <v>0</v>
      </c>
      <c r="AD251" s="43">
        <v>0</v>
      </c>
      <c r="AE251" s="43">
        <v>0</v>
      </c>
      <c r="AF251" s="43">
        <v>0</v>
      </c>
      <c r="AG251" s="43"/>
      <c r="AH251" s="662"/>
      <c r="AI251" s="752"/>
      <c r="AJ251" s="625"/>
    </row>
    <row r="252" spans="1:36" s="199" customFormat="1" ht="16.5" customHeight="1" x14ac:dyDescent="0.3">
      <c r="A252" s="742"/>
      <c r="B252" s="833"/>
      <c r="C252" s="742"/>
      <c r="D252" s="281"/>
      <c r="E252" s="282" t="s">
        <v>3</v>
      </c>
      <c r="F252" s="279">
        <f t="shared" si="75"/>
        <v>0</v>
      </c>
      <c r="G252" s="138">
        <v>0</v>
      </c>
      <c r="H252" s="138">
        <v>0</v>
      </c>
      <c r="I252" s="138">
        <v>0</v>
      </c>
      <c r="J252" s="280">
        <v>0</v>
      </c>
      <c r="K252" s="280">
        <v>0</v>
      </c>
      <c r="L252" s="280">
        <v>0</v>
      </c>
      <c r="M252" s="280">
        <v>0</v>
      </c>
      <c r="N252" s="842"/>
      <c r="O252" s="836"/>
      <c r="P252" s="839"/>
      <c r="W252" s="749"/>
      <c r="X252" s="713"/>
      <c r="Y252" s="749"/>
      <c r="Z252" s="749"/>
      <c r="AA252" s="42" t="s">
        <v>5</v>
      </c>
      <c r="AB252" s="43">
        <v>0</v>
      </c>
      <c r="AC252" s="43">
        <v>0</v>
      </c>
      <c r="AD252" s="43">
        <v>0</v>
      </c>
      <c r="AE252" s="43">
        <v>0</v>
      </c>
      <c r="AF252" s="43">
        <v>0</v>
      </c>
      <c r="AG252" s="43"/>
      <c r="AH252" s="663"/>
      <c r="AI252" s="753"/>
      <c r="AJ252" s="626"/>
    </row>
    <row r="253" spans="1:36" s="199" customFormat="1" ht="16.5" customHeight="1" x14ac:dyDescent="0.3">
      <c r="A253" s="743"/>
      <c r="B253" s="834"/>
      <c r="C253" s="743"/>
      <c r="D253" s="283"/>
      <c r="E253" s="282" t="s">
        <v>5</v>
      </c>
      <c r="F253" s="279">
        <f t="shared" si="75"/>
        <v>0</v>
      </c>
      <c r="G253" s="138">
        <v>0</v>
      </c>
      <c r="H253" s="138">
        <v>0</v>
      </c>
      <c r="I253" s="138">
        <v>0</v>
      </c>
      <c r="J253" s="280">
        <v>0</v>
      </c>
      <c r="K253" s="280">
        <v>0</v>
      </c>
      <c r="L253" s="280">
        <v>0</v>
      </c>
      <c r="M253" s="280">
        <v>0</v>
      </c>
      <c r="N253" s="843"/>
      <c r="O253" s="837"/>
      <c r="P253" s="840"/>
      <c r="W253" s="274" t="s">
        <v>265</v>
      </c>
      <c r="X253" s="273" t="s">
        <v>266</v>
      </c>
      <c r="Y253" s="274" t="s">
        <v>129</v>
      </c>
      <c r="Z253" s="274" t="s">
        <v>62</v>
      </c>
      <c r="AA253" s="42" t="s">
        <v>10</v>
      </c>
      <c r="AB253" s="43">
        <v>0</v>
      </c>
      <c r="AC253" s="43">
        <v>0</v>
      </c>
      <c r="AD253" s="43">
        <v>0</v>
      </c>
      <c r="AE253" s="43">
        <v>0</v>
      </c>
      <c r="AF253" s="43">
        <v>0</v>
      </c>
      <c r="AG253" s="43"/>
      <c r="AH253" s="272" t="s">
        <v>31</v>
      </c>
      <c r="AI253" s="275" t="s">
        <v>149</v>
      </c>
      <c r="AJ253" s="271" t="s">
        <v>24</v>
      </c>
    </row>
    <row r="254" spans="1:36" s="199" customFormat="1" ht="16.5" customHeight="1" x14ac:dyDescent="0.3">
      <c r="A254" s="747" t="s">
        <v>296</v>
      </c>
      <c r="B254" s="712" t="s">
        <v>350</v>
      </c>
      <c r="C254" s="747" t="s">
        <v>263</v>
      </c>
      <c r="D254" s="204"/>
      <c r="E254" s="42" t="s">
        <v>10</v>
      </c>
      <c r="F254" s="43">
        <f t="shared" si="75"/>
        <v>371.12299999999999</v>
      </c>
      <c r="G254" s="102">
        <v>0</v>
      </c>
      <c r="H254" s="102">
        <f>SUM(H255:H258)</f>
        <v>371.12299999999999</v>
      </c>
      <c r="I254" s="102">
        <f t="shared" ref="I254" si="94">SUM(I255:I258)</f>
        <v>0</v>
      </c>
      <c r="J254" s="102">
        <f t="shared" ref="J254" si="95">SUM(J255:J258)</f>
        <v>0</v>
      </c>
      <c r="K254" s="102">
        <f t="shared" ref="K254" si="96">SUM(K255:K258)</f>
        <v>0</v>
      </c>
      <c r="L254" s="102">
        <f t="shared" ref="L254:M254" si="97">SUM(L255:L258)</f>
        <v>0</v>
      </c>
      <c r="M254" s="102">
        <f t="shared" si="97"/>
        <v>0</v>
      </c>
      <c r="N254" s="661" t="s">
        <v>31</v>
      </c>
      <c r="O254" s="751" t="s">
        <v>215</v>
      </c>
      <c r="P254" s="624" t="s">
        <v>24</v>
      </c>
      <c r="W254" s="748"/>
      <c r="X254" s="750"/>
      <c r="Y254" s="748"/>
      <c r="Z254" s="748"/>
      <c r="AA254" s="42" t="s">
        <v>1</v>
      </c>
      <c r="AB254" s="43">
        <v>0</v>
      </c>
      <c r="AC254" s="43">
        <v>0</v>
      </c>
      <c r="AD254" s="43">
        <v>0</v>
      </c>
      <c r="AE254" s="43">
        <v>0</v>
      </c>
      <c r="AF254" s="43">
        <v>0</v>
      </c>
      <c r="AG254" s="43"/>
      <c r="AH254" s="662"/>
      <c r="AI254" s="752"/>
      <c r="AJ254" s="625"/>
    </row>
    <row r="255" spans="1:36" s="199" customFormat="1" ht="16.2" customHeight="1" x14ac:dyDescent="0.3">
      <c r="A255" s="748"/>
      <c r="B255" s="750"/>
      <c r="C255" s="748"/>
      <c r="D255" s="205"/>
      <c r="E255" s="42" t="s">
        <v>1</v>
      </c>
      <c r="F255" s="43">
        <f t="shared" si="75"/>
        <v>0</v>
      </c>
      <c r="G255" s="102">
        <v>0</v>
      </c>
      <c r="H255" s="102">
        <v>0</v>
      </c>
      <c r="I255" s="102">
        <v>0</v>
      </c>
      <c r="J255" s="102">
        <v>0</v>
      </c>
      <c r="K255" s="160">
        <v>0</v>
      </c>
      <c r="L255" s="160">
        <v>0</v>
      </c>
      <c r="M255" s="160">
        <v>0</v>
      </c>
      <c r="N255" s="662"/>
      <c r="O255" s="752"/>
      <c r="P255" s="625"/>
      <c r="W255" s="748"/>
      <c r="X255" s="750"/>
      <c r="Y255" s="748"/>
      <c r="Z255" s="748"/>
      <c r="AA255" s="42" t="s">
        <v>2</v>
      </c>
      <c r="AB255" s="43">
        <v>0</v>
      </c>
      <c r="AC255" s="43">
        <v>0</v>
      </c>
      <c r="AD255" s="43">
        <v>0</v>
      </c>
      <c r="AE255" s="43">
        <v>0</v>
      </c>
      <c r="AF255" s="43">
        <v>0</v>
      </c>
      <c r="AG255" s="43"/>
      <c r="AH255" s="662"/>
      <c r="AI255" s="752"/>
      <c r="AJ255" s="625"/>
    </row>
    <row r="256" spans="1:36" s="199" customFormat="1" ht="16.5" customHeight="1" x14ac:dyDescent="0.3">
      <c r="A256" s="748"/>
      <c r="B256" s="750"/>
      <c r="C256" s="748"/>
      <c r="D256" s="205"/>
      <c r="E256" s="42" t="s">
        <v>2</v>
      </c>
      <c r="F256" s="43">
        <f t="shared" si="75"/>
        <v>0</v>
      </c>
      <c r="G256" s="102">
        <v>0</v>
      </c>
      <c r="H256" s="102">
        <v>0</v>
      </c>
      <c r="I256" s="102">
        <v>0</v>
      </c>
      <c r="J256" s="102">
        <v>0</v>
      </c>
      <c r="K256" s="160">
        <v>0</v>
      </c>
      <c r="L256" s="160">
        <v>0</v>
      </c>
      <c r="M256" s="160">
        <v>0</v>
      </c>
      <c r="N256" s="662"/>
      <c r="O256" s="752"/>
      <c r="P256" s="625"/>
      <c r="W256" s="748"/>
      <c r="X256" s="750"/>
      <c r="Y256" s="748"/>
      <c r="Z256" s="748"/>
      <c r="AA256" s="42" t="s">
        <v>3</v>
      </c>
      <c r="AB256" s="43">
        <v>0</v>
      </c>
      <c r="AC256" s="43">
        <v>0</v>
      </c>
      <c r="AD256" s="43">
        <v>0</v>
      </c>
      <c r="AE256" s="43">
        <v>0</v>
      </c>
      <c r="AF256" s="43">
        <v>0</v>
      </c>
      <c r="AG256" s="43"/>
      <c r="AH256" s="662"/>
      <c r="AI256" s="752"/>
      <c r="AJ256" s="625"/>
    </row>
    <row r="257" spans="1:36" s="199" customFormat="1" ht="16.5" customHeight="1" x14ac:dyDescent="0.3">
      <c r="A257" s="748"/>
      <c r="B257" s="750"/>
      <c r="C257" s="748"/>
      <c r="D257" s="205"/>
      <c r="E257" s="42" t="s">
        <v>3</v>
      </c>
      <c r="F257" s="43">
        <f t="shared" si="75"/>
        <v>371.12299999999999</v>
      </c>
      <c r="G257" s="102">
        <v>0</v>
      </c>
      <c r="H257" s="102">
        <f>H312+H317+H322+H328</f>
        <v>371.12299999999999</v>
      </c>
      <c r="I257" s="102">
        <f>I312+I317+I322+I328</f>
        <v>0</v>
      </c>
      <c r="J257" s="102">
        <f t="shared" ref="J257:L257" si="98">J312+J317+J322+J328</f>
        <v>0</v>
      </c>
      <c r="K257" s="102">
        <f t="shared" si="98"/>
        <v>0</v>
      </c>
      <c r="L257" s="102">
        <f t="shared" si="98"/>
        <v>0</v>
      </c>
      <c r="M257" s="102">
        <f t="shared" ref="M257" si="99">M312+M317+M322+M328</f>
        <v>0</v>
      </c>
      <c r="N257" s="662"/>
      <c r="O257" s="752"/>
      <c r="P257" s="625"/>
      <c r="W257" s="749"/>
      <c r="X257" s="713"/>
      <c r="Y257" s="749"/>
      <c r="Z257" s="749"/>
      <c r="AA257" s="42" t="s">
        <v>5</v>
      </c>
      <c r="AB257" s="43">
        <v>0</v>
      </c>
      <c r="AC257" s="43">
        <v>0</v>
      </c>
      <c r="AD257" s="43">
        <v>0</v>
      </c>
      <c r="AE257" s="43">
        <v>0</v>
      </c>
      <c r="AF257" s="43">
        <v>0</v>
      </c>
      <c r="AG257" s="43"/>
      <c r="AH257" s="663"/>
      <c r="AI257" s="753"/>
      <c r="AJ257" s="626"/>
    </row>
    <row r="258" spans="1:36" s="199" customFormat="1" ht="16.5" customHeight="1" x14ac:dyDescent="0.3">
      <c r="A258" s="749"/>
      <c r="B258" s="713"/>
      <c r="C258" s="749"/>
      <c r="D258" s="206"/>
      <c r="E258" s="42" t="s">
        <v>5</v>
      </c>
      <c r="F258" s="43">
        <f t="shared" si="75"/>
        <v>0</v>
      </c>
      <c r="G258" s="102">
        <v>0</v>
      </c>
      <c r="H258" s="102">
        <v>0</v>
      </c>
      <c r="I258" s="102">
        <v>0</v>
      </c>
      <c r="J258" s="160">
        <v>0</v>
      </c>
      <c r="K258" s="160">
        <v>0</v>
      </c>
      <c r="L258" s="160">
        <v>0</v>
      </c>
      <c r="M258" s="160">
        <v>0</v>
      </c>
      <c r="N258" s="663"/>
      <c r="O258" s="753"/>
      <c r="P258" s="626"/>
      <c r="W258" s="747" t="s">
        <v>267</v>
      </c>
      <c r="X258" s="712" t="s">
        <v>269</v>
      </c>
      <c r="Y258" s="747" t="s">
        <v>129</v>
      </c>
      <c r="Z258" s="747" t="s">
        <v>62</v>
      </c>
      <c r="AA258" s="42" t="s">
        <v>10</v>
      </c>
      <c r="AB258" s="43">
        <v>0</v>
      </c>
      <c r="AC258" s="43">
        <v>0</v>
      </c>
      <c r="AD258" s="43">
        <v>0</v>
      </c>
      <c r="AE258" s="43">
        <v>0</v>
      </c>
      <c r="AF258" s="43">
        <v>0</v>
      </c>
      <c r="AG258" s="43"/>
      <c r="AH258" s="661" t="s">
        <v>31</v>
      </c>
      <c r="AI258" s="751" t="s">
        <v>149</v>
      </c>
      <c r="AJ258" s="624" t="s">
        <v>24</v>
      </c>
    </row>
    <row r="259" spans="1:36" s="199" customFormat="1" ht="16.5" hidden="1" customHeight="1" x14ac:dyDescent="0.3">
      <c r="A259" s="205"/>
      <c r="B259" s="190"/>
      <c r="C259" s="205"/>
      <c r="D259" s="205"/>
      <c r="E259" s="42"/>
      <c r="F259" s="43">
        <f t="shared" si="75"/>
        <v>0</v>
      </c>
      <c r="G259" s="102">
        <v>0</v>
      </c>
      <c r="H259" s="102"/>
      <c r="I259" s="102">
        <v>0</v>
      </c>
      <c r="J259" s="161"/>
      <c r="K259" s="161"/>
      <c r="L259" s="161"/>
      <c r="M259" s="161"/>
      <c r="N259" s="196"/>
      <c r="O259" s="211"/>
      <c r="P259" s="209"/>
      <c r="W259" s="748"/>
      <c r="X259" s="750"/>
      <c r="Y259" s="748"/>
      <c r="Z259" s="748"/>
      <c r="AA259" s="42"/>
      <c r="AB259" s="43"/>
      <c r="AC259" s="43"/>
      <c r="AD259" s="43"/>
      <c r="AE259" s="43"/>
      <c r="AF259" s="43"/>
      <c r="AG259" s="43"/>
      <c r="AH259" s="662"/>
      <c r="AI259" s="752"/>
      <c r="AJ259" s="625"/>
    </row>
    <row r="260" spans="1:36" s="199" customFormat="1" ht="16.5" hidden="1" customHeight="1" x14ac:dyDescent="0.3">
      <c r="A260" s="205"/>
      <c r="B260" s="190"/>
      <c r="C260" s="205"/>
      <c r="D260" s="205"/>
      <c r="E260" s="42"/>
      <c r="F260" s="43">
        <f t="shared" si="75"/>
        <v>0</v>
      </c>
      <c r="G260" s="102">
        <v>0</v>
      </c>
      <c r="H260" s="102"/>
      <c r="I260" s="102">
        <v>0</v>
      </c>
      <c r="J260" s="161"/>
      <c r="K260" s="161"/>
      <c r="L260" s="161"/>
      <c r="M260" s="161"/>
      <c r="N260" s="196"/>
      <c r="O260" s="211"/>
      <c r="P260" s="209"/>
      <c r="W260" s="748"/>
      <c r="X260" s="750"/>
      <c r="Y260" s="748"/>
      <c r="Z260" s="748"/>
      <c r="AA260" s="42"/>
      <c r="AB260" s="43"/>
      <c r="AC260" s="43"/>
      <c r="AD260" s="43"/>
      <c r="AE260" s="43"/>
      <c r="AF260" s="43"/>
      <c r="AG260" s="43"/>
      <c r="AH260" s="662"/>
      <c r="AI260" s="752"/>
      <c r="AJ260" s="625"/>
    </row>
    <row r="261" spans="1:36" s="199" customFormat="1" ht="16.5" hidden="1" customHeight="1" x14ac:dyDescent="0.3">
      <c r="A261" s="205"/>
      <c r="B261" s="190"/>
      <c r="C261" s="205"/>
      <c r="D261" s="205"/>
      <c r="E261" s="42"/>
      <c r="F261" s="43">
        <f t="shared" si="75"/>
        <v>0</v>
      </c>
      <c r="G261" s="102">
        <v>0</v>
      </c>
      <c r="H261" s="102"/>
      <c r="I261" s="102">
        <v>0</v>
      </c>
      <c r="J261" s="161"/>
      <c r="K261" s="161"/>
      <c r="L261" s="161"/>
      <c r="M261" s="161"/>
      <c r="N261" s="196"/>
      <c r="O261" s="211"/>
      <c r="P261" s="209"/>
      <c r="W261" s="748"/>
      <c r="X261" s="750"/>
      <c r="Y261" s="748"/>
      <c r="Z261" s="748"/>
      <c r="AA261" s="42"/>
      <c r="AB261" s="43"/>
      <c r="AC261" s="43"/>
      <c r="AD261" s="43"/>
      <c r="AE261" s="43"/>
      <c r="AF261" s="43"/>
      <c r="AG261" s="43"/>
      <c r="AH261" s="662"/>
      <c r="AI261" s="752"/>
      <c r="AJ261" s="625"/>
    </row>
    <row r="262" spans="1:36" s="199" customFormat="1" ht="16.5" hidden="1" customHeight="1" x14ac:dyDescent="0.3">
      <c r="A262" s="205"/>
      <c r="B262" s="190"/>
      <c r="C262" s="205"/>
      <c r="D262" s="205"/>
      <c r="E262" s="42"/>
      <c r="F262" s="43">
        <f t="shared" si="75"/>
        <v>0</v>
      </c>
      <c r="G262" s="102">
        <v>0</v>
      </c>
      <c r="H262" s="102"/>
      <c r="I262" s="102">
        <v>0</v>
      </c>
      <c r="J262" s="161"/>
      <c r="K262" s="161"/>
      <c r="L262" s="161"/>
      <c r="M262" s="161"/>
      <c r="N262" s="196"/>
      <c r="O262" s="211"/>
      <c r="P262" s="209"/>
      <c r="W262" s="748"/>
      <c r="X262" s="750"/>
      <c r="Y262" s="748"/>
      <c r="Z262" s="748"/>
      <c r="AA262" s="42"/>
      <c r="AB262" s="43"/>
      <c r="AC262" s="43"/>
      <c r="AD262" s="43"/>
      <c r="AE262" s="43"/>
      <c r="AF262" s="43"/>
      <c r="AG262" s="43"/>
      <c r="AH262" s="662"/>
      <c r="AI262" s="752"/>
      <c r="AJ262" s="625"/>
    </row>
    <row r="263" spans="1:36" s="199" customFormat="1" ht="16.5" hidden="1" customHeight="1" x14ac:dyDescent="0.3">
      <c r="A263" s="205"/>
      <c r="B263" s="190"/>
      <c r="C263" s="205"/>
      <c r="D263" s="205"/>
      <c r="E263" s="42"/>
      <c r="F263" s="43">
        <f t="shared" si="75"/>
        <v>0</v>
      </c>
      <c r="G263" s="102">
        <v>0</v>
      </c>
      <c r="H263" s="102"/>
      <c r="I263" s="102">
        <v>0</v>
      </c>
      <c r="J263" s="161"/>
      <c r="K263" s="161"/>
      <c r="L263" s="161"/>
      <c r="M263" s="161"/>
      <c r="N263" s="196"/>
      <c r="O263" s="211"/>
      <c r="P263" s="209"/>
      <c r="W263" s="748"/>
      <c r="X263" s="750"/>
      <c r="Y263" s="748"/>
      <c r="Z263" s="748"/>
      <c r="AA263" s="42"/>
      <c r="AB263" s="43"/>
      <c r="AC263" s="43"/>
      <c r="AD263" s="43"/>
      <c r="AE263" s="43"/>
      <c r="AF263" s="43"/>
      <c r="AG263" s="43"/>
      <c r="AH263" s="662"/>
      <c r="AI263" s="752"/>
      <c r="AJ263" s="625"/>
    </row>
    <row r="264" spans="1:36" s="199" customFormat="1" ht="16.5" hidden="1" customHeight="1" x14ac:dyDescent="0.3">
      <c r="A264" s="205"/>
      <c r="B264" s="190"/>
      <c r="C264" s="205"/>
      <c r="D264" s="205"/>
      <c r="E264" s="42"/>
      <c r="F264" s="43">
        <f t="shared" si="75"/>
        <v>0</v>
      </c>
      <c r="G264" s="102">
        <v>0</v>
      </c>
      <c r="H264" s="102"/>
      <c r="I264" s="102">
        <v>0</v>
      </c>
      <c r="J264" s="161"/>
      <c r="K264" s="161"/>
      <c r="L264" s="161"/>
      <c r="M264" s="161"/>
      <c r="N264" s="196"/>
      <c r="O264" s="211"/>
      <c r="P264" s="209"/>
      <c r="W264" s="748"/>
      <c r="X264" s="750"/>
      <c r="Y264" s="748"/>
      <c r="Z264" s="748"/>
      <c r="AA264" s="42"/>
      <c r="AB264" s="43"/>
      <c r="AC264" s="43"/>
      <c r="AD264" s="43"/>
      <c r="AE264" s="43"/>
      <c r="AF264" s="43"/>
      <c r="AG264" s="43"/>
      <c r="AH264" s="662"/>
      <c r="AI264" s="752"/>
      <c r="AJ264" s="625"/>
    </row>
    <row r="265" spans="1:36" s="199" customFormat="1" ht="16.5" hidden="1" customHeight="1" x14ac:dyDescent="0.3">
      <c r="A265" s="205"/>
      <c r="B265" s="190"/>
      <c r="C265" s="205"/>
      <c r="D265" s="205"/>
      <c r="E265" s="42"/>
      <c r="F265" s="43">
        <f t="shared" si="75"/>
        <v>0</v>
      </c>
      <c r="G265" s="102">
        <v>0</v>
      </c>
      <c r="H265" s="102"/>
      <c r="I265" s="102">
        <v>0</v>
      </c>
      <c r="J265" s="161"/>
      <c r="K265" s="161"/>
      <c r="L265" s="161"/>
      <c r="M265" s="161"/>
      <c r="N265" s="196"/>
      <c r="O265" s="211"/>
      <c r="P265" s="209"/>
      <c r="W265" s="748"/>
      <c r="X265" s="750"/>
      <c r="Y265" s="748"/>
      <c r="Z265" s="748"/>
      <c r="AA265" s="42"/>
      <c r="AB265" s="43"/>
      <c r="AC265" s="43"/>
      <c r="AD265" s="43"/>
      <c r="AE265" s="43"/>
      <c r="AF265" s="43"/>
      <c r="AG265" s="43"/>
      <c r="AH265" s="662"/>
      <c r="AI265" s="752"/>
      <c r="AJ265" s="625"/>
    </row>
    <row r="266" spans="1:36" s="199" customFormat="1" ht="16.5" hidden="1" customHeight="1" x14ac:dyDescent="0.3">
      <c r="A266" s="205"/>
      <c r="B266" s="190"/>
      <c r="C266" s="205"/>
      <c r="D266" s="205"/>
      <c r="E266" s="42"/>
      <c r="F266" s="43">
        <f t="shared" si="75"/>
        <v>0</v>
      </c>
      <c r="G266" s="102">
        <v>0</v>
      </c>
      <c r="H266" s="102"/>
      <c r="I266" s="102">
        <v>0</v>
      </c>
      <c r="J266" s="161"/>
      <c r="K266" s="161"/>
      <c r="L266" s="161"/>
      <c r="M266" s="161"/>
      <c r="N266" s="196"/>
      <c r="O266" s="211"/>
      <c r="P266" s="209"/>
      <c r="W266" s="748"/>
      <c r="X266" s="750"/>
      <c r="Y266" s="748"/>
      <c r="Z266" s="748"/>
      <c r="AA266" s="42"/>
      <c r="AB266" s="43"/>
      <c r="AC266" s="43"/>
      <c r="AD266" s="43"/>
      <c r="AE266" s="43"/>
      <c r="AF266" s="43"/>
      <c r="AG266" s="43"/>
      <c r="AH266" s="662"/>
      <c r="AI266" s="752"/>
      <c r="AJ266" s="625"/>
    </row>
    <row r="267" spans="1:36" s="199" customFormat="1" ht="16.5" hidden="1" customHeight="1" x14ac:dyDescent="0.3">
      <c r="A267" s="205"/>
      <c r="B267" s="190"/>
      <c r="C267" s="205"/>
      <c r="D267" s="205"/>
      <c r="E267" s="42"/>
      <c r="F267" s="43">
        <f t="shared" si="75"/>
        <v>0</v>
      </c>
      <c r="G267" s="102">
        <v>0</v>
      </c>
      <c r="H267" s="102"/>
      <c r="I267" s="102">
        <v>0</v>
      </c>
      <c r="J267" s="161"/>
      <c r="K267" s="161"/>
      <c r="L267" s="161"/>
      <c r="M267" s="161"/>
      <c r="N267" s="196"/>
      <c r="O267" s="211"/>
      <c r="P267" s="209"/>
      <c r="W267" s="748"/>
      <c r="X267" s="750"/>
      <c r="Y267" s="748"/>
      <c r="Z267" s="748"/>
      <c r="AA267" s="42"/>
      <c r="AB267" s="43"/>
      <c r="AC267" s="43"/>
      <c r="AD267" s="43"/>
      <c r="AE267" s="43"/>
      <c r="AF267" s="43"/>
      <c r="AG267" s="43"/>
      <c r="AH267" s="662"/>
      <c r="AI267" s="752"/>
      <c r="AJ267" s="625"/>
    </row>
    <row r="268" spans="1:36" s="199" customFormat="1" ht="16.5" hidden="1" customHeight="1" x14ac:dyDescent="0.3">
      <c r="A268" s="205"/>
      <c r="B268" s="190"/>
      <c r="C268" s="205"/>
      <c r="D268" s="205"/>
      <c r="E268" s="42"/>
      <c r="F268" s="43">
        <f t="shared" si="75"/>
        <v>0</v>
      </c>
      <c r="G268" s="102">
        <v>0</v>
      </c>
      <c r="H268" s="102"/>
      <c r="I268" s="102">
        <v>0</v>
      </c>
      <c r="J268" s="161"/>
      <c r="K268" s="161"/>
      <c r="L268" s="161"/>
      <c r="M268" s="161"/>
      <c r="N268" s="196"/>
      <c r="O268" s="211"/>
      <c r="P268" s="209"/>
      <c r="W268" s="748"/>
      <c r="X268" s="750"/>
      <c r="Y268" s="748"/>
      <c r="Z268" s="748"/>
      <c r="AA268" s="42"/>
      <c r="AB268" s="43"/>
      <c r="AC268" s="43"/>
      <c r="AD268" s="43"/>
      <c r="AE268" s="43"/>
      <c r="AF268" s="43"/>
      <c r="AG268" s="43"/>
      <c r="AH268" s="662"/>
      <c r="AI268" s="752"/>
      <c r="AJ268" s="625"/>
    </row>
    <row r="269" spans="1:36" s="199" customFormat="1" ht="16.5" hidden="1" customHeight="1" x14ac:dyDescent="0.3">
      <c r="A269" s="205"/>
      <c r="B269" s="190"/>
      <c r="C269" s="205"/>
      <c r="D269" s="205"/>
      <c r="E269" s="42"/>
      <c r="F269" s="43">
        <f t="shared" si="75"/>
        <v>0</v>
      </c>
      <c r="G269" s="102">
        <v>0</v>
      </c>
      <c r="H269" s="102"/>
      <c r="I269" s="102">
        <v>0</v>
      </c>
      <c r="J269" s="161"/>
      <c r="K269" s="161"/>
      <c r="L269" s="161"/>
      <c r="M269" s="161"/>
      <c r="N269" s="196"/>
      <c r="O269" s="211"/>
      <c r="P269" s="209"/>
      <c r="W269" s="748"/>
      <c r="X269" s="750"/>
      <c r="Y269" s="748"/>
      <c r="Z269" s="748"/>
      <c r="AA269" s="42"/>
      <c r="AB269" s="43"/>
      <c r="AC269" s="43"/>
      <c r="AD269" s="43"/>
      <c r="AE269" s="43"/>
      <c r="AF269" s="43"/>
      <c r="AG269" s="43"/>
      <c r="AH269" s="662"/>
      <c r="AI269" s="752"/>
      <c r="AJ269" s="625"/>
    </row>
    <row r="270" spans="1:36" s="199" customFormat="1" ht="16.5" hidden="1" customHeight="1" x14ac:dyDescent="0.3">
      <c r="A270" s="205"/>
      <c r="B270" s="190"/>
      <c r="C270" s="205"/>
      <c r="D270" s="205"/>
      <c r="E270" s="42"/>
      <c r="F270" s="43">
        <f t="shared" si="75"/>
        <v>0</v>
      </c>
      <c r="G270" s="102">
        <v>0</v>
      </c>
      <c r="H270" s="102"/>
      <c r="I270" s="102">
        <v>0</v>
      </c>
      <c r="J270" s="161"/>
      <c r="K270" s="161"/>
      <c r="L270" s="161"/>
      <c r="M270" s="161"/>
      <c r="N270" s="196"/>
      <c r="O270" s="211"/>
      <c r="P270" s="209"/>
      <c r="W270" s="748"/>
      <c r="X270" s="750"/>
      <c r="Y270" s="748"/>
      <c r="Z270" s="748"/>
      <c r="AA270" s="42"/>
      <c r="AB270" s="43"/>
      <c r="AC270" s="43"/>
      <c r="AD270" s="43"/>
      <c r="AE270" s="43"/>
      <c r="AF270" s="43"/>
      <c r="AG270" s="43"/>
      <c r="AH270" s="662"/>
      <c r="AI270" s="752"/>
      <c r="AJ270" s="625"/>
    </row>
    <row r="271" spans="1:36" s="199" customFormat="1" ht="16.5" hidden="1" customHeight="1" x14ac:dyDescent="0.3">
      <c r="A271" s="205"/>
      <c r="B271" s="190"/>
      <c r="C271" s="205"/>
      <c r="D271" s="205"/>
      <c r="E271" s="42"/>
      <c r="F271" s="43">
        <f t="shared" si="75"/>
        <v>0</v>
      </c>
      <c r="G271" s="102">
        <v>0</v>
      </c>
      <c r="H271" s="102"/>
      <c r="I271" s="102">
        <v>0</v>
      </c>
      <c r="J271" s="161"/>
      <c r="K271" s="161"/>
      <c r="L271" s="161"/>
      <c r="M271" s="161"/>
      <c r="N271" s="196"/>
      <c r="O271" s="211"/>
      <c r="P271" s="209"/>
      <c r="W271" s="748"/>
      <c r="X271" s="750"/>
      <c r="Y271" s="748"/>
      <c r="Z271" s="748"/>
      <c r="AA271" s="42"/>
      <c r="AB271" s="43"/>
      <c r="AC271" s="43"/>
      <c r="AD271" s="43"/>
      <c r="AE271" s="43"/>
      <c r="AF271" s="43"/>
      <c r="AG271" s="43"/>
      <c r="AH271" s="662"/>
      <c r="AI271" s="752"/>
      <c r="AJ271" s="625"/>
    </row>
    <row r="272" spans="1:36" s="199" customFormat="1" ht="16.5" hidden="1" customHeight="1" x14ac:dyDescent="0.3">
      <c r="A272" s="205"/>
      <c r="B272" s="190"/>
      <c r="C272" s="205"/>
      <c r="D272" s="205"/>
      <c r="E272" s="42"/>
      <c r="F272" s="43">
        <f t="shared" si="75"/>
        <v>0</v>
      </c>
      <c r="G272" s="102">
        <v>0</v>
      </c>
      <c r="H272" s="102"/>
      <c r="I272" s="102">
        <v>0</v>
      </c>
      <c r="J272" s="161"/>
      <c r="K272" s="161"/>
      <c r="L272" s="161"/>
      <c r="M272" s="161"/>
      <c r="N272" s="196"/>
      <c r="O272" s="211"/>
      <c r="P272" s="209"/>
      <c r="W272" s="748"/>
      <c r="X272" s="750"/>
      <c r="Y272" s="748"/>
      <c r="Z272" s="748"/>
      <c r="AA272" s="42"/>
      <c r="AB272" s="43"/>
      <c r="AC272" s="43"/>
      <c r="AD272" s="43"/>
      <c r="AE272" s="43"/>
      <c r="AF272" s="43"/>
      <c r="AG272" s="43"/>
      <c r="AH272" s="662"/>
      <c r="AI272" s="752"/>
      <c r="AJ272" s="625"/>
    </row>
    <row r="273" spans="1:36" s="199" customFormat="1" ht="16.5" hidden="1" customHeight="1" x14ac:dyDescent="0.3">
      <c r="A273" s="205"/>
      <c r="B273" s="190"/>
      <c r="C273" s="205"/>
      <c r="D273" s="205"/>
      <c r="E273" s="42"/>
      <c r="F273" s="43">
        <f t="shared" si="75"/>
        <v>0</v>
      </c>
      <c r="G273" s="102">
        <v>0</v>
      </c>
      <c r="H273" s="102"/>
      <c r="I273" s="102">
        <v>0</v>
      </c>
      <c r="J273" s="161"/>
      <c r="K273" s="161"/>
      <c r="L273" s="161"/>
      <c r="M273" s="161"/>
      <c r="N273" s="196"/>
      <c r="O273" s="211"/>
      <c r="P273" s="209"/>
      <c r="W273" s="748"/>
      <c r="X273" s="750"/>
      <c r="Y273" s="748"/>
      <c r="Z273" s="748"/>
      <c r="AA273" s="42"/>
      <c r="AB273" s="43"/>
      <c r="AC273" s="43"/>
      <c r="AD273" s="43"/>
      <c r="AE273" s="43"/>
      <c r="AF273" s="43"/>
      <c r="AG273" s="43"/>
      <c r="AH273" s="662"/>
      <c r="AI273" s="752"/>
      <c r="AJ273" s="625"/>
    </row>
    <row r="274" spans="1:36" s="199" customFormat="1" ht="16.5" hidden="1" customHeight="1" x14ac:dyDescent="0.3">
      <c r="A274" s="205"/>
      <c r="B274" s="190"/>
      <c r="C274" s="205"/>
      <c r="D274" s="205"/>
      <c r="E274" s="42"/>
      <c r="F274" s="43">
        <f t="shared" si="75"/>
        <v>0</v>
      </c>
      <c r="G274" s="102">
        <v>0</v>
      </c>
      <c r="H274" s="102"/>
      <c r="I274" s="102">
        <v>0</v>
      </c>
      <c r="J274" s="161"/>
      <c r="K274" s="161"/>
      <c r="L274" s="161"/>
      <c r="M274" s="161"/>
      <c r="N274" s="196"/>
      <c r="O274" s="211"/>
      <c r="P274" s="209"/>
      <c r="W274" s="748"/>
      <c r="X274" s="750"/>
      <c r="Y274" s="748"/>
      <c r="Z274" s="748"/>
      <c r="AA274" s="42"/>
      <c r="AB274" s="43"/>
      <c r="AC274" s="43"/>
      <c r="AD274" s="43"/>
      <c r="AE274" s="43"/>
      <c r="AF274" s="43"/>
      <c r="AG274" s="43"/>
      <c r="AH274" s="662"/>
      <c r="AI274" s="752"/>
      <c r="AJ274" s="625"/>
    </row>
    <row r="275" spans="1:36" s="199" customFormat="1" ht="16.5" hidden="1" customHeight="1" x14ac:dyDescent="0.3">
      <c r="A275" s="205"/>
      <c r="B275" s="190"/>
      <c r="C275" s="205"/>
      <c r="D275" s="205"/>
      <c r="E275" s="42"/>
      <c r="F275" s="43">
        <f t="shared" si="75"/>
        <v>0</v>
      </c>
      <c r="G275" s="102">
        <v>0</v>
      </c>
      <c r="H275" s="102"/>
      <c r="I275" s="102">
        <v>0</v>
      </c>
      <c r="J275" s="161"/>
      <c r="K275" s="161"/>
      <c r="L275" s="161"/>
      <c r="M275" s="161"/>
      <c r="N275" s="196"/>
      <c r="O275" s="211"/>
      <c r="P275" s="209"/>
      <c r="W275" s="748"/>
      <c r="X275" s="750"/>
      <c r="Y275" s="748"/>
      <c r="Z275" s="748"/>
      <c r="AA275" s="42"/>
      <c r="AB275" s="43"/>
      <c r="AC275" s="43"/>
      <c r="AD275" s="43"/>
      <c r="AE275" s="43"/>
      <c r="AF275" s="43"/>
      <c r="AG275" s="43"/>
      <c r="AH275" s="662"/>
      <c r="AI275" s="752"/>
      <c r="AJ275" s="625"/>
    </row>
    <row r="276" spans="1:36" s="199" customFormat="1" ht="16.5" hidden="1" customHeight="1" x14ac:dyDescent="0.3">
      <c r="A276" s="205"/>
      <c r="B276" s="190"/>
      <c r="C276" s="205"/>
      <c r="D276" s="205"/>
      <c r="E276" s="42"/>
      <c r="F276" s="43">
        <f t="shared" si="75"/>
        <v>0</v>
      </c>
      <c r="G276" s="102">
        <v>0</v>
      </c>
      <c r="H276" s="102"/>
      <c r="I276" s="102">
        <v>0</v>
      </c>
      <c r="J276" s="161"/>
      <c r="K276" s="161"/>
      <c r="L276" s="161"/>
      <c r="M276" s="161"/>
      <c r="N276" s="196"/>
      <c r="O276" s="211"/>
      <c r="P276" s="209"/>
      <c r="W276" s="748"/>
      <c r="X276" s="750"/>
      <c r="Y276" s="748"/>
      <c r="Z276" s="748"/>
      <c r="AA276" s="42"/>
      <c r="AB276" s="43"/>
      <c r="AC276" s="43"/>
      <c r="AD276" s="43"/>
      <c r="AE276" s="43"/>
      <c r="AF276" s="43"/>
      <c r="AG276" s="43"/>
      <c r="AH276" s="662"/>
      <c r="AI276" s="752"/>
      <c r="AJ276" s="625"/>
    </row>
    <row r="277" spans="1:36" s="199" customFormat="1" ht="16.5" hidden="1" customHeight="1" x14ac:dyDescent="0.3">
      <c r="A277" s="205"/>
      <c r="B277" s="190"/>
      <c r="C277" s="205"/>
      <c r="D277" s="205"/>
      <c r="E277" s="42"/>
      <c r="F277" s="43">
        <f t="shared" si="75"/>
        <v>0</v>
      </c>
      <c r="G277" s="102">
        <v>0</v>
      </c>
      <c r="H277" s="102"/>
      <c r="I277" s="102">
        <v>0</v>
      </c>
      <c r="J277" s="161"/>
      <c r="K277" s="161"/>
      <c r="L277" s="161"/>
      <c r="M277" s="161"/>
      <c r="N277" s="196"/>
      <c r="O277" s="211"/>
      <c r="P277" s="209"/>
      <c r="W277" s="748"/>
      <c r="X277" s="750"/>
      <c r="Y277" s="748"/>
      <c r="Z277" s="748"/>
      <c r="AA277" s="42"/>
      <c r="AB277" s="43"/>
      <c r="AC277" s="43"/>
      <c r="AD277" s="43"/>
      <c r="AE277" s="43"/>
      <c r="AF277" s="43"/>
      <c r="AG277" s="43"/>
      <c r="AH277" s="662"/>
      <c r="AI277" s="752"/>
      <c r="AJ277" s="625"/>
    </row>
    <row r="278" spans="1:36" s="199" customFormat="1" ht="16.5" hidden="1" customHeight="1" x14ac:dyDescent="0.3">
      <c r="A278" s="205"/>
      <c r="B278" s="190"/>
      <c r="C278" s="205"/>
      <c r="D278" s="205"/>
      <c r="E278" s="42"/>
      <c r="F278" s="43">
        <f t="shared" si="75"/>
        <v>0</v>
      </c>
      <c r="G278" s="102">
        <v>0</v>
      </c>
      <c r="H278" s="102"/>
      <c r="I278" s="102">
        <v>0</v>
      </c>
      <c r="J278" s="161"/>
      <c r="K278" s="161"/>
      <c r="L278" s="161"/>
      <c r="M278" s="161"/>
      <c r="N278" s="196"/>
      <c r="O278" s="211"/>
      <c r="P278" s="209"/>
      <c r="W278" s="748"/>
      <c r="X278" s="750"/>
      <c r="Y278" s="748"/>
      <c r="Z278" s="748"/>
      <c r="AA278" s="42"/>
      <c r="AB278" s="43"/>
      <c r="AC278" s="43"/>
      <c r="AD278" s="43"/>
      <c r="AE278" s="43"/>
      <c r="AF278" s="43"/>
      <c r="AG278" s="43"/>
      <c r="AH278" s="662"/>
      <c r="AI278" s="752"/>
      <c r="AJ278" s="625"/>
    </row>
    <row r="279" spans="1:36" s="199" customFormat="1" ht="16.5" hidden="1" customHeight="1" x14ac:dyDescent="0.3">
      <c r="A279" s="205"/>
      <c r="B279" s="190"/>
      <c r="C279" s="205"/>
      <c r="D279" s="205"/>
      <c r="E279" s="42"/>
      <c r="F279" s="43">
        <f t="shared" si="75"/>
        <v>0</v>
      </c>
      <c r="G279" s="102">
        <v>0</v>
      </c>
      <c r="H279" s="102"/>
      <c r="I279" s="102">
        <v>0</v>
      </c>
      <c r="J279" s="161"/>
      <c r="K279" s="161"/>
      <c r="L279" s="161"/>
      <c r="M279" s="161"/>
      <c r="N279" s="196"/>
      <c r="O279" s="211"/>
      <c r="P279" s="209"/>
      <c r="W279" s="748"/>
      <c r="X279" s="750"/>
      <c r="Y279" s="748"/>
      <c r="Z279" s="748"/>
      <c r="AA279" s="42"/>
      <c r="AB279" s="43"/>
      <c r="AC279" s="43"/>
      <c r="AD279" s="43"/>
      <c r="AE279" s="43"/>
      <c r="AF279" s="43"/>
      <c r="AG279" s="43"/>
      <c r="AH279" s="662"/>
      <c r="AI279" s="752"/>
      <c r="AJ279" s="625"/>
    </row>
    <row r="280" spans="1:36" s="199" customFormat="1" ht="16.5" hidden="1" customHeight="1" x14ac:dyDescent="0.3">
      <c r="A280" s="205"/>
      <c r="B280" s="190"/>
      <c r="C280" s="205"/>
      <c r="D280" s="205"/>
      <c r="E280" s="42"/>
      <c r="F280" s="43">
        <f t="shared" si="75"/>
        <v>0</v>
      </c>
      <c r="G280" s="102">
        <v>0</v>
      </c>
      <c r="H280" s="102"/>
      <c r="I280" s="102">
        <v>0</v>
      </c>
      <c r="J280" s="161"/>
      <c r="K280" s="161"/>
      <c r="L280" s="161"/>
      <c r="M280" s="161"/>
      <c r="N280" s="196"/>
      <c r="O280" s="211"/>
      <c r="P280" s="209"/>
      <c r="W280" s="748"/>
      <c r="X280" s="750"/>
      <c r="Y280" s="748"/>
      <c r="Z280" s="748"/>
      <c r="AA280" s="42"/>
      <c r="AB280" s="43"/>
      <c r="AC280" s="43"/>
      <c r="AD280" s="43"/>
      <c r="AE280" s="43"/>
      <c r="AF280" s="43"/>
      <c r="AG280" s="43"/>
      <c r="AH280" s="662"/>
      <c r="AI280" s="752"/>
      <c r="AJ280" s="625"/>
    </row>
    <row r="281" spans="1:36" s="199" customFormat="1" ht="16.5" hidden="1" customHeight="1" x14ac:dyDescent="0.3">
      <c r="A281" s="205"/>
      <c r="B281" s="190"/>
      <c r="C281" s="205"/>
      <c r="D281" s="205"/>
      <c r="E281" s="42"/>
      <c r="F281" s="43">
        <f t="shared" si="75"/>
        <v>0</v>
      </c>
      <c r="G281" s="102">
        <v>0</v>
      </c>
      <c r="H281" s="102"/>
      <c r="I281" s="102">
        <v>0</v>
      </c>
      <c r="J281" s="161"/>
      <c r="K281" s="161"/>
      <c r="L281" s="161"/>
      <c r="M281" s="161"/>
      <c r="N281" s="196"/>
      <c r="O281" s="211"/>
      <c r="P281" s="209"/>
      <c r="W281" s="748"/>
      <c r="X281" s="750"/>
      <c r="Y281" s="748"/>
      <c r="Z281" s="748"/>
      <c r="AA281" s="42"/>
      <c r="AB281" s="43"/>
      <c r="AC281" s="43"/>
      <c r="AD281" s="43"/>
      <c r="AE281" s="43"/>
      <c r="AF281" s="43"/>
      <c r="AG281" s="43"/>
      <c r="AH281" s="662"/>
      <c r="AI281" s="752"/>
      <c r="AJ281" s="625"/>
    </row>
    <row r="282" spans="1:36" s="199" customFormat="1" ht="16.5" hidden="1" customHeight="1" x14ac:dyDescent="0.3">
      <c r="A282" s="205"/>
      <c r="B282" s="190"/>
      <c r="C282" s="205"/>
      <c r="D282" s="205"/>
      <c r="E282" s="42"/>
      <c r="F282" s="43">
        <f t="shared" si="75"/>
        <v>0</v>
      </c>
      <c r="G282" s="102">
        <v>0</v>
      </c>
      <c r="H282" s="102"/>
      <c r="I282" s="102">
        <v>0</v>
      </c>
      <c r="J282" s="161"/>
      <c r="K282" s="161"/>
      <c r="L282" s="161"/>
      <c r="M282" s="161"/>
      <c r="N282" s="196"/>
      <c r="O282" s="211"/>
      <c r="P282" s="209"/>
      <c r="W282" s="748"/>
      <c r="X282" s="750"/>
      <c r="Y282" s="748"/>
      <c r="Z282" s="748"/>
      <c r="AA282" s="42"/>
      <c r="AB282" s="43"/>
      <c r="AC282" s="43"/>
      <c r="AD282" s="43"/>
      <c r="AE282" s="43"/>
      <c r="AF282" s="43"/>
      <c r="AG282" s="43"/>
      <c r="AH282" s="662"/>
      <c r="AI282" s="752"/>
      <c r="AJ282" s="625"/>
    </row>
    <row r="283" spans="1:36" s="199" customFormat="1" ht="16.5" hidden="1" customHeight="1" x14ac:dyDescent="0.3">
      <c r="A283" s="205"/>
      <c r="B283" s="190"/>
      <c r="C283" s="205"/>
      <c r="D283" s="205"/>
      <c r="E283" s="42"/>
      <c r="F283" s="43">
        <f t="shared" ref="F283:F346" si="100">SUM(G283:M283)</f>
        <v>0</v>
      </c>
      <c r="G283" s="102">
        <v>0</v>
      </c>
      <c r="H283" s="102"/>
      <c r="I283" s="102">
        <v>0</v>
      </c>
      <c r="J283" s="161"/>
      <c r="K283" s="161"/>
      <c r="L283" s="161"/>
      <c r="M283" s="161"/>
      <c r="N283" s="196"/>
      <c r="O283" s="211"/>
      <c r="P283" s="209"/>
      <c r="W283" s="748"/>
      <c r="X283" s="750"/>
      <c r="Y283" s="748"/>
      <c r="Z283" s="748"/>
      <c r="AA283" s="42"/>
      <c r="AB283" s="43"/>
      <c r="AC283" s="43"/>
      <c r="AD283" s="43"/>
      <c r="AE283" s="43"/>
      <c r="AF283" s="43"/>
      <c r="AG283" s="43"/>
      <c r="AH283" s="662"/>
      <c r="AI283" s="752"/>
      <c r="AJ283" s="625"/>
    </row>
    <row r="284" spans="1:36" s="199" customFormat="1" ht="16.5" hidden="1" customHeight="1" x14ac:dyDescent="0.3">
      <c r="A284" s="205"/>
      <c r="B284" s="190"/>
      <c r="C284" s="205"/>
      <c r="D284" s="205"/>
      <c r="E284" s="42"/>
      <c r="F284" s="43">
        <f t="shared" si="100"/>
        <v>0</v>
      </c>
      <c r="G284" s="102">
        <v>0</v>
      </c>
      <c r="H284" s="102"/>
      <c r="I284" s="102">
        <v>0</v>
      </c>
      <c r="J284" s="161"/>
      <c r="K284" s="161"/>
      <c r="L284" s="161"/>
      <c r="M284" s="161"/>
      <c r="N284" s="196"/>
      <c r="O284" s="211"/>
      <c r="P284" s="209"/>
      <c r="W284" s="748"/>
      <c r="X284" s="750"/>
      <c r="Y284" s="748"/>
      <c r="Z284" s="748"/>
      <c r="AA284" s="42"/>
      <c r="AB284" s="43"/>
      <c r="AC284" s="43"/>
      <c r="AD284" s="43"/>
      <c r="AE284" s="43"/>
      <c r="AF284" s="43"/>
      <c r="AG284" s="43"/>
      <c r="AH284" s="662"/>
      <c r="AI284" s="752"/>
      <c r="AJ284" s="625"/>
    </row>
    <row r="285" spans="1:36" s="199" customFormat="1" ht="16.5" hidden="1" customHeight="1" x14ac:dyDescent="0.3">
      <c r="A285" s="205"/>
      <c r="B285" s="190"/>
      <c r="C285" s="205"/>
      <c r="D285" s="205"/>
      <c r="E285" s="42"/>
      <c r="F285" s="43">
        <f t="shared" si="100"/>
        <v>0</v>
      </c>
      <c r="G285" s="102">
        <v>0</v>
      </c>
      <c r="H285" s="102"/>
      <c r="I285" s="102">
        <v>0</v>
      </c>
      <c r="J285" s="161"/>
      <c r="K285" s="161"/>
      <c r="L285" s="161"/>
      <c r="M285" s="161"/>
      <c r="N285" s="196"/>
      <c r="O285" s="211"/>
      <c r="P285" s="209"/>
      <c r="W285" s="748"/>
      <c r="X285" s="750"/>
      <c r="Y285" s="748"/>
      <c r="Z285" s="748"/>
      <c r="AA285" s="42"/>
      <c r="AB285" s="43"/>
      <c r="AC285" s="43"/>
      <c r="AD285" s="43"/>
      <c r="AE285" s="43"/>
      <c r="AF285" s="43"/>
      <c r="AG285" s="43"/>
      <c r="AH285" s="662"/>
      <c r="AI285" s="752"/>
      <c r="AJ285" s="625"/>
    </row>
    <row r="286" spans="1:36" s="199" customFormat="1" ht="16.5" hidden="1" customHeight="1" x14ac:dyDescent="0.3">
      <c r="A286" s="205"/>
      <c r="B286" s="190"/>
      <c r="C286" s="205"/>
      <c r="D286" s="205"/>
      <c r="E286" s="42"/>
      <c r="F286" s="43">
        <f t="shared" si="100"/>
        <v>0</v>
      </c>
      <c r="G286" s="102">
        <v>0</v>
      </c>
      <c r="H286" s="102"/>
      <c r="I286" s="102">
        <v>0</v>
      </c>
      <c r="J286" s="161"/>
      <c r="K286" s="161"/>
      <c r="L286" s="161"/>
      <c r="M286" s="161"/>
      <c r="N286" s="196"/>
      <c r="O286" s="211"/>
      <c r="P286" s="209"/>
      <c r="W286" s="748"/>
      <c r="X286" s="750"/>
      <c r="Y286" s="748"/>
      <c r="Z286" s="748"/>
      <c r="AA286" s="42"/>
      <c r="AB286" s="43"/>
      <c r="AC286" s="43"/>
      <c r="AD286" s="43"/>
      <c r="AE286" s="43"/>
      <c r="AF286" s="43"/>
      <c r="AG286" s="43"/>
      <c r="AH286" s="662"/>
      <c r="AI286" s="752"/>
      <c r="AJ286" s="625"/>
    </row>
    <row r="287" spans="1:36" s="199" customFormat="1" ht="16.5" hidden="1" customHeight="1" x14ac:dyDescent="0.3">
      <c r="A287" s="205"/>
      <c r="B287" s="190"/>
      <c r="C287" s="205"/>
      <c r="D287" s="205"/>
      <c r="E287" s="42"/>
      <c r="F287" s="43">
        <f t="shared" si="100"/>
        <v>0</v>
      </c>
      <c r="G287" s="102">
        <v>0</v>
      </c>
      <c r="H287" s="102"/>
      <c r="I287" s="102">
        <v>0</v>
      </c>
      <c r="J287" s="161"/>
      <c r="K287" s="161"/>
      <c r="L287" s="161"/>
      <c r="M287" s="161"/>
      <c r="N287" s="196"/>
      <c r="O287" s="211"/>
      <c r="P287" s="209"/>
      <c r="W287" s="748"/>
      <c r="X287" s="750"/>
      <c r="Y287" s="748"/>
      <c r="Z287" s="748"/>
      <c r="AA287" s="42"/>
      <c r="AB287" s="43"/>
      <c r="AC287" s="43"/>
      <c r="AD287" s="43"/>
      <c r="AE287" s="43"/>
      <c r="AF287" s="43"/>
      <c r="AG287" s="43"/>
      <c r="AH287" s="662"/>
      <c r="AI287" s="752"/>
      <c r="AJ287" s="625"/>
    </row>
    <row r="288" spans="1:36" s="199" customFormat="1" ht="16.5" hidden="1" customHeight="1" x14ac:dyDescent="0.3">
      <c r="A288" s="205"/>
      <c r="B288" s="190"/>
      <c r="C288" s="205"/>
      <c r="D288" s="205"/>
      <c r="E288" s="42"/>
      <c r="F288" s="43">
        <f t="shared" si="100"/>
        <v>0</v>
      </c>
      <c r="G288" s="102">
        <v>0</v>
      </c>
      <c r="H288" s="102"/>
      <c r="I288" s="102">
        <v>0</v>
      </c>
      <c r="J288" s="161"/>
      <c r="K288" s="161"/>
      <c r="L288" s="161"/>
      <c r="M288" s="161"/>
      <c r="N288" s="196"/>
      <c r="O288" s="211"/>
      <c r="P288" s="209"/>
      <c r="W288" s="748"/>
      <c r="X288" s="750"/>
      <c r="Y288" s="748"/>
      <c r="Z288" s="748"/>
      <c r="AA288" s="42"/>
      <c r="AB288" s="43"/>
      <c r="AC288" s="43"/>
      <c r="AD288" s="43"/>
      <c r="AE288" s="43"/>
      <c r="AF288" s="43"/>
      <c r="AG288" s="43"/>
      <c r="AH288" s="662"/>
      <c r="AI288" s="752"/>
      <c r="AJ288" s="625"/>
    </row>
    <row r="289" spans="1:36" s="199" customFormat="1" ht="16.5" hidden="1" customHeight="1" x14ac:dyDescent="0.3">
      <c r="A289" s="205"/>
      <c r="B289" s="190"/>
      <c r="C289" s="205"/>
      <c r="D289" s="205"/>
      <c r="E289" s="42"/>
      <c r="F289" s="43">
        <f t="shared" si="100"/>
        <v>0</v>
      </c>
      <c r="G289" s="102">
        <v>0</v>
      </c>
      <c r="H289" s="102"/>
      <c r="I289" s="102">
        <v>0</v>
      </c>
      <c r="J289" s="161"/>
      <c r="K289" s="161"/>
      <c r="L289" s="161"/>
      <c r="M289" s="161"/>
      <c r="N289" s="196"/>
      <c r="O289" s="211"/>
      <c r="P289" s="209"/>
      <c r="W289" s="748"/>
      <c r="X289" s="750"/>
      <c r="Y289" s="748"/>
      <c r="Z289" s="748"/>
      <c r="AA289" s="42"/>
      <c r="AB289" s="43"/>
      <c r="AC289" s="43"/>
      <c r="AD289" s="43"/>
      <c r="AE289" s="43"/>
      <c r="AF289" s="43"/>
      <c r="AG289" s="43"/>
      <c r="AH289" s="662"/>
      <c r="AI289" s="752"/>
      <c r="AJ289" s="625"/>
    </row>
    <row r="290" spans="1:36" s="199" customFormat="1" ht="16.5" hidden="1" customHeight="1" x14ac:dyDescent="0.3">
      <c r="A290" s="205"/>
      <c r="B290" s="190"/>
      <c r="C290" s="205"/>
      <c r="D290" s="205"/>
      <c r="E290" s="42"/>
      <c r="F290" s="43">
        <f t="shared" si="100"/>
        <v>0</v>
      </c>
      <c r="G290" s="102">
        <v>0</v>
      </c>
      <c r="H290" s="102"/>
      <c r="I290" s="102">
        <v>0</v>
      </c>
      <c r="J290" s="161"/>
      <c r="K290" s="161"/>
      <c r="L290" s="161"/>
      <c r="M290" s="161"/>
      <c r="N290" s="196"/>
      <c r="O290" s="211"/>
      <c r="P290" s="209"/>
      <c r="W290" s="748"/>
      <c r="X290" s="750"/>
      <c r="Y290" s="748"/>
      <c r="Z290" s="748"/>
      <c r="AA290" s="42"/>
      <c r="AB290" s="43"/>
      <c r="AC290" s="43"/>
      <c r="AD290" s="43"/>
      <c r="AE290" s="43"/>
      <c r="AF290" s="43"/>
      <c r="AG290" s="43"/>
      <c r="AH290" s="662"/>
      <c r="AI290" s="752"/>
      <c r="AJ290" s="625"/>
    </row>
    <row r="291" spans="1:36" s="199" customFormat="1" ht="16.5" hidden="1" customHeight="1" x14ac:dyDescent="0.3">
      <c r="A291" s="205"/>
      <c r="B291" s="190"/>
      <c r="C291" s="205"/>
      <c r="D291" s="205"/>
      <c r="E291" s="42"/>
      <c r="F291" s="43">
        <f t="shared" si="100"/>
        <v>0</v>
      </c>
      <c r="G291" s="102">
        <v>0</v>
      </c>
      <c r="H291" s="102"/>
      <c r="I291" s="102">
        <v>0</v>
      </c>
      <c r="J291" s="161"/>
      <c r="K291" s="161"/>
      <c r="L291" s="161"/>
      <c r="M291" s="161"/>
      <c r="N291" s="196"/>
      <c r="O291" s="211"/>
      <c r="P291" s="209"/>
      <c r="W291" s="748"/>
      <c r="X291" s="750"/>
      <c r="Y291" s="748"/>
      <c r="Z291" s="748"/>
      <c r="AA291" s="42"/>
      <c r="AB291" s="43"/>
      <c r="AC291" s="43"/>
      <c r="AD291" s="43"/>
      <c r="AE291" s="43"/>
      <c r="AF291" s="43"/>
      <c r="AG291" s="43"/>
      <c r="AH291" s="662"/>
      <c r="AI291" s="752"/>
      <c r="AJ291" s="625"/>
    </row>
    <row r="292" spans="1:36" s="199" customFormat="1" ht="16.5" hidden="1" customHeight="1" x14ac:dyDescent="0.3">
      <c r="A292" s="205"/>
      <c r="B292" s="190"/>
      <c r="C292" s="205"/>
      <c r="D292" s="205"/>
      <c r="E292" s="42"/>
      <c r="F292" s="43">
        <f t="shared" si="100"/>
        <v>0</v>
      </c>
      <c r="G292" s="102">
        <v>0</v>
      </c>
      <c r="H292" s="102"/>
      <c r="I292" s="102">
        <v>0</v>
      </c>
      <c r="J292" s="161"/>
      <c r="K292" s="161"/>
      <c r="L292" s="161"/>
      <c r="M292" s="161"/>
      <c r="N292" s="196"/>
      <c r="O292" s="211"/>
      <c r="P292" s="209"/>
      <c r="W292" s="748"/>
      <c r="X292" s="750"/>
      <c r="Y292" s="748"/>
      <c r="Z292" s="748"/>
      <c r="AA292" s="42"/>
      <c r="AB292" s="43"/>
      <c r="AC292" s="43"/>
      <c r="AD292" s="43"/>
      <c r="AE292" s="43"/>
      <c r="AF292" s="43"/>
      <c r="AG292" s="43"/>
      <c r="AH292" s="662"/>
      <c r="AI292" s="752"/>
      <c r="AJ292" s="625"/>
    </row>
    <row r="293" spans="1:36" s="199" customFormat="1" ht="16.5" hidden="1" customHeight="1" x14ac:dyDescent="0.3">
      <c r="A293" s="205"/>
      <c r="B293" s="190"/>
      <c r="C293" s="205"/>
      <c r="D293" s="205"/>
      <c r="E293" s="42"/>
      <c r="F293" s="43">
        <f t="shared" si="100"/>
        <v>0</v>
      </c>
      <c r="G293" s="102">
        <v>0</v>
      </c>
      <c r="H293" s="102"/>
      <c r="I293" s="102">
        <v>0</v>
      </c>
      <c r="J293" s="161"/>
      <c r="K293" s="161"/>
      <c r="L293" s="161"/>
      <c r="M293" s="161"/>
      <c r="N293" s="196"/>
      <c r="O293" s="211"/>
      <c r="P293" s="209"/>
      <c r="W293" s="748"/>
      <c r="X293" s="750"/>
      <c r="Y293" s="748"/>
      <c r="Z293" s="748"/>
      <c r="AA293" s="42"/>
      <c r="AB293" s="43"/>
      <c r="AC293" s="43"/>
      <c r="AD293" s="43"/>
      <c r="AE293" s="43"/>
      <c r="AF293" s="43"/>
      <c r="AG293" s="43"/>
      <c r="AH293" s="662"/>
      <c r="AI293" s="752"/>
      <c r="AJ293" s="625"/>
    </row>
    <row r="294" spans="1:36" s="199" customFormat="1" ht="16.5" hidden="1" customHeight="1" x14ac:dyDescent="0.3">
      <c r="A294" s="205"/>
      <c r="B294" s="190"/>
      <c r="C294" s="205"/>
      <c r="D294" s="205"/>
      <c r="E294" s="42"/>
      <c r="F294" s="43">
        <f t="shared" si="100"/>
        <v>0</v>
      </c>
      <c r="G294" s="102">
        <v>0</v>
      </c>
      <c r="H294" s="102"/>
      <c r="I294" s="102">
        <v>0</v>
      </c>
      <c r="J294" s="161"/>
      <c r="K294" s="161"/>
      <c r="L294" s="161"/>
      <c r="M294" s="161"/>
      <c r="N294" s="196"/>
      <c r="O294" s="211"/>
      <c r="P294" s="209"/>
      <c r="W294" s="748"/>
      <c r="X294" s="750"/>
      <c r="Y294" s="748"/>
      <c r="Z294" s="748"/>
      <c r="AA294" s="42"/>
      <c r="AB294" s="43"/>
      <c r="AC294" s="43"/>
      <c r="AD294" s="43"/>
      <c r="AE294" s="43"/>
      <c r="AF294" s="43"/>
      <c r="AG294" s="43"/>
      <c r="AH294" s="662"/>
      <c r="AI294" s="752"/>
      <c r="AJ294" s="625"/>
    </row>
    <row r="295" spans="1:36" s="199" customFormat="1" ht="16.5" hidden="1" customHeight="1" x14ac:dyDescent="0.3">
      <c r="A295" s="205"/>
      <c r="B295" s="190"/>
      <c r="C295" s="205"/>
      <c r="D295" s="205"/>
      <c r="E295" s="42"/>
      <c r="F295" s="43">
        <f t="shared" si="100"/>
        <v>0</v>
      </c>
      <c r="G295" s="102">
        <v>0</v>
      </c>
      <c r="H295" s="102"/>
      <c r="I295" s="102">
        <v>0</v>
      </c>
      <c r="J295" s="161"/>
      <c r="K295" s="161"/>
      <c r="L295" s="161"/>
      <c r="M295" s="161"/>
      <c r="N295" s="196"/>
      <c r="O295" s="211"/>
      <c r="P295" s="209"/>
      <c r="W295" s="748"/>
      <c r="X295" s="750"/>
      <c r="Y295" s="748"/>
      <c r="Z295" s="748"/>
      <c r="AA295" s="42"/>
      <c r="AB295" s="43"/>
      <c r="AC295" s="43"/>
      <c r="AD295" s="43"/>
      <c r="AE295" s="43"/>
      <c r="AF295" s="43"/>
      <c r="AG295" s="43"/>
      <c r="AH295" s="662"/>
      <c r="AI295" s="752"/>
      <c r="AJ295" s="625"/>
    </row>
    <row r="296" spans="1:36" s="199" customFormat="1" ht="16.5" hidden="1" customHeight="1" x14ac:dyDescent="0.3">
      <c r="A296" s="205"/>
      <c r="B296" s="190"/>
      <c r="C296" s="205"/>
      <c r="D296" s="205"/>
      <c r="E296" s="42"/>
      <c r="F296" s="43">
        <f t="shared" si="100"/>
        <v>0</v>
      </c>
      <c r="G296" s="102">
        <v>0</v>
      </c>
      <c r="H296" s="102"/>
      <c r="I296" s="102">
        <v>0</v>
      </c>
      <c r="J296" s="161"/>
      <c r="K296" s="161"/>
      <c r="L296" s="161"/>
      <c r="M296" s="161"/>
      <c r="N296" s="196"/>
      <c r="O296" s="211"/>
      <c r="P296" s="209"/>
      <c r="W296" s="748"/>
      <c r="X296" s="750"/>
      <c r="Y296" s="748"/>
      <c r="Z296" s="748"/>
      <c r="AA296" s="42"/>
      <c r="AB296" s="43"/>
      <c r="AC296" s="43"/>
      <c r="AD296" s="43"/>
      <c r="AE296" s="43"/>
      <c r="AF296" s="43"/>
      <c r="AG296" s="43"/>
      <c r="AH296" s="662"/>
      <c r="AI296" s="752"/>
      <c r="AJ296" s="625"/>
    </row>
    <row r="297" spans="1:36" s="199" customFormat="1" ht="16.5" hidden="1" customHeight="1" x14ac:dyDescent="0.3">
      <c r="A297" s="205"/>
      <c r="B297" s="190"/>
      <c r="C297" s="205"/>
      <c r="D297" s="205"/>
      <c r="E297" s="42"/>
      <c r="F297" s="43">
        <f t="shared" si="100"/>
        <v>0</v>
      </c>
      <c r="G297" s="102">
        <v>0</v>
      </c>
      <c r="H297" s="102"/>
      <c r="I297" s="102">
        <v>0</v>
      </c>
      <c r="J297" s="161"/>
      <c r="K297" s="161"/>
      <c r="L297" s="161"/>
      <c r="M297" s="161"/>
      <c r="N297" s="196"/>
      <c r="O297" s="211"/>
      <c r="P297" s="209"/>
      <c r="W297" s="748"/>
      <c r="X297" s="750"/>
      <c r="Y297" s="748"/>
      <c r="Z297" s="748"/>
      <c r="AA297" s="42"/>
      <c r="AB297" s="43"/>
      <c r="AC297" s="43"/>
      <c r="AD297" s="43"/>
      <c r="AE297" s="43"/>
      <c r="AF297" s="43"/>
      <c r="AG297" s="43"/>
      <c r="AH297" s="662"/>
      <c r="AI297" s="752"/>
      <c r="AJ297" s="625"/>
    </row>
    <row r="298" spans="1:36" s="199" customFormat="1" ht="16.5" hidden="1" customHeight="1" x14ac:dyDescent="0.3">
      <c r="A298" s="205"/>
      <c r="B298" s="190"/>
      <c r="C298" s="205"/>
      <c r="D298" s="205"/>
      <c r="E298" s="42"/>
      <c r="F298" s="43">
        <f t="shared" si="100"/>
        <v>0</v>
      </c>
      <c r="G298" s="102">
        <v>0</v>
      </c>
      <c r="H298" s="102"/>
      <c r="I298" s="102">
        <v>0</v>
      </c>
      <c r="J298" s="161"/>
      <c r="K298" s="161"/>
      <c r="L298" s="161"/>
      <c r="M298" s="161"/>
      <c r="N298" s="196"/>
      <c r="O298" s="211"/>
      <c r="P298" s="209"/>
      <c r="W298" s="748"/>
      <c r="X298" s="750"/>
      <c r="Y298" s="748"/>
      <c r="Z298" s="748"/>
      <c r="AA298" s="42"/>
      <c r="AB298" s="43"/>
      <c r="AC298" s="43"/>
      <c r="AD298" s="43"/>
      <c r="AE298" s="43"/>
      <c r="AF298" s="43"/>
      <c r="AG298" s="43"/>
      <c r="AH298" s="662"/>
      <c r="AI298" s="752"/>
      <c r="AJ298" s="625"/>
    </row>
    <row r="299" spans="1:36" s="199" customFormat="1" ht="16.5" hidden="1" customHeight="1" x14ac:dyDescent="0.3">
      <c r="A299" s="205"/>
      <c r="B299" s="190"/>
      <c r="C299" s="205"/>
      <c r="D299" s="205"/>
      <c r="E299" s="42"/>
      <c r="F299" s="43">
        <f t="shared" si="100"/>
        <v>0</v>
      </c>
      <c r="G299" s="102">
        <v>0</v>
      </c>
      <c r="H299" s="102"/>
      <c r="I299" s="102">
        <v>0</v>
      </c>
      <c r="J299" s="161"/>
      <c r="K299" s="161"/>
      <c r="L299" s="161"/>
      <c r="M299" s="161"/>
      <c r="N299" s="196"/>
      <c r="O299" s="211"/>
      <c r="P299" s="209"/>
      <c r="W299" s="748"/>
      <c r="X299" s="750"/>
      <c r="Y299" s="748"/>
      <c r="Z299" s="748"/>
      <c r="AA299" s="42"/>
      <c r="AB299" s="43"/>
      <c r="AC299" s="43"/>
      <c r="AD299" s="43"/>
      <c r="AE299" s="43"/>
      <c r="AF299" s="43"/>
      <c r="AG299" s="43"/>
      <c r="AH299" s="662"/>
      <c r="AI299" s="752"/>
      <c r="AJ299" s="625"/>
    </row>
    <row r="300" spans="1:36" s="199" customFormat="1" ht="16.5" hidden="1" customHeight="1" x14ac:dyDescent="0.3">
      <c r="A300" s="205"/>
      <c r="B300" s="190"/>
      <c r="C300" s="205"/>
      <c r="D300" s="205"/>
      <c r="E300" s="42"/>
      <c r="F300" s="43">
        <f t="shared" si="100"/>
        <v>0</v>
      </c>
      <c r="G300" s="102">
        <v>0</v>
      </c>
      <c r="H300" s="102"/>
      <c r="I300" s="102">
        <v>0</v>
      </c>
      <c r="J300" s="161"/>
      <c r="K300" s="161"/>
      <c r="L300" s="161"/>
      <c r="M300" s="161"/>
      <c r="N300" s="196"/>
      <c r="O300" s="211"/>
      <c r="P300" s="209"/>
      <c r="W300" s="748"/>
      <c r="X300" s="750"/>
      <c r="Y300" s="748"/>
      <c r="Z300" s="748"/>
      <c r="AA300" s="42"/>
      <c r="AB300" s="43"/>
      <c r="AC300" s="43"/>
      <c r="AD300" s="43"/>
      <c r="AE300" s="43"/>
      <c r="AF300" s="43"/>
      <c r="AG300" s="43"/>
      <c r="AH300" s="662"/>
      <c r="AI300" s="752"/>
      <c r="AJ300" s="625"/>
    </row>
    <row r="301" spans="1:36" s="199" customFormat="1" ht="16.5" hidden="1" customHeight="1" x14ac:dyDescent="0.3">
      <c r="A301" s="205"/>
      <c r="B301" s="190"/>
      <c r="C301" s="205"/>
      <c r="D301" s="205"/>
      <c r="E301" s="42"/>
      <c r="F301" s="43">
        <f t="shared" si="100"/>
        <v>0</v>
      </c>
      <c r="G301" s="102">
        <v>0</v>
      </c>
      <c r="H301" s="102"/>
      <c r="I301" s="102">
        <v>0</v>
      </c>
      <c r="J301" s="161"/>
      <c r="K301" s="161"/>
      <c r="L301" s="161"/>
      <c r="M301" s="161"/>
      <c r="N301" s="196"/>
      <c r="O301" s="211"/>
      <c r="P301" s="209"/>
      <c r="W301" s="748"/>
      <c r="X301" s="750"/>
      <c r="Y301" s="748"/>
      <c r="Z301" s="748"/>
      <c r="AA301" s="42"/>
      <c r="AB301" s="43"/>
      <c r="AC301" s="43"/>
      <c r="AD301" s="43"/>
      <c r="AE301" s="43"/>
      <c r="AF301" s="43"/>
      <c r="AG301" s="43"/>
      <c r="AH301" s="662"/>
      <c r="AI301" s="752"/>
      <c r="AJ301" s="625"/>
    </row>
    <row r="302" spans="1:36" s="199" customFormat="1" ht="16.5" hidden="1" customHeight="1" x14ac:dyDescent="0.3">
      <c r="A302" s="205"/>
      <c r="B302" s="190"/>
      <c r="C302" s="205"/>
      <c r="D302" s="205"/>
      <c r="E302" s="42"/>
      <c r="F302" s="43">
        <f t="shared" si="100"/>
        <v>0</v>
      </c>
      <c r="G302" s="102">
        <v>0</v>
      </c>
      <c r="H302" s="102"/>
      <c r="I302" s="102">
        <v>0</v>
      </c>
      <c r="J302" s="161"/>
      <c r="K302" s="161"/>
      <c r="L302" s="161"/>
      <c r="M302" s="161"/>
      <c r="N302" s="196"/>
      <c r="O302" s="211"/>
      <c r="P302" s="209"/>
      <c r="W302" s="748"/>
      <c r="X302" s="750"/>
      <c r="Y302" s="748"/>
      <c r="Z302" s="748"/>
      <c r="AA302" s="42"/>
      <c r="AB302" s="43"/>
      <c r="AC302" s="43"/>
      <c r="AD302" s="43"/>
      <c r="AE302" s="43"/>
      <c r="AF302" s="43"/>
      <c r="AG302" s="43"/>
      <c r="AH302" s="662"/>
      <c r="AI302" s="752"/>
      <c r="AJ302" s="625"/>
    </row>
    <row r="303" spans="1:36" s="199" customFormat="1" ht="16.5" hidden="1" customHeight="1" x14ac:dyDescent="0.3">
      <c r="A303" s="205"/>
      <c r="B303" s="190"/>
      <c r="C303" s="205"/>
      <c r="D303" s="205"/>
      <c r="E303" s="42"/>
      <c r="F303" s="43">
        <f t="shared" si="100"/>
        <v>0</v>
      </c>
      <c r="G303" s="102">
        <v>0</v>
      </c>
      <c r="H303" s="102"/>
      <c r="I303" s="102">
        <v>0</v>
      </c>
      <c r="J303" s="161"/>
      <c r="K303" s="161"/>
      <c r="L303" s="161"/>
      <c r="M303" s="161"/>
      <c r="N303" s="196"/>
      <c r="O303" s="211"/>
      <c r="P303" s="209"/>
      <c r="W303" s="748"/>
      <c r="X303" s="750"/>
      <c r="Y303" s="748"/>
      <c r="Z303" s="748"/>
      <c r="AA303" s="42"/>
      <c r="AB303" s="43"/>
      <c r="AC303" s="43"/>
      <c r="AD303" s="43"/>
      <c r="AE303" s="43"/>
      <c r="AF303" s="43"/>
      <c r="AG303" s="43"/>
      <c r="AH303" s="662"/>
      <c r="AI303" s="752"/>
      <c r="AJ303" s="625"/>
    </row>
    <row r="304" spans="1:36" s="199" customFormat="1" ht="16.5" hidden="1" customHeight="1" x14ac:dyDescent="0.3">
      <c r="A304" s="205"/>
      <c r="B304" s="190"/>
      <c r="C304" s="205"/>
      <c r="D304" s="205"/>
      <c r="E304" s="42"/>
      <c r="F304" s="43">
        <f t="shared" si="100"/>
        <v>0</v>
      </c>
      <c r="G304" s="102">
        <v>0</v>
      </c>
      <c r="H304" s="102"/>
      <c r="I304" s="102">
        <v>0</v>
      </c>
      <c r="J304" s="161"/>
      <c r="K304" s="161"/>
      <c r="L304" s="161"/>
      <c r="M304" s="161"/>
      <c r="N304" s="196"/>
      <c r="O304" s="211"/>
      <c r="P304" s="209"/>
      <c r="W304" s="748"/>
      <c r="X304" s="750"/>
      <c r="Y304" s="748"/>
      <c r="Z304" s="748"/>
      <c r="AA304" s="42"/>
      <c r="AB304" s="43"/>
      <c r="AC304" s="43"/>
      <c r="AD304" s="43"/>
      <c r="AE304" s="43"/>
      <c r="AF304" s="43"/>
      <c r="AG304" s="43"/>
      <c r="AH304" s="662"/>
      <c r="AI304" s="752"/>
      <c r="AJ304" s="625"/>
    </row>
    <row r="305" spans="1:36" s="199" customFormat="1" ht="16.5" hidden="1" customHeight="1" x14ac:dyDescent="0.3">
      <c r="A305" s="205"/>
      <c r="B305" s="190"/>
      <c r="C305" s="205"/>
      <c r="D305" s="205"/>
      <c r="E305" s="42"/>
      <c r="F305" s="43">
        <f t="shared" si="100"/>
        <v>0</v>
      </c>
      <c r="G305" s="102">
        <v>0</v>
      </c>
      <c r="H305" s="102"/>
      <c r="I305" s="102">
        <v>0</v>
      </c>
      <c r="J305" s="161"/>
      <c r="K305" s="161"/>
      <c r="L305" s="161"/>
      <c r="M305" s="161"/>
      <c r="N305" s="196"/>
      <c r="O305" s="211"/>
      <c r="P305" s="209"/>
      <c r="W305" s="748"/>
      <c r="X305" s="750"/>
      <c r="Y305" s="748"/>
      <c r="Z305" s="748"/>
      <c r="AA305" s="42"/>
      <c r="AB305" s="43"/>
      <c r="AC305" s="43"/>
      <c r="AD305" s="43"/>
      <c r="AE305" s="43"/>
      <c r="AF305" s="43"/>
      <c r="AG305" s="43"/>
      <c r="AH305" s="662"/>
      <c r="AI305" s="752"/>
      <c r="AJ305" s="625"/>
    </row>
    <row r="306" spans="1:36" s="199" customFormat="1" ht="16.5" hidden="1" customHeight="1" x14ac:dyDescent="0.3">
      <c r="A306" s="205"/>
      <c r="B306" s="190"/>
      <c r="C306" s="205"/>
      <c r="D306" s="205"/>
      <c r="E306" s="42"/>
      <c r="F306" s="43">
        <f t="shared" si="100"/>
        <v>0</v>
      </c>
      <c r="G306" s="102">
        <v>0</v>
      </c>
      <c r="H306" s="102"/>
      <c r="I306" s="102">
        <v>0</v>
      </c>
      <c r="J306" s="161"/>
      <c r="K306" s="161"/>
      <c r="L306" s="161"/>
      <c r="M306" s="161"/>
      <c r="N306" s="196"/>
      <c r="O306" s="211"/>
      <c r="P306" s="209"/>
      <c r="W306" s="748"/>
      <c r="X306" s="750"/>
      <c r="Y306" s="748"/>
      <c r="Z306" s="748"/>
      <c r="AA306" s="42"/>
      <c r="AB306" s="43"/>
      <c r="AC306" s="43"/>
      <c r="AD306" s="43"/>
      <c r="AE306" s="43"/>
      <c r="AF306" s="43"/>
      <c r="AG306" s="43"/>
      <c r="AH306" s="662"/>
      <c r="AI306" s="752"/>
      <c r="AJ306" s="625"/>
    </row>
    <row r="307" spans="1:36" s="199" customFormat="1" ht="16.5" hidden="1" customHeight="1" x14ac:dyDescent="0.3">
      <c r="A307" s="205"/>
      <c r="B307" s="190"/>
      <c r="C307" s="205"/>
      <c r="D307" s="205"/>
      <c r="E307" s="42"/>
      <c r="F307" s="43">
        <f t="shared" si="100"/>
        <v>0</v>
      </c>
      <c r="G307" s="102">
        <v>0</v>
      </c>
      <c r="H307" s="102"/>
      <c r="I307" s="102">
        <v>0</v>
      </c>
      <c r="J307" s="161"/>
      <c r="K307" s="161"/>
      <c r="L307" s="161"/>
      <c r="M307" s="161"/>
      <c r="N307" s="196"/>
      <c r="O307" s="211"/>
      <c r="P307" s="209"/>
      <c r="W307" s="748"/>
      <c r="X307" s="750"/>
      <c r="Y307" s="748"/>
      <c r="Z307" s="748"/>
      <c r="AA307" s="42"/>
      <c r="AB307" s="43"/>
      <c r="AC307" s="43"/>
      <c r="AD307" s="43"/>
      <c r="AE307" s="43"/>
      <c r="AF307" s="43"/>
      <c r="AG307" s="43"/>
      <c r="AH307" s="662"/>
      <c r="AI307" s="752"/>
      <c r="AJ307" s="625"/>
    </row>
    <row r="308" spans="1:36" s="199" customFormat="1" ht="16.5" hidden="1" customHeight="1" x14ac:dyDescent="0.3">
      <c r="A308" s="205"/>
      <c r="B308" s="190"/>
      <c r="C308" s="205"/>
      <c r="D308" s="205"/>
      <c r="E308" s="42"/>
      <c r="F308" s="43">
        <f t="shared" si="100"/>
        <v>0</v>
      </c>
      <c r="G308" s="102">
        <v>0</v>
      </c>
      <c r="H308" s="102"/>
      <c r="I308" s="102">
        <v>0</v>
      </c>
      <c r="J308" s="161"/>
      <c r="K308" s="161"/>
      <c r="L308" s="161"/>
      <c r="M308" s="161"/>
      <c r="N308" s="196"/>
      <c r="O308" s="211"/>
      <c r="P308" s="209"/>
      <c r="W308" s="748"/>
      <c r="X308" s="750"/>
      <c r="Y308" s="748"/>
      <c r="Z308" s="748"/>
      <c r="AA308" s="42"/>
      <c r="AB308" s="43"/>
      <c r="AC308" s="43"/>
      <c r="AD308" s="43"/>
      <c r="AE308" s="43"/>
      <c r="AF308" s="43"/>
      <c r="AG308" s="43"/>
      <c r="AH308" s="662"/>
      <c r="AI308" s="752"/>
      <c r="AJ308" s="625"/>
    </row>
    <row r="309" spans="1:36" s="199" customFormat="1" ht="16.5" customHeight="1" x14ac:dyDescent="0.3">
      <c r="A309" s="747" t="s">
        <v>297</v>
      </c>
      <c r="B309" s="712" t="s">
        <v>266</v>
      </c>
      <c r="C309" s="747" t="s">
        <v>263</v>
      </c>
      <c r="D309" s="205"/>
      <c r="E309" s="42" t="s">
        <v>10</v>
      </c>
      <c r="F309" s="43">
        <f t="shared" si="100"/>
        <v>272.12299999999999</v>
      </c>
      <c r="G309" s="102">
        <f t="shared" ref="G309:L309" si="101">SUM(G310:G313)</f>
        <v>0</v>
      </c>
      <c r="H309" s="102">
        <f t="shared" si="101"/>
        <v>272.12299999999999</v>
      </c>
      <c r="I309" s="102">
        <f t="shared" si="101"/>
        <v>0</v>
      </c>
      <c r="J309" s="102">
        <f t="shared" si="101"/>
        <v>0</v>
      </c>
      <c r="K309" s="102">
        <f t="shared" si="101"/>
        <v>0</v>
      </c>
      <c r="L309" s="102">
        <f t="shared" si="101"/>
        <v>0</v>
      </c>
      <c r="M309" s="102">
        <f t="shared" ref="M309" si="102">SUM(M310:M313)</f>
        <v>0</v>
      </c>
      <c r="N309" s="661" t="s">
        <v>31</v>
      </c>
      <c r="O309" s="751" t="s">
        <v>215</v>
      </c>
      <c r="P309" s="624" t="s">
        <v>24</v>
      </c>
      <c r="W309" s="748"/>
      <c r="X309" s="750"/>
      <c r="Y309" s="748"/>
      <c r="Z309" s="748"/>
      <c r="AA309" s="42"/>
      <c r="AB309" s="43"/>
      <c r="AC309" s="43"/>
      <c r="AD309" s="43"/>
      <c r="AE309" s="43"/>
      <c r="AF309" s="43"/>
      <c r="AG309" s="43"/>
      <c r="AH309" s="662"/>
      <c r="AI309" s="752"/>
      <c r="AJ309" s="625"/>
    </row>
    <row r="310" spans="1:36" s="199" customFormat="1" ht="16.5" customHeight="1" x14ac:dyDescent="0.3">
      <c r="A310" s="748"/>
      <c r="B310" s="750"/>
      <c r="C310" s="748"/>
      <c r="D310" s="205"/>
      <c r="E310" s="42" t="s">
        <v>1</v>
      </c>
      <c r="F310" s="43">
        <f t="shared" si="100"/>
        <v>0</v>
      </c>
      <c r="G310" s="102">
        <v>0</v>
      </c>
      <c r="H310" s="102">
        <v>0</v>
      </c>
      <c r="I310" s="102">
        <v>0</v>
      </c>
      <c r="J310" s="102">
        <v>0</v>
      </c>
      <c r="K310" s="102">
        <v>0</v>
      </c>
      <c r="L310" s="102">
        <v>0</v>
      </c>
      <c r="M310" s="102">
        <v>0</v>
      </c>
      <c r="N310" s="662"/>
      <c r="O310" s="752"/>
      <c r="P310" s="625"/>
      <c r="W310" s="748"/>
      <c r="X310" s="750"/>
      <c r="Y310" s="748"/>
      <c r="Z310" s="748"/>
      <c r="AA310" s="42"/>
      <c r="AB310" s="43"/>
      <c r="AC310" s="43"/>
      <c r="AD310" s="43"/>
      <c r="AE310" s="43"/>
      <c r="AF310" s="43"/>
      <c r="AG310" s="43"/>
      <c r="AH310" s="662"/>
      <c r="AI310" s="752"/>
      <c r="AJ310" s="625"/>
    </row>
    <row r="311" spans="1:36" s="199" customFormat="1" ht="16.5" customHeight="1" x14ac:dyDescent="0.3">
      <c r="A311" s="748"/>
      <c r="B311" s="750"/>
      <c r="C311" s="748"/>
      <c r="D311" s="205"/>
      <c r="E311" s="42" t="s">
        <v>2</v>
      </c>
      <c r="F311" s="43">
        <f t="shared" si="100"/>
        <v>0</v>
      </c>
      <c r="G311" s="102">
        <v>0</v>
      </c>
      <c r="H311" s="102">
        <v>0</v>
      </c>
      <c r="I311" s="102">
        <v>0</v>
      </c>
      <c r="J311" s="102">
        <v>0</v>
      </c>
      <c r="K311" s="102">
        <v>0</v>
      </c>
      <c r="L311" s="102">
        <v>0</v>
      </c>
      <c r="M311" s="102">
        <v>0</v>
      </c>
      <c r="N311" s="662"/>
      <c r="O311" s="752"/>
      <c r="P311" s="625"/>
      <c r="W311" s="748"/>
      <c r="X311" s="750"/>
      <c r="Y311" s="748"/>
      <c r="Z311" s="748"/>
      <c r="AA311" s="42"/>
      <c r="AB311" s="43"/>
      <c r="AC311" s="43"/>
      <c r="AD311" s="43"/>
      <c r="AE311" s="43"/>
      <c r="AF311" s="43"/>
      <c r="AG311" s="43"/>
      <c r="AH311" s="662"/>
      <c r="AI311" s="752"/>
      <c r="AJ311" s="625"/>
    </row>
    <row r="312" spans="1:36" s="199" customFormat="1" ht="16.5" customHeight="1" x14ac:dyDescent="0.3">
      <c r="A312" s="748"/>
      <c r="B312" s="750"/>
      <c r="C312" s="748"/>
      <c r="D312" s="205"/>
      <c r="E312" s="42" t="s">
        <v>3</v>
      </c>
      <c r="F312" s="43">
        <f t="shared" si="100"/>
        <v>272.12299999999999</v>
      </c>
      <c r="G312" s="102">
        <v>0</v>
      </c>
      <c r="H312" s="102">
        <v>272.12299999999999</v>
      </c>
      <c r="I312" s="102">
        <v>0</v>
      </c>
      <c r="J312" s="102">
        <v>0</v>
      </c>
      <c r="K312" s="102">
        <v>0</v>
      </c>
      <c r="L312" s="102">
        <v>0</v>
      </c>
      <c r="M312" s="102">
        <v>0</v>
      </c>
      <c r="N312" s="662"/>
      <c r="O312" s="752"/>
      <c r="P312" s="625"/>
      <c r="W312" s="748"/>
      <c r="X312" s="750"/>
      <c r="Y312" s="748"/>
      <c r="Z312" s="748"/>
      <c r="AA312" s="42"/>
      <c r="AB312" s="43"/>
      <c r="AC312" s="43"/>
      <c r="AD312" s="43"/>
      <c r="AE312" s="43"/>
      <c r="AF312" s="43"/>
      <c r="AG312" s="43"/>
      <c r="AH312" s="662"/>
      <c r="AI312" s="752"/>
      <c r="AJ312" s="625"/>
    </row>
    <row r="313" spans="1:36" s="199" customFormat="1" ht="16.5" customHeight="1" x14ac:dyDescent="0.3">
      <c r="A313" s="749"/>
      <c r="B313" s="713"/>
      <c r="C313" s="749"/>
      <c r="D313" s="205"/>
      <c r="E313" s="42" t="s">
        <v>5</v>
      </c>
      <c r="F313" s="43">
        <f t="shared" si="100"/>
        <v>0</v>
      </c>
      <c r="G313" s="102">
        <v>0</v>
      </c>
      <c r="H313" s="102">
        <v>0</v>
      </c>
      <c r="I313" s="102">
        <v>0</v>
      </c>
      <c r="J313" s="102">
        <v>0</v>
      </c>
      <c r="K313" s="102">
        <v>0</v>
      </c>
      <c r="L313" s="102">
        <v>0</v>
      </c>
      <c r="M313" s="102">
        <v>0</v>
      </c>
      <c r="N313" s="663"/>
      <c r="O313" s="753"/>
      <c r="P313" s="626"/>
      <c r="W313" s="748"/>
      <c r="X313" s="750"/>
      <c r="Y313" s="748"/>
      <c r="Z313" s="748"/>
      <c r="AA313" s="42"/>
      <c r="AB313" s="43"/>
      <c r="AC313" s="43"/>
      <c r="AD313" s="43"/>
      <c r="AE313" s="43"/>
      <c r="AF313" s="43"/>
      <c r="AG313" s="43"/>
      <c r="AH313" s="662"/>
      <c r="AI313" s="752"/>
      <c r="AJ313" s="625"/>
    </row>
    <row r="314" spans="1:36" s="199" customFormat="1" ht="16.5" customHeight="1" x14ac:dyDescent="0.3">
      <c r="A314" s="747" t="s">
        <v>298</v>
      </c>
      <c r="B314" s="712" t="s">
        <v>268</v>
      </c>
      <c r="C314" s="747" t="s">
        <v>263</v>
      </c>
      <c r="D314" s="205"/>
      <c r="E314" s="42" t="s">
        <v>10</v>
      </c>
      <c r="F314" s="43">
        <f t="shared" si="100"/>
        <v>63</v>
      </c>
      <c r="G314" s="102">
        <f t="shared" ref="G314:L314" si="103">SUM(G315:G318)</f>
        <v>0</v>
      </c>
      <c r="H314" s="102">
        <f t="shared" si="103"/>
        <v>63</v>
      </c>
      <c r="I314" s="102">
        <f t="shared" si="103"/>
        <v>0</v>
      </c>
      <c r="J314" s="102">
        <f t="shared" si="103"/>
        <v>0</v>
      </c>
      <c r="K314" s="102">
        <f t="shared" si="103"/>
        <v>0</v>
      </c>
      <c r="L314" s="102">
        <f t="shared" si="103"/>
        <v>0</v>
      </c>
      <c r="M314" s="102">
        <f t="shared" ref="M314" si="104">SUM(M315:M318)</f>
        <v>0</v>
      </c>
      <c r="N314" s="661" t="s">
        <v>31</v>
      </c>
      <c r="O314" s="751" t="s">
        <v>215</v>
      </c>
      <c r="P314" s="624" t="s">
        <v>24</v>
      </c>
      <c r="W314" s="748"/>
      <c r="X314" s="750"/>
      <c r="Y314" s="748"/>
      <c r="Z314" s="748"/>
      <c r="AA314" s="42"/>
      <c r="AB314" s="43"/>
      <c r="AC314" s="43"/>
      <c r="AD314" s="43"/>
      <c r="AE314" s="43"/>
      <c r="AF314" s="43"/>
      <c r="AG314" s="43"/>
      <c r="AH314" s="662"/>
      <c r="AI314" s="752"/>
      <c r="AJ314" s="625"/>
    </row>
    <row r="315" spans="1:36" s="199" customFormat="1" ht="16.5" customHeight="1" x14ac:dyDescent="0.3">
      <c r="A315" s="748"/>
      <c r="B315" s="750"/>
      <c r="C315" s="748"/>
      <c r="D315" s="205"/>
      <c r="E315" s="42" t="s">
        <v>1</v>
      </c>
      <c r="F315" s="43">
        <f t="shared" si="100"/>
        <v>0</v>
      </c>
      <c r="G315" s="102">
        <v>0</v>
      </c>
      <c r="H315" s="102">
        <v>0</v>
      </c>
      <c r="I315" s="102">
        <v>0</v>
      </c>
      <c r="J315" s="102">
        <v>0</v>
      </c>
      <c r="K315" s="102">
        <v>0</v>
      </c>
      <c r="L315" s="102">
        <v>0</v>
      </c>
      <c r="M315" s="102">
        <v>0</v>
      </c>
      <c r="N315" s="662"/>
      <c r="O315" s="752"/>
      <c r="P315" s="625"/>
      <c r="W315" s="748"/>
      <c r="X315" s="750"/>
      <c r="Y315" s="748"/>
      <c r="Z315" s="748"/>
      <c r="AA315" s="42"/>
      <c r="AB315" s="43"/>
      <c r="AC315" s="43"/>
      <c r="AD315" s="43"/>
      <c r="AE315" s="43"/>
      <c r="AF315" s="43"/>
      <c r="AG315" s="43"/>
      <c r="AH315" s="662"/>
      <c r="AI315" s="752"/>
      <c r="AJ315" s="625"/>
    </row>
    <row r="316" spans="1:36" s="199" customFormat="1" ht="16.5" customHeight="1" x14ac:dyDescent="0.3">
      <c r="A316" s="748"/>
      <c r="B316" s="750"/>
      <c r="C316" s="748"/>
      <c r="D316" s="205"/>
      <c r="E316" s="42" t="s">
        <v>2</v>
      </c>
      <c r="F316" s="43">
        <f t="shared" si="100"/>
        <v>0</v>
      </c>
      <c r="G316" s="102">
        <v>0</v>
      </c>
      <c r="H316" s="102">
        <v>0</v>
      </c>
      <c r="I316" s="102">
        <v>0</v>
      </c>
      <c r="J316" s="102">
        <v>0</v>
      </c>
      <c r="K316" s="102">
        <v>0</v>
      </c>
      <c r="L316" s="102">
        <v>0</v>
      </c>
      <c r="M316" s="102">
        <v>0</v>
      </c>
      <c r="N316" s="662"/>
      <c r="O316" s="752"/>
      <c r="P316" s="625"/>
      <c r="W316" s="748"/>
      <c r="X316" s="750"/>
      <c r="Y316" s="748"/>
      <c r="Z316" s="748"/>
      <c r="AA316" s="42"/>
      <c r="AB316" s="43"/>
      <c r="AC316" s="43"/>
      <c r="AD316" s="43"/>
      <c r="AE316" s="43"/>
      <c r="AF316" s="43"/>
      <c r="AG316" s="43"/>
      <c r="AH316" s="662"/>
      <c r="AI316" s="752"/>
      <c r="AJ316" s="625"/>
    </row>
    <row r="317" spans="1:36" s="199" customFormat="1" ht="16.5" customHeight="1" x14ac:dyDescent="0.3">
      <c r="A317" s="748"/>
      <c r="B317" s="750"/>
      <c r="C317" s="748"/>
      <c r="D317" s="205"/>
      <c r="E317" s="42" t="s">
        <v>3</v>
      </c>
      <c r="F317" s="43">
        <f t="shared" si="100"/>
        <v>63</v>
      </c>
      <c r="G317" s="102">
        <v>0</v>
      </c>
      <c r="H317" s="102">
        <v>63</v>
      </c>
      <c r="I317" s="102">
        <v>0</v>
      </c>
      <c r="J317" s="102">
        <v>0</v>
      </c>
      <c r="K317" s="102">
        <v>0</v>
      </c>
      <c r="L317" s="102">
        <v>0</v>
      </c>
      <c r="M317" s="102">
        <v>0</v>
      </c>
      <c r="N317" s="662"/>
      <c r="O317" s="752"/>
      <c r="P317" s="625"/>
      <c r="W317" s="748"/>
      <c r="X317" s="750"/>
      <c r="Y317" s="748"/>
      <c r="Z317" s="748"/>
      <c r="AA317" s="42"/>
      <c r="AB317" s="43"/>
      <c r="AC317" s="43"/>
      <c r="AD317" s="43"/>
      <c r="AE317" s="43"/>
      <c r="AF317" s="43"/>
      <c r="AG317" s="43"/>
      <c r="AH317" s="662"/>
      <c r="AI317" s="752"/>
      <c r="AJ317" s="625"/>
    </row>
    <row r="318" spans="1:36" s="199" customFormat="1" ht="16.5" customHeight="1" x14ac:dyDescent="0.3">
      <c r="A318" s="749"/>
      <c r="B318" s="713"/>
      <c r="C318" s="749"/>
      <c r="D318" s="205"/>
      <c r="E318" s="42" t="s">
        <v>5</v>
      </c>
      <c r="F318" s="43">
        <f t="shared" si="100"/>
        <v>0</v>
      </c>
      <c r="G318" s="102">
        <v>0</v>
      </c>
      <c r="H318" s="102">
        <v>0</v>
      </c>
      <c r="I318" s="102">
        <v>0</v>
      </c>
      <c r="J318" s="102">
        <v>0</v>
      </c>
      <c r="K318" s="102">
        <v>0</v>
      </c>
      <c r="L318" s="102">
        <v>0</v>
      </c>
      <c r="M318" s="102">
        <v>0</v>
      </c>
      <c r="N318" s="663"/>
      <c r="O318" s="753"/>
      <c r="P318" s="626"/>
      <c r="W318" s="748"/>
      <c r="X318" s="750"/>
      <c r="Y318" s="748"/>
      <c r="Z318" s="748"/>
      <c r="AA318" s="42"/>
      <c r="AB318" s="43"/>
      <c r="AC318" s="43"/>
      <c r="AD318" s="43"/>
      <c r="AE318" s="43"/>
      <c r="AF318" s="43"/>
      <c r="AG318" s="43"/>
      <c r="AH318" s="662"/>
      <c r="AI318" s="752"/>
      <c r="AJ318" s="625"/>
    </row>
    <row r="319" spans="1:36" s="199" customFormat="1" ht="16.5" customHeight="1" x14ac:dyDescent="0.3">
      <c r="A319" s="747" t="s">
        <v>300</v>
      </c>
      <c r="B319" s="712" t="s">
        <v>269</v>
      </c>
      <c r="C319" s="747" t="s">
        <v>263</v>
      </c>
      <c r="D319" s="205"/>
      <c r="E319" s="42" t="s">
        <v>10</v>
      </c>
      <c r="F319" s="43">
        <f t="shared" si="100"/>
        <v>36</v>
      </c>
      <c r="G319" s="102">
        <f t="shared" ref="G319:L319" si="105">SUM(G320:G323)</f>
        <v>0</v>
      </c>
      <c r="H319" s="102">
        <f t="shared" si="105"/>
        <v>36</v>
      </c>
      <c r="I319" s="102">
        <f t="shared" si="105"/>
        <v>0</v>
      </c>
      <c r="J319" s="102">
        <f t="shared" si="105"/>
        <v>0</v>
      </c>
      <c r="K319" s="102">
        <f t="shared" si="105"/>
        <v>0</v>
      </c>
      <c r="L319" s="102">
        <f t="shared" si="105"/>
        <v>0</v>
      </c>
      <c r="M319" s="102">
        <f t="shared" ref="M319" si="106">SUM(M320:M323)</f>
        <v>0</v>
      </c>
      <c r="N319" s="661" t="s">
        <v>31</v>
      </c>
      <c r="O319" s="751" t="s">
        <v>215</v>
      </c>
      <c r="P319" s="624" t="s">
        <v>24</v>
      </c>
      <c r="W319" s="748"/>
      <c r="X319" s="750"/>
      <c r="Y319" s="748"/>
      <c r="Z319" s="748"/>
      <c r="AA319" s="42"/>
      <c r="AB319" s="43"/>
      <c r="AC319" s="43"/>
      <c r="AD319" s="43"/>
      <c r="AE319" s="43"/>
      <c r="AF319" s="43"/>
      <c r="AG319" s="43"/>
      <c r="AH319" s="662"/>
      <c r="AI319" s="752"/>
      <c r="AJ319" s="625"/>
    </row>
    <row r="320" spans="1:36" s="199" customFormat="1" ht="16.5" customHeight="1" x14ac:dyDescent="0.3">
      <c r="A320" s="748"/>
      <c r="B320" s="750"/>
      <c r="C320" s="748"/>
      <c r="D320" s="205"/>
      <c r="E320" s="42" t="s">
        <v>1</v>
      </c>
      <c r="F320" s="43">
        <f t="shared" si="100"/>
        <v>0</v>
      </c>
      <c r="G320" s="102">
        <v>0</v>
      </c>
      <c r="H320" s="102">
        <v>0</v>
      </c>
      <c r="I320" s="102">
        <v>0</v>
      </c>
      <c r="J320" s="102">
        <v>0</v>
      </c>
      <c r="K320" s="102">
        <v>0</v>
      </c>
      <c r="L320" s="102">
        <v>0</v>
      </c>
      <c r="M320" s="102">
        <v>0</v>
      </c>
      <c r="N320" s="662"/>
      <c r="O320" s="752"/>
      <c r="P320" s="625"/>
      <c r="W320" s="748"/>
      <c r="X320" s="750"/>
      <c r="Y320" s="748"/>
      <c r="Z320" s="748"/>
      <c r="AA320" s="42"/>
      <c r="AB320" s="43"/>
      <c r="AC320" s="43"/>
      <c r="AD320" s="43"/>
      <c r="AE320" s="43"/>
      <c r="AF320" s="43"/>
      <c r="AG320" s="43"/>
      <c r="AH320" s="662"/>
      <c r="AI320" s="752"/>
      <c r="AJ320" s="625"/>
    </row>
    <row r="321" spans="1:38" s="199" customFormat="1" ht="16.5" customHeight="1" x14ac:dyDescent="0.3">
      <c r="A321" s="748"/>
      <c r="B321" s="750"/>
      <c r="C321" s="748"/>
      <c r="D321" s="205"/>
      <c r="E321" s="42" t="s">
        <v>2</v>
      </c>
      <c r="F321" s="43">
        <f t="shared" si="100"/>
        <v>0</v>
      </c>
      <c r="G321" s="102">
        <v>0</v>
      </c>
      <c r="H321" s="102">
        <v>0</v>
      </c>
      <c r="I321" s="102">
        <v>0</v>
      </c>
      <c r="J321" s="102">
        <v>0</v>
      </c>
      <c r="K321" s="102">
        <v>0</v>
      </c>
      <c r="L321" s="102">
        <v>0</v>
      </c>
      <c r="M321" s="102">
        <v>0</v>
      </c>
      <c r="N321" s="662"/>
      <c r="O321" s="752"/>
      <c r="P321" s="625"/>
      <c r="W321" s="748"/>
      <c r="X321" s="750"/>
      <c r="Y321" s="748"/>
      <c r="Z321" s="748"/>
      <c r="AA321" s="42"/>
      <c r="AB321" s="43"/>
      <c r="AC321" s="43"/>
      <c r="AD321" s="43"/>
      <c r="AE321" s="43"/>
      <c r="AF321" s="43"/>
      <c r="AG321" s="43"/>
      <c r="AH321" s="662"/>
      <c r="AI321" s="752"/>
      <c r="AJ321" s="625"/>
    </row>
    <row r="322" spans="1:38" s="199" customFormat="1" ht="16.5" customHeight="1" x14ac:dyDescent="0.3">
      <c r="A322" s="748"/>
      <c r="B322" s="750"/>
      <c r="C322" s="748"/>
      <c r="D322" s="205"/>
      <c r="E322" s="42" t="s">
        <v>3</v>
      </c>
      <c r="F322" s="43">
        <f t="shared" si="100"/>
        <v>36</v>
      </c>
      <c r="G322" s="102">
        <v>0</v>
      </c>
      <c r="H322" s="102">
        <v>36</v>
      </c>
      <c r="I322" s="102">
        <v>0</v>
      </c>
      <c r="J322" s="102">
        <v>0</v>
      </c>
      <c r="K322" s="102">
        <v>0</v>
      </c>
      <c r="L322" s="102">
        <v>0</v>
      </c>
      <c r="M322" s="102">
        <v>0</v>
      </c>
      <c r="N322" s="662"/>
      <c r="O322" s="752"/>
      <c r="P322" s="625"/>
      <c r="W322" s="748"/>
      <c r="X322" s="750"/>
      <c r="Y322" s="748"/>
      <c r="Z322" s="748"/>
      <c r="AA322" s="42"/>
      <c r="AB322" s="43"/>
      <c r="AC322" s="43"/>
      <c r="AD322" s="43"/>
      <c r="AE322" s="43"/>
      <c r="AF322" s="43"/>
      <c r="AG322" s="43"/>
      <c r="AH322" s="662"/>
      <c r="AI322" s="752"/>
      <c r="AJ322" s="625"/>
    </row>
    <row r="323" spans="1:38" s="199" customFormat="1" ht="16.5" customHeight="1" x14ac:dyDescent="0.3">
      <c r="A323" s="749"/>
      <c r="B323" s="713"/>
      <c r="C323" s="749"/>
      <c r="D323" s="205"/>
      <c r="E323" s="42" t="s">
        <v>5</v>
      </c>
      <c r="F323" s="43">
        <f t="shared" si="100"/>
        <v>0</v>
      </c>
      <c r="G323" s="102">
        <v>0</v>
      </c>
      <c r="H323" s="102">
        <v>0</v>
      </c>
      <c r="I323" s="102">
        <v>0</v>
      </c>
      <c r="J323" s="102">
        <v>0</v>
      </c>
      <c r="K323" s="102">
        <v>0</v>
      </c>
      <c r="L323" s="102">
        <v>0</v>
      </c>
      <c r="M323" s="102">
        <v>0</v>
      </c>
      <c r="N323" s="663"/>
      <c r="O323" s="753"/>
      <c r="P323" s="626"/>
      <c r="W323" s="748"/>
      <c r="X323" s="750"/>
      <c r="Y323" s="748"/>
      <c r="Z323" s="748"/>
      <c r="AA323" s="42"/>
      <c r="AB323" s="43"/>
      <c r="AC323" s="43"/>
      <c r="AD323" s="43"/>
      <c r="AE323" s="43"/>
      <c r="AF323" s="43"/>
      <c r="AG323" s="43"/>
      <c r="AH323" s="662"/>
      <c r="AI323" s="752"/>
      <c r="AJ323" s="625"/>
    </row>
    <row r="324" spans="1:38" s="199" customFormat="1" ht="16.5" hidden="1" customHeight="1" x14ac:dyDescent="0.3">
      <c r="A324" s="747" t="s">
        <v>299</v>
      </c>
      <c r="B324" s="190"/>
      <c r="C324" s="747" t="s">
        <v>263</v>
      </c>
      <c r="D324" s="205"/>
      <c r="E324" s="42"/>
      <c r="F324" s="43">
        <f t="shared" si="100"/>
        <v>0</v>
      </c>
      <c r="G324" s="102"/>
      <c r="H324" s="102"/>
      <c r="I324" s="102">
        <v>0</v>
      </c>
      <c r="J324" s="161"/>
      <c r="K324" s="161"/>
      <c r="L324" s="161"/>
      <c r="M324" s="161"/>
      <c r="N324" s="196"/>
      <c r="O324" s="211"/>
      <c r="P324" s="209"/>
      <c r="W324" s="748"/>
      <c r="X324" s="750"/>
      <c r="Y324" s="748"/>
      <c r="Z324" s="748"/>
      <c r="AA324" s="42"/>
      <c r="AB324" s="43"/>
      <c r="AC324" s="43"/>
      <c r="AD324" s="43"/>
      <c r="AE324" s="43"/>
      <c r="AF324" s="43"/>
      <c r="AG324" s="43"/>
      <c r="AH324" s="662"/>
      <c r="AI324" s="752"/>
      <c r="AJ324" s="625"/>
    </row>
    <row r="325" spans="1:38" s="199" customFormat="1" ht="16.5" customHeight="1" x14ac:dyDescent="0.3">
      <c r="A325" s="748"/>
      <c r="B325" s="712" t="s">
        <v>264</v>
      </c>
      <c r="C325" s="748"/>
      <c r="D325" s="204"/>
      <c r="E325" s="42" t="s">
        <v>10</v>
      </c>
      <c r="F325" s="43">
        <f t="shared" si="100"/>
        <v>0</v>
      </c>
      <c r="G325" s="102">
        <f t="shared" ref="G325:L325" si="107">SUM(G326:G329)</f>
        <v>0</v>
      </c>
      <c r="H325" s="102">
        <f t="shared" si="107"/>
        <v>0</v>
      </c>
      <c r="I325" s="102">
        <f t="shared" si="107"/>
        <v>0</v>
      </c>
      <c r="J325" s="102">
        <f t="shared" si="107"/>
        <v>0</v>
      </c>
      <c r="K325" s="102">
        <f t="shared" si="107"/>
        <v>0</v>
      </c>
      <c r="L325" s="102">
        <f t="shared" si="107"/>
        <v>0</v>
      </c>
      <c r="M325" s="102">
        <f t="shared" ref="M325" si="108">SUM(M326:M329)</f>
        <v>0</v>
      </c>
      <c r="N325" s="661" t="s">
        <v>31</v>
      </c>
      <c r="O325" s="751" t="s">
        <v>215</v>
      </c>
      <c r="P325" s="624" t="s">
        <v>24</v>
      </c>
      <c r="W325" s="748"/>
      <c r="X325" s="750"/>
      <c r="Y325" s="748"/>
      <c r="Z325" s="748"/>
      <c r="AA325" s="42" t="s">
        <v>1</v>
      </c>
      <c r="AB325" s="43">
        <v>0</v>
      </c>
      <c r="AC325" s="43">
        <v>0</v>
      </c>
      <c r="AD325" s="43">
        <v>0</v>
      </c>
      <c r="AE325" s="43">
        <v>0</v>
      </c>
      <c r="AF325" s="43">
        <v>0</v>
      </c>
      <c r="AG325" s="43"/>
      <c r="AH325" s="662"/>
      <c r="AI325" s="752"/>
      <c r="AJ325" s="625"/>
    </row>
    <row r="326" spans="1:38" s="199" customFormat="1" ht="16.2" customHeight="1" x14ac:dyDescent="0.3">
      <c r="A326" s="748"/>
      <c r="B326" s="750"/>
      <c r="C326" s="748"/>
      <c r="D326" s="205"/>
      <c r="E326" s="42" t="s">
        <v>1</v>
      </c>
      <c r="F326" s="43">
        <f t="shared" si="100"/>
        <v>0</v>
      </c>
      <c r="G326" s="102">
        <v>0</v>
      </c>
      <c r="H326" s="102">
        <v>0</v>
      </c>
      <c r="I326" s="102">
        <v>0</v>
      </c>
      <c r="J326" s="102">
        <v>0</v>
      </c>
      <c r="K326" s="102">
        <v>0</v>
      </c>
      <c r="L326" s="102">
        <v>0</v>
      </c>
      <c r="M326" s="102">
        <v>0</v>
      </c>
      <c r="N326" s="662"/>
      <c r="O326" s="752"/>
      <c r="P326" s="625"/>
      <c r="W326" s="748"/>
      <c r="X326" s="750"/>
      <c r="Y326" s="748"/>
      <c r="Z326" s="748"/>
      <c r="AA326" s="42" t="s">
        <v>2</v>
      </c>
      <c r="AB326" s="43">
        <v>0</v>
      </c>
      <c r="AC326" s="43">
        <v>0</v>
      </c>
      <c r="AD326" s="43">
        <v>0</v>
      </c>
      <c r="AE326" s="43">
        <v>0</v>
      </c>
      <c r="AF326" s="43">
        <v>0</v>
      </c>
      <c r="AG326" s="43"/>
      <c r="AH326" s="662"/>
      <c r="AI326" s="752"/>
      <c r="AJ326" s="625"/>
    </row>
    <row r="327" spans="1:38" s="199" customFormat="1" ht="16.5" customHeight="1" x14ac:dyDescent="0.3">
      <c r="A327" s="748"/>
      <c r="B327" s="750"/>
      <c r="C327" s="748"/>
      <c r="D327" s="205"/>
      <c r="E327" s="42" t="s">
        <v>2</v>
      </c>
      <c r="F327" s="43">
        <f t="shared" si="100"/>
        <v>0</v>
      </c>
      <c r="G327" s="102">
        <v>0</v>
      </c>
      <c r="H327" s="102">
        <v>0</v>
      </c>
      <c r="I327" s="102">
        <v>0</v>
      </c>
      <c r="J327" s="102">
        <v>0</v>
      </c>
      <c r="K327" s="102">
        <v>0</v>
      </c>
      <c r="L327" s="102">
        <v>0</v>
      </c>
      <c r="M327" s="102">
        <v>0</v>
      </c>
      <c r="N327" s="662"/>
      <c r="O327" s="752"/>
      <c r="P327" s="625"/>
      <c r="W327" s="748"/>
      <c r="X327" s="750"/>
      <c r="Y327" s="748"/>
      <c r="Z327" s="748"/>
      <c r="AA327" s="42" t="s">
        <v>3</v>
      </c>
      <c r="AB327" s="43">
        <v>0</v>
      </c>
      <c r="AC327" s="43">
        <v>0</v>
      </c>
      <c r="AD327" s="43">
        <v>0</v>
      </c>
      <c r="AE327" s="43">
        <v>0</v>
      </c>
      <c r="AF327" s="43">
        <v>0</v>
      </c>
      <c r="AG327" s="43"/>
      <c r="AH327" s="662"/>
      <c r="AI327" s="752"/>
      <c r="AJ327" s="625"/>
    </row>
    <row r="328" spans="1:38" s="199" customFormat="1" ht="16.5" customHeight="1" x14ac:dyDescent="0.3">
      <c r="A328" s="748"/>
      <c r="B328" s="750"/>
      <c r="C328" s="748"/>
      <c r="D328" s="205"/>
      <c r="E328" s="42" t="s">
        <v>3</v>
      </c>
      <c r="F328" s="43">
        <f t="shared" si="100"/>
        <v>0</v>
      </c>
      <c r="G328" s="102">
        <v>0</v>
      </c>
      <c r="H328" s="102">
        <v>0</v>
      </c>
      <c r="I328" s="102">
        <v>0</v>
      </c>
      <c r="J328" s="102">
        <v>0</v>
      </c>
      <c r="K328" s="102">
        <v>0</v>
      </c>
      <c r="L328" s="102">
        <v>0</v>
      </c>
      <c r="M328" s="102">
        <v>0</v>
      </c>
      <c r="N328" s="662"/>
      <c r="O328" s="752"/>
      <c r="P328" s="625"/>
      <c r="W328" s="749"/>
      <c r="X328" s="713"/>
      <c r="Y328" s="749"/>
      <c r="Z328" s="749"/>
      <c r="AA328" s="42" t="s">
        <v>5</v>
      </c>
      <c r="AB328" s="43">
        <v>0</v>
      </c>
      <c r="AC328" s="43">
        <v>0</v>
      </c>
      <c r="AD328" s="43">
        <v>0</v>
      </c>
      <c r="AE328" s="43">
        <v>0</v>
      </c>
      <c r="AF328" s="43">
        <v>0</v>
      </c>
      <c r="AG328" s="43"/>
      <c r="AH328" s="663"/>
      <c r="AI328" s="753"/>
      <c r="AJ328" s="626"/>
    </row>
    <row r="329" spans="1:38" s="199" customFormat="1" ht="16.5" customHeight="1" x14ac:dyDescent="0.3">
      <c r="A329" s="749"/>
      <c r="B329" s="713"/>
      <c r="C329" s="749"/>
      <c r="D329" s="206"/>
      <c r="E329" s="42" t="s">
        <v>5</v>
      </c>
      <c r="F329" s="43">
        <f t="shared" si="100"/>
        <v>0</v>
      </c>
      <c r="G329" s="102">
        <v>0</v>
      </c>
      <c r="H329" s="102">
        <v>0</v>
      </c>
      <c r="I329" s="102">
        <v>0</v>
      </c>
      <c r="J329" s="102">
        <v>0</v>
      </c>
      <c r="K329" s="102">
        <v>0</v>
      </c>
      <c r="L329" s="102">
        <v>0</v>
      </c>
      <c r="M329" s="102">
        <v>0</v>
      </c>
      <c r="N329" s="663"/>
      <c r="O329" s="753"/>
      <c r="P329" s="626"/>
      <c r="W329" s="757" t="s">
        <v>270</v>
      </c>
      <c r="X329" s="763" t="s">
        <v>264</v>
      </c>
      <c r="Y329" s="757" t="s">
        <v>129</v>
      </c>
      <c r="Z329" s="757" t="s">
        <v>62</v>
      </c>
      <c r="AA329" s="42" t="s">
        <v>10</v>
      </c>
      <c r="AB329" s="43">
        <v>0</v>
      </c>
      <c r="AC329" s="43">
        <v>0</v>
      </c>
      <c r="AD329" s="43">
        <v>0</v>
      </c>
      <c r="AE329" s="43">
        <v>0</v>
      </c>
      <c r="AF329" s="43">
        <v>0</v>
      </c>
      <c r="AG329" s="43"/>
      <c r="AH329" s="731" t="s">
        <v>31</v>
      </c>
      <c r="AI329" s="760" t="s">
        <v>149</v>
      </c>
      <c r="AJ329" s="754" t="s">
        <v>24</v>
      </c>
    </row>
    <row r="330" spans="1:38" ht="30.75" customHeight="1" x14ac:dyDescent="0.3">
      <c r="A330" s="633" t="s">
        <v>47</v>
      </c>
      <c r="B330" s="666" t="s">
        <v>166</v>
      </c>
      <c r="C330" s="654">
        <v>1620000000</v>
      </c>
      <c r="D330" s="118"/>
      <c r="E330" s="87" t="s">
        <v>10</v>
      </c>
      <c r="F330" s="36">
        <f t="shared" si="100"/>
        <v>5311.7969999999996</v>
      </c>
      <c r="G330" s="110">
        <f t="shared" ref="G330:L330" si="109">SUM(G331:G334)</f>
        <v>3755.7969999999996</v>
      </c>
      <c r="H330" s="110">
        <f t="shared" si="109"/>
        <v>778</v>
      </c>
      <c r="I330" s="110">
        <f t="shared" si="109"/>
        <v>778</v>
      </c>
      <c r="J330" s="110">
        <f t="shared" si="109"/>
        <v>0</v>
      </c>
      <c r="K330" s="110">
        <f t="shared" si="109"/>
        <v>0</v>
      </c>
      <c r="L330" s="110">
        <f t="shared" si="109"/>
        <v>0</v>
      </c>
      <c r="M330" s="110">
        <f t="shared" ref="M330" si="110">SUM(M331:M334)</f>
        <v>0</v>
      </c>
      <c r="N330" s="705"/>
      <c r="O330" s="630"/>
      <c r="P330" s="630"/>
      <c r="Q330" s="80"/>
      <c r="R330" s="80"/>
      <c r="S330" s="80"/>
      <c r="W330" s="758"/>
      <c r="X330" s="764"/>
      <c r="Y330" s="758"/>
      <c r="Z330" s="758"/>
      <c r="AA330" s="75" t="s">
        <v>1</v>
      </c>
      <c r="AB330" s="74">
        <v>0</v>
      </c>
      <c r="AC330" s="74">
        <v>0</v>
      </c>
      <c r="AD330" s="74">
        <v>0</v>
      </c>
      <c r="AE330" s="74">
        <v>0</v>
      </c>
      <c r="AF330" s="74">
        <v>0</v>
      </c>
      <c r="AG330" s="74"/>
      <c r="AH330" s="732"/>
      <c r="AI330" s="761"/>
      <c r="AJ330" s="755"/>
      <c r="AK330" s="73"/>
      <c r="AL330" s="73"/>
    </row>
    <row r="331" spans="1:38" ht="22.5" customHeight="1" x14ac:dyDescent="0.3">
      <c r="A331" s="634"/>
      <c r="B331" s="667"/>
      <c r="C331" s="655"/>
      <c r="D331" s="95"/>
      <c r="E331" s="87" t="s">
        <v>1</v>
      </c>
      <c r="F331" s="36">
        <f t="shared" si="100"/>
        <v>0</v>
      </c>
      <c r="G331" s="110">
        <f t="shared" ref="G331:I334" si="111">G336+G340+G346+G351+G361+G366+G371+G381+G386+G396+G422</f>
        <v>0</v>
      </c>
      <c r="H331" s="110">
        <f t="shared" si="111"/>
        <v>0</v>
      </c>
      <c r="I331" s="110">
        <v>0</v>
      </c>
      <c r="J331" s="110">
        <v>0</v>
      </c>
      <c r="K331" s="110">
        <v>0</v>
      </c>
      <c r="L331" s="110">
        <v>0</v>
      </c>
      <c r="M331" s="110">
        <v>0</v>
      </c>
      <c r="N331" s="706"/>
      <c r="O331" s="631"/>
      <c r="P331" s="631"/>
      <c r="Q331" s="80"/>
      <c r="R331" s="80"/>
      <c r="S331" s="80"/>
      <c r="W331" s="758"/>
      <c r="X331" s="764"/>
      <c r="Y331" s="758"/>
      <c r="Z331" s="758"/>
      <c r="AA331" s="75" t="s">
        <v>2</v>
      </c>
      <c r="AB331" s="74">
        <v>0</v>
      </c>
      <c r="AC331" s="74">
        <v>0</v>
      </c>
      <c r="AD331" s="74">
        <v>0</v>
      </c>
      <c r="AE331" s="74">
        <v>0</v>
      </c>
      <c r="AF331" s="74">
        <v>0</v>
      </c>
      <c r="AG331" s="74"/>
      <c r="AH331" s="732"/>
      <c r="AI331" s="761"/>
      <c r="AJ331" s="755"/>
      <c r="AK331" s="73"/>
      <c r="AL331" s="73"/>
    </row>
    <row r="332" spans="1:38" ht="22.5" customHeight="1" x14ac:dyDescent="0.3">
      <c r="A332" s="634"/>
      <c r="B332" s="667"/>
      <c r="C332" s="655"/>
      <c r="D332" s="95"/>
      <c r="E332" s="87" t="s">
        <v>2</v>
      </c>
      <c r="F332" s="36">
        <f t="shared" si="100"/>
        <v>0</v>
      </c>
      <c r="G332" s="110">
        <f t="shared" si="111"/>
        <v>0</v>
      </c>
      <c r="H332" s="110">
        <v>0</v>
      </c>
      <c r="I332" s="110">
        <f t="shared" si="111"/>
        <v>0</v>
      </c>
      <c r="J332" s="110">
        <v>0</v>
      </c>
      <c r="K332" s="110">
        <v>0</v>
      </c>
      <c r="L332" s="110">
        <v>0</v>
      </c>
      <c r="M332" s="110">
        <v>0</v>
      </c>
      <c r="N332" s="706"/>
      <c r="O332" s="631"/>
      <c r="P332" s="631"/>
      <c r="Q332" s="80"/>
      <c r="R332" s="80"/>
      <c r="S332" s="80"/>
      <c r="W332" s="758"/>
      <c r="X332" s="764"/>
      <c r="Y332" s="758"/>
      <c r="Z332" s="758"/>
      <c r="AA332" s="75" t="s">
        <v>3</v>
      </c>
      <c r="AB332" s="74">
        <v>0</v>
      </c>
      <c r="AC332" s="74">
        <v>0</v>
      </c>
      <c r="AD332" s="74">
        <v>0</v>
      </c>
      <c r="AE332" s="74">
        <v>0</v>
      </c>
      <c r="AF332" s="74">
        <v>0</v>
      </c>
      <c r="AG332" s="74"/>
      <c r="AH332" s="732"/>
      <c r="AI332" s="761"/>
      <c r="AJ332" s="755"/>
      <c r="AK332" s="73"/>
      <c r="AL332" s="73"/>
    </row>
    <row r="333" spans="1:38" ht="22.5" customHeight="1" x14ac:dyDescent="0.3">
      <c r="A333" s="634"/>
      <c r="B333" s="667"/>
      <c r="C333" s="655"/>
      <c r="D333" s="95"/>
      <c r="E333" s="87" t="s">
        <v>3</v>
      </c>
      <c r="F333" s="36">
        <f t="shared" si="100"/>
        <v>5311.7969999999996</v>
      </c>
      <c r="G333" s="110">
        <f t="shared" ref="G333:L333" si="112">G373+G388+G398</f>
        <v>3755.7969999999996</v>
      </c>
      <c r="H333" s="110">
        <f t="shared" si="112"/>
        <v>778</v>
      </c>
      <c r="I333" s="110">
        <f t="shared" si="112"/>
        <v>778</v>
      </c>
      <c r="J333" s="110">
        <f t="shared" si="112"/>
        <v>0</v>
      </c>
      <c r="K333" s="110">
        <f t="shared" si="112"/>
        <v>0</v>
      </c>
      <c r="L333" s="110">
        <f t="shared" si="112"/>
        <v>0</v>
      </c>
      <c r="M333" s="110">
        <f t="shared" ref="M333" si="113">M373+M388+M398</f>
        <v>0</v>
      </c>
      <c r="N333" s="706"/>
      <c r="O333" s="631"/>
      <c r="P333" s="631"/>
      <c r="Q333" s="80"/>
      <c r="R333" s="80"/>
      <c r="S333" s="80"/>
      <c r="W333" s="759"/>
      <c r="X333" s="765"/>
      <c r="Y333" s="759"/>
      <c r="Z333" s="759"/>
      <c r="AA333" s="75" t="s">
        <v>5</v>
      </c>
      <c r="AB333" s="74">
        <v>0</v>
      </c>
      <c r="AC333" s="74">
        <v>0</v>
      </c>
      <c r="AD333" s="74">
        <v>0</v>
      </c>
      <c r="AE333" s="74">
        <v>0</v>
      </c>
      <c r="AF333" s="74">
        <v>0</v>
      </c>
      <c r="AG333" s="74"/>
      <c r="AH333" s="733"/>
      <c r="AI333" s="762"/>
      <c r="AJ333" s="756"/>
      <c r="AK333" s="73"/>
      <c r="AL333" s="73"/>
    </row>
    <row r="334" spans="1:38" ht="23.25" customHeight="1" x14ac:dyDescent="0.3">
      <c r="A334" s="635"/>
      <c r="B334" s="668"/>
      <c r="C334" s="656"/>
      <c r="D334" s="95"/>
      <c r="E334" s="87" t="s">
        <v>5</v>
      </c>
      <c r="F334" s="36">
        <f t="shared" si="100"/>
        <v>0</v>
      </c>
      <c r="G334" s="110">
        <f t="shared" si="111"/>
        <v>0</v>
      </c>
      <c r="H334" s="110">
        <f t="shared" si="111"/>
        <v>0</v>
      </c>
      <c r="I334" s="110">
        <v>0</v>
      </c>
      <c r="J334" s="110">
        <v>0</v>
      </c>
      <c r="K334" s="110">
        <v>0</v>
      </c>
      <c r="L334" s="110">
        <v>0</v>
      </c>
      <c r="M334" s="110">
        <v>0</v>
      </c>
      <c r="N334" s="707"/>
      <c r="O334" s="632"/>
      <c r="P334" s="632"/>
      <c r="Q334" s="80"/>
      <c r="R334" s="80"/>
      <c r="S334" s="80"/>
    </row>
    <row r="335" spans="1:38" ht="42" hidden="1" customHeight="1" x14ac:dyDescent="0.3">
      <c r="A335" s="633" t="s">
        <v>48</v>
      </c>
      <c r="B335" s="666" t="s">
        <v>247</v>
      </c>
      <c r="C335" s="633" t="s">
        <v>184</v>
      </c>
      <c r="D335" s="79"/>
      <c r="E335" s="81" t="s">
        <v>10</v>
      </c>
      <c r="F335" s="85">
        <f t="shared" si="100"/>
        <v>0</v>
      </c>
      <c r="G335" s="77">
        <f>SUM(G336:G339)</f>
        <v>0</v>
      </c>
      <c r="H335" s="166">
        <f>SUM(H336:H339)</f>
        <v>0</v>
      </c>
      <c r="I335" s="166">
        <f>SUM(I336:I339)</f>
        <v>0</v>
      </c>
      <c r="J335" s="167"/>
      <c r="K335" s="167"/>
      <c r="L335" s="167"/>
      <c r="M335" s="167"/>
      <c r="N335" s="705" t="s">
        <v>31</v>
      </c>
      <c r="O335" s="630" t="s">
        <v>45</v>
      </c>
      <c r="P335" s="630" t="s">
        <v>165</v>
      </c>
      <c r="Q335" s="80"/>
      <c r="R335" s="80"/>
      <c r="S335" s="80"/>
    </row>
    <row r="336" spans="1:38" ht="28.5" hidden="1" customHeight="1" x14ac:dyDescent="0.3">
      <c r="A336" s="634"/>
      <c r="B336" s="667"/>
      <c r="C336" s="634"/>
      <c r="D336" s="76"/>
      <c r="E336" s="82" t="s">
        <v>1</v>
      </c>
      <c r="F336" s="85">
        <f t="shared" si="100"/>
        <v>0</v>
      </c>
      <c r="G336" s="40">
        <v>0</v>
      </c>
      <c r="H336" s="102">
        <v>0</v>
      </c>
      <c r="I336" s="102">
        <v>0</v>
      </c>
      <c r="J336" s="161"/>
      <c r="K336" s="161"/>
      <c r="L336" s="161"/>
      <c r="M336" s="161"/>
      <c r="N336" s="706"/>
      <c r="O336" s="631"/>
      <c r="P336" s="631"/>
      <c r="Q336" s="80"/>
      <c r="R336" s="80"/>
      <c r="S336" s="80"/>
    </row>
    <row r="337" spans="1:19" ht="34.950000000000003" hidden="1" customHeight="1" x14ac:dyDescent="0.3">
      <c r="A337" s="634"/>
      <c r="B337" s="667"/>
      <c r="C337" s="634"/>
      <c r="D337" s="76"/>
      <c r="E337" s="82" t="s">
        <v>2</v>
      </c>
      <c r="F337" s="85">
        <f t="shared" si="100"/>
        <v>0</v>
      </c>
      <c r="G337" s="77">
        <v>0</v>
      </c>
      <c r="H337" s="166">
        <v>0</v>
      </c>
      <c r="I337" s="166">
        <v>0</v>
      </c>
      <c r="J337" s="168"/>
      <c r="K337" s="168"/>
      <c r="L337" s="168"/>
      <c r="M337" s="168"/>
      <c r="N337" s="706"/>
      <c r="O337" s="631"/>
      <c r="P337" s="631"/>
      <c r="Q337" s="80"/>
      <c r="R337" s="80"/>
      <c r="S337" s="80"/>
    </row>
    <row r="338" spans="1:19" ht="27.75" hidden="1" customHeight="1" x14ac:dyDescent="0.3">
      <c r="A338" s="634"/>
      <c r="B338" s="667"/>
      <c r="C338" s="634"/>
      <c r="D338" s="76"/>
      <c r="E338" s="82" t="s">
        <v>3</v>
      </c>
      <c r="F338" s="85">
        <f t="shared" si="100"/>
        <v>0</v>
      </c>
      <c r="G338" s="77">
        <v>0</v>
      </c>
      <c r="H338" s="166">
        <v>0</v>
      </c>
      <c r="I338" s="166">
        <v>0</v>
      </c>
      <c r="J338" s="168"/>
      <c r="K338" s="168"/>
      <c r="L338" s="168"/>
      <c r="M338" s="168"/>
      <c r="N338" s="706"/>
      <c r="O338" s="631"/>
      <c r="P338" s="631"/>
      <c r="Q338" s="80"/>
      <c r="R338" s="80"/>
      <c r="S338" s="80"/>
    </row>
    <row r="339" spans="1:19" ht="33.6" hidden="1" customHeight="1" x14ac:dyDescent="0.3">
      <c r="A339" s="635"/>
      <c r="B339" s="668"/>
      <c r="C339" s="635"/>
      <c r="D339" s="76"/>
      <c r="E339" s="82" t="s">
        <v>5</v>
      </c>
      <c r="F339" s="85">
        <f t="shared" si="100"/>
        <v>0</v>
      </c>
      <c r="G339" s="40">
        <v>0</v>
      </c>
      <c r="H339" s="102">
        <v>0</v>
      </c>
      <c r="I339" s="102">
        <v>0</v>
      </c>
      <c r="J339" s="113"/>
      <c r="K339" s="113"/>
      <c r="L339" s="113"/>
      <c r="M339" s="113"/>
      <c r="N339" s="707"/>
      <c r="O339" s="632"/>
      <c r="P339" s="632"/>
      <c r="Q339" s="80"/>
      <c r="R339" s="80"/>
      <c r="S339" s="80"/>
    </row>
    <row r="340" spans="1:19" ht="39.6" hidden="1" customHeight="1" x14ac:dyDescent="0.3">
      <c r="A340" s="633" t="s">
        <v>49</v>
      </c>
      <c r="B340" s="666" t="s">
        <v>96</v>
      </c>
      <c r="C340" s="633" t="s">
        <v>185</v>
      </c>
      <c r="D340" s="78"/>
      <c r="E340" s="81" t="s">
        <v>10</v>
      </c>
      <c r="F340" s="85">
        <f t="shared" si="100"/>
        <v>0</v>
      </c>
      <c r="G340" s="77">
        <v>0</v>
      </c>
      <c r="H340" s="166">
        <v>0</v>
      </c>
      <c r="I340" s="166">
        <v>0</v>
      </c>
      <c r="J340" s="167"/>
      <c r="K340" s="167"/>
      <c r="L340" s="167"/>
      <c r="M340" s="167"/>
      <c r="N340" s="705" t="s">
        <v>31</v>
      </c>
      <c r="O340" s="630" t="s">
        <v>45</v>
      </c>
      <c r="P340" s="739"/>
      <c r="Q340" s="80"/>
      <c r="R340" s="80"/>
      <c r="S340" s="80"/>
    </row>
    <row r="341" spans="1:19" ht="25.95" hidden="1" customHeight="1" x14ac:dyDescent="0.3">
      <c r="A341" s="634"/>
      <c r="B341" s="667"/>
      <c r="C341" s="634"/>
      <c r="D341" s="76"/>
      <c r="E341" s="82" t="s">
        <v>1</v>
      </c>
      <c r="F341" s="85">
        <f t="shared" si="100"/>
        <v>0</v>
      </c>
      <c r="G341" s="40">
        <v>0</v>
      </c>
      <c r="H341" s="102">
        <v>0</v>
      </c>
      <c r="I341" s="102">
        <v>0</v>
      </c>
      <c r="J341" s="161"/>
      <c r="K341" s="161"/>
      <c r="L341" s="161"/>
      <c r="M341" s="161"/>
      <c r="N341" s="706"/>
      <c r="O341" s="631"/>
      <c r="P341" s="669"/>
      <c r="Q341" s="80"/>
      <c r="R341" s="80"/>
      <c r="S341" s="80"/>
    </row>
    <row r="342" spans="1:19" ht="30" hidden="1" customHeight="1" x14ac:dyDescent="0.3">
      <c r="A342" s="634"/>
      <c r="B342" s="667"/>
      <c r="C342" s="634"/>
      <c r="D342" s="76"/>
      <c r="E342" s="82" t="s">
        <v>2</v>
      </c>
      <c r="F342" s="85">
        <f t="shared" si="100"/>
        <v>0</v>
      </c>
      <c r="G342" s="40">
        <v>0</v>
      </c>
      <c r="H342" s="102">
        <v>0</v>
      </c>
      <c r="I342" s="102">
        <v>0</v>
      </c>
      <c r="J342" s="161"/>
      <c r="K342" s="161"/>
      <c r="L342" s="161"/>
      <c r="M342" s="161"/>
      <c r="N342" s="706"/>
      <c r="O342" s="631"/>
      <c r="P342" s="669"/>
      <c r="Q342" s="80"/>
      <c r="R342" s="80"/>
      <c r="S342" s="80"/>
    </row>
    <row r="343" spans="1:19" ht="33.6" hidden="1" customHeight="1" x14ac:dyDescent="0.3">
      <c r="A343" s="634"/>
      <c r="B343" s="667"/>
      <c r="C343" s="634"/>
      <c r="D343" s="76"/>
      <c r="E343" s="82" t="s">
        <v>3</v>
      </c>
      <c r="F343" s="85">
        <f t="shared" si="100"/>
        <v>0</v>
      </c>
      <c r="G343" s="40">
        <v>0</v>
      </c>
      <c r="H343" s="102">
        <v>0</v>
      </c>
      <c r="I343" s="102">
        <v>0</v>
      </c>
      <c r="J343" s="161"/>
      <c r="K343" s="161"/>
      <c r="L343" s="161"/>
      <c r="M343" s="161"/>
      <c r="N343" s="706"/>
      <c r="O343" s="631"/>
      <c r="P343" s="669"/>
      <c r="Q343" s="80"/>
      <c r="R343" s="80"/>
      <c r="S343" s="80"/>
    </row>
    <row r="344" spans="1:19" ht="33" hidden="1" customHeight="1" x14ac:dyDescent="0.3">
      <c r="A344" s="635"/>
      <c r="B344" s="668"/>
      <c r="C344" s="635"/>
      <c r="D344" s="76"/>
      <c r="E344" s="82" t="s">
        <v>5</v>
      </c>
      <c r="F344" s="85">
        <f t="shared" si="100"/>
        <v>0</v>
      </c>
      <c r="G344" s="40">
        <v>0</v>
      </c>
      <c r="H344" s="102">
        <v>0</v>
      </c>
      <c r="I344" s="102">
        <v>0</v>
      </c>
      <c r="J344" s="113"/>
      <c r="K344" s="113"/>
      <c r="L344" s="113"/>
      <c r="M344" s="113"/>
      <c r="N344" s="707"/>
      <c r="O344" s="632"/>
      <c r="P344" s="670"/>
      <c r="Q344" s="80"/>
      <c r="R344" s="80"/>
      <c r="S344" s="80"/>
    </row>
    <row r="345" spans="1:19" ht="30.75" hidden="1" customHeight="1" x14ac:dyDescent="0.3">
      <c r="A345" s="736" t="s">
        <v>50</v>
      </c>
      <c r="B345" s="676" t="s">
        <v>97</v>
      </c>
      <c r="C345" s="633" t="s">
        <v>187</v>
      </c>
      <c r="D345" s="8"/>
      <c r="E345" s="35" t="s">
        <v>10</v>
      </c>
      <c r="F345" s="85">
        <f t="shared" si="100"/>
        <v>0</v>
      </c>
      <c r="G345" s="77">
        <v>0</v>
      </c>
      <c r="H345" s="166">
        <v>0</v>
      </c>
      <c r="I345" s="166">
        <v>0</v>
      </c>
      <c r="J345" s="167"/>
      <c r="K345" s="167"/>
      <c r="L345" s="167"/>
      <c r="M345" s="167"/>
      <c r="N345" s="705" t="s">
        <v>31</v>
      </c>
      <c r="O345" s="630" t="s">
        <v>45</v>
      </c>
      <c r="P345" s="739"/>
    </row>
    <row r="346" spans="1:19" ht="31.5" hidden="1" customHeight="1" x14ac:dyDescent="0.3">
      <c r="A346" s="737"/>
      <c r="B346" s="740"/>
      <c r="C346" s="703"/>
      <c r="D346" s="6"/>
      <c r="E346" s="37" t="s">
        <v>1</v>
      </c>
      <c r="F346" s="85">
        <f t="shared" si="100"/>
        <v>0</v>
      </c>
      <c r="G346" s="40">
        <v>0</v>
      </c>
      <c r="H346" s="102">
        <v>0</v>
      </c>
      <c r="I346" s="102">
        <v>0</v>
      </c>
      <c r="J346" s="161"/>
      <c r="K346" s="161"/>
      <c r="L346" s="161"/>
      <c r="M346" s="161"/>
      <c r="N346" s="706"/>
      <c r="O346" s="631"/>
      <c r="P346" s="669"/>
    </row>
    <row r="347" spans="1:19" ht="33.75" hidden="1" customHeight="1" x14ac:dyDescent="0.3">
      <c r="A347" s="737"/>
      <c r="B347" s="740"/>
      <c r="C347" s="703"/>
      <c r="D347" s="6"/>
      <c r="E347" s="37" t="s">
        <v>2</v>
      </c>
      <c r="F347" s="85">
        <f t="shared" ref="F347:F410" si="114">SUM(G347:M347)</f>
        <v>0</v>
      </c>
      <c r="G347" s="40">
        <v>0</v>
      </c>
      <c r="H347" s="102">
        <v>0</v>
      </c>
      <c r="I347" s="102">
        <v>0</v>
      </c>
      <c r="J347" s="161"/>
      <c r="K347" s="161"/>
      <c r="L347" s="161"/>
      <c r="M347" s="161"/>
      <c r="N347" s="706"/>
      <c r="O347" s="631"/>
      <c r="P347" s="669"/>
    </row>
    <row r="348" spans="1:19" ht="39.75" hidden="1" customHeight="1" x14ac:dyDescent="0.3">
      <c r="A348" s="737"/>
      <c r="B348" s="740"/>
      <c r="C348" s="703"/>
      <c r="D348" s="6"/>
      <c r="E348" s="37" t="s">
        <v>3</v>
      </c>
      <c r="F348" s="85">
        <f t="shared" si="114"/>
        <v>0</v>
      </c>
      <c r="G348" s="40">
        <v>0</v>
      </c>
      <c r="H348" s="102">
        <v>0</v>
      </c>
      <c r="I348" s="102">
        <v>0</v>
      </c>
      <c r="J348" s="161"/>
      <c r="K348" s="161"/>
      <c r="L348" s="161"/>
      <c r="M348" s="161"/>
      <c r="N348" s="706"/>
      <c r="O348" s="631"/>
      <c r="P348" s="669"/>
    </row>
    <row r="349" spans="1:19" ht="30" hidden="1" customHeight="1" x14ac:dyDescent="0.3">
      <c r="A349" s="738"/>
      <c r="B349" s="740"/>
      <c r="C349" s="704"/>
      <c r="D349" s="6"/>
      <c r="E349" s="37" t="s">
        <v>5</v>
      </c>
      <c r="F349" s="85">
        <f t="shared" si="114"/>
        <v>0</v>
      </c>
      <c r="G349" s="40">
        <v>0</v>
      </c>
      <c r="H349" s="102">
        <v>0</v>
      </c>
      <c r="I349" s="102">
        <v>0</v>
      </c>
      <c r="J349" s="113"/>
      <c r="K349" s="113"/>
      <c r="L349" s="113"/>
      <c r="M349" s="113"/>
      <c r="N349" s="707"/>
      <c r="O349" s="632"/>
      <c r="P349" s="670"/>
    </row>
    <row r="350" spans="1:19" ht="30.75" hidden="1" customHeight="1" x14ac:dyDescent="0.3">
      <c r="A350" s="736" t="s">
        <v>51</v>
      </c>
      <c r="B350" s="676" t="s">
        <v>98</v>
      </c>
      <c r="C350" s="633" t="s">
        <v>186</v>
      </c>
      <c r="D350" s="8"/>
      <c r="E350" s="35" t="s">
        <v>10</v>
      </c>
      <c r="F350" s="85">
        <f t="shared" si="114"/>
        <v>0</v>
      </c>
      <c r="G350" s="77">
        <f>SUM(G351:G354)</f>
        <v>0</v>
      </c>
      <c r="H350" s="166">
        <f>SUM(H351:H354)</f>
        <v>0</v>
      </c>
      <c r="I350" s="166">
        <f>SUM(I351:I354)</f>
        <v>0</v>
      </c>
      <c r="J350" s="167"/>
      <c r="K350" s="167"/>
      <c r="L350" s="167"/>
      <c r="M350" s="167"/>
      <c r="N350" s="705"/>
      <c r="O350" s="630" t="s">
        <v>45</v>
      </c>
      <c r="P350" s="739"/>
    </row>
    <row r="351" spans="1:19" ht="39" hidden="1" customHeight="1" x14ac:dyDescent="0.3">
      <c r="A351" s="737"/>
      <c r="B351" s="676"/>
      <c r="C351" s="703"/>
      <c r="D351" s="6"/>
      <c r="E351" s="37" t="s">
        <v>1</v>
      </c>
      <c r="F351" s="85">
        <f t="shared" si="114"/>
        <v>0</v>
      </c>
      <c r="G351" s="77">
        <f>G356</f>
        <v>0</v>
      </c>
      <c r="H351" s="166">
        <f>H356</f>
        <v>0</v>
      </c>
      <c r="I351" s="166">
        <f>I356</f>
        <v>0</v>
      </c>
      <c r="J351" s="168"/>
      <c r="K351" s="168"/>
      <c r="L351" s="168"/>
      <c r="M351" s="168"/>
      <c r="N351" s="706"/>
      <c r="O351" s="631"/>
      <c r="P351" s="669"/>
    </row>
    <row r="352" spans="1:19" ht="31.5" hidden="1" customHeight="1" x14ac:dyDescent="0.3">
      <c r="A352" s="737"/>
      <c r="B352" s="676"/>
      <c r="C352" s="703"/>
      <c r="D352" s="6"/>
      <c r="E352" s="37" t="s">
        <v>2</v>
      </c>
      <c r="F352" s="85">
        <f t="shared" si="114"/>
        <v>0</v>
      </c>
      <c r="G352" s="77">
        <f t="shared" ref="G352:H353" si="115">G357</f>
        <v>0</v>
      </c>
      <c r="H352" s="166">
        <f t="shared" si="115"/>
        <v>0</v>
      </c>
      <c r="I352" s="166">
        <v>0</v>
      </c>
      <c r="J352" s="168"/>
      <c r="K352" s="168"/>
      <c r="L352" s="168"/>
      <c r="M352" s="168"/>
      <c r="N352" s="706"/>
      <c r="O352" s="631"/>
      <c r="P352" s="669"/>
    </row>
    <row r="353" spans="1:16" ht="32.25" hidden="1" customHeight="1" x14ac:dyDescent="0.3">
      <c r="A353" s="737"/>
      <c r="B353" s="676"/>
      <c r="C353" s="703"/>
      <c r="D353" s="6"/>
      <c r="E353" s="37" t="s">
        <v>3</v>
      </c>
      <c r="F353" s="85">
        <f t="shared" si="114"/>
        <v>0</v>
      </c>
      <c r="G353" s="77">
        <f t="shared" si="115"/>
        <v>0</v>
      </c>
      <c r="H353" s="166">
        <f t="shared" si="115"/>
        <v>0</v>
      </c>
      <c r="I353" s="166">
        <v>0</v>
      </c>
      <c r="J353" s="168"/>
      <c r="K353" s="168"/>
      <c r="L353" s="168"/>
      <c r="M353" s="168"/>
      <c r="N353" s="706"/>
      <c r="O353" s="631"/>
      <c r="P353" s="669"/>
    </row>
    <row r="354" spans="1:16" ht="30.75" hidden="1" customHeight="1" x14ac:dyDescent="0.3">
      <c r="A354" s="738"/>
      <c r="B354" s="676"/>
      <c r="C354" s="704"/>
      <c r="D354" s="6"/>
      <c r="E354" s="37" t="s">
        <v>5</v>
      </c>
      <c r="F354" s="85">
        <f t="shared" si="114"/>
        <v>0</v>
      </c>
      <c r="G354" s="40">
        <v>0</v>
      </c>
      <c r="H354" s="102">
        <v>0</v>
      </c>
      <c r="I354" s="102">
        <v>0</v>
      </c>
      <c r="J354" s="113"/>
      <c r="K354" s="113"/>
      <c r="L354" s="113"/>
      <c r="M354" s="113"/>
      <c r="N354" s="707"/>
      <c r="O354" s="632"/>
      <c r="P354" s="670"/>
    </row>
    <row r="355" spans="1:16" ht="30.75" hidden="1" customHeight="1" x14ac:dyDescent="0.3">
      <c r="A355" s="722" t="s">
        <v>52</v>
      </c>
      <c r="B355" s="725" t="s">
        <v>44</v>
      </c>
      <c r="C355" s="728"/>
      <c r="D355" s="2"/>
      <c r="E355" s="39" t="s">
        <v>10</v>
      </c>
      <c r="F355" s="85">
        <f t="shared" si="114"/>
        <v>0</v>
      </c>
      <c r="G355" s="3">
        <f>SUM(G356:G359)</f>
        <v>0</v>
      </c>
      <c r="H355" s="166">
        <f>SUM(H356:H359)</f>
        <v>0</v>
      </c>
      <c r="I355" s="166">
        <f>SUM(I356:I359)</f>
        <v>0</v>
      </c>
      <c r="J355" s="167"/>
      <c r="K355" s="167"/>
      <c r="L355" s="167"/>
      <c r="M355" s="167"/>
      <c r="N355" s="731" t="s">
        <v>31</v>
      </c>
      <c r="O355" s="728" t="s">
        <v>45</v>
      </c>
      <c r="P355" s="4"/>
    </row>
    <row r="356" spans="1:16" ht="32.25" hidden="1" customHeight="1" x14ac:dyDescent="0.3">
      <c r="A356" s="723"/>
      <c r="B356" s="726"/>
      <c r="C356" s="729"/>
      <c r="D356" s="1"/>
      <c r="E356" s="39" t="s">
        <v>1</v>
      </c>
      <c r="F356" s="85">
        <f t="shared" si="114"/>
        <v>0</v>
      </c>
      <c r="G356" s="89">
        <v>0</v>
      </c>
      <c r="H356" s="102">
        <v>0</v>
      </c>
      <c r="I356" s="102">
        <v>0</v>
      </c>
      <c r="J356" s="161"/>
      <c r="K356" s="161"/>
      <c r="L356" s="161"/>
      <c r="M356" s="161"/>
      <c r="N356" s="732"/>
      <c r="O356" s="729"/>
      <c r="P356" s="4"/>
    </row>
    <row r="357" spans="1:16" ht="36" hidden="1" customHeight="1" x14ac:dyDescent="0.3">
      <c r="A357" s="723"/>
      <c r="B357" s="726"/>
      <c r="C357" s="729"/>
      <c r="D357" s="1"/>
      <c r="E357" s="39" t="s">
        <v>2</v>
      </c>
      <c r="F357" s="85">
        <f t="shared" si="114"/>
        <v>0</v>
      </c>
      <c r="G357" s="3">
        <v>0</v>
      </c>
      <c r="H357" s="166">
        <v>0</v>
      </c>
      <c r="I357" s="166">
        <v>0</v>
      </c>
      <c r="J357" s="168"/>
      <c r="K357" s="168"/>
      <c r="L357" s="168"/>
      <c r="M357" s="168"/>
      <c r="N357" s="732"/>
      <c r="O357" s="729"/>
      <c r="P357" s="4"/>
    </row>
    <row r="358" spans="1:16" ht="27.75" hidden="1" customHeight="1" x14ac:dyDescent="0.3">
      <c r="A358" s="723"/>
      <c r="B358" s="726"/>
      <c r="C358" s="729"/>
      <c r="D358" s="1"/>
      <c r="E358" s="39" t="s">
        <v>3</v>
      </c>
      <c r="F358" s="85">
        <f t="shared" si="114"/>
        <v>0</v>
      </c>
      <c r="G358" s="3">
        <v>0</v>
      </c>
      <c r="H358" s="166">
        <v>0</v>
      </c>
      <c r="I358" s="166">
        <v>0</v>
      </c>
      <c r="J358" s="168"/>
      <c r="K358" s="168"/>
      <c r="L358" s="168"/>
      <c r="M358" s="168"/>
      <c r="N358" s="732"/>
      <c r="O358" s="729"/>
      <c r="P358" s="4"/>
    </row>
    <row r="359" spans="1:16" ht="36" hidden="1" customHeight="1" x14ac:dyDescent="0.3">
      <c r="A359" s="724"/>
      <c r="B359" s="727"/>
      <c r="C359" s="730"/>
      <c r="D359" s="1"/>
      <c r="E359" s="39" t="s">
        <v>5</v>
      </c>
      <c r="F359" s="85">
        <f t="shared" si="114"/>
        <v>0</v>
      </c>
      <c r="G359" s="89">
        <v>0</v>
      </c>
      <c r="H359" s="102">
        <v>0</v>
      </c>
      <c r="I359" s="102">
        <v>0</v>
      </c>
      <c r="J359" s="113"/>
      <c r="K359" s="113"/>
      <c r="L359" s="113"/>
      <c r="M359" s="113"/>
      <c r="N359" s="733"/>
      <c r="O359" s="730"/>
      <c r="P359" s="4"/>
    </row>
    <row r="360" spans="1:16" ht="39.75" hidden="1" customHeight="1" x14ac:dyDescent="0.3">
      <c r="A360" s="633" t="s">
        <v>53</v>
      </c>
      <c r="B360" s="666" t="s">
        <v>99</v>
      </c>
      <c r="C360" s="633" t="s">
        <v>188</v>
      </c>
      <c r="D360" s="6"/>
      <c r="E360" s="35" t="s">
        <v>10</v>
      </c>
      <c r="F360" s="85">
        <f t="shared" si="114"/>
        <v>0</v>
      </c>
      <c r="G360" s="77">
        <f>SUM(G361:G364)</f>
        <v>0</v>
      </c>
      <c r="H360" s="166">
        <f>SUM(H361:H364)</f>
        <v>0</v>
      </c>
      <c r="I360" s="166">
        <f>SUM(I361:I364)</f>
        <v>0</v>
      </c>
      <c r="J360" s="167"/>
      <c r="K360" s="167"/>
      <c r="L360" s="167"/>
      <c r="M360" s="167"/>
      <c r="N360" s="705" t="s">
        <v>31</v>
      </c>
      <c r="O360" s="630" t="s">
        <v>45</v>
      </c>
      <c r="P360" s="677"/>
    </row>
    <row r="361" spans="1:16" ht="33.75" hidden="1" customHeight="1" x14ac:dyDescent="0.3">
      <c r="A361" s="634"/>
      <c r="B361" s="734"/>
      <c r="C361" s="703"/>
      <c r="D361" s="6"/>
      <c r="E361" s="37" t="s">
        <v>1</v>
      </c>
      <c r="F361" s="85">
        <f t="shared" si="114"/>
        <v>0</v>
      </c>
      <c r="G361" s="40">
        <v>0</v>
      </c>
      <c r="H361" s="102">
        <v>0</v>
      </c>
      <c r="I361" s="102">
        <v>0</v>
      </c>
      <c r="J361" s="161"/>
      <c r="K361" s="161"/>
      <c r="L361" s="161"/>
      <c r="M361" s="161"/>
      <c r="N361" s="706"/>
      <c r="O361" s="631"/>
      <c r="P361" s="678"/>
    </row>
    <row r="362" spans="1:16" ht="37.5" hidden="1" customHeight="1" x14ac:dyDescent="0.3">
      <c r="A362" s="634"/>
      <c r="B362" s="734"/>
      <c r="C362" s="703"/>
      <c r="D362" s="6"/>
      <c r="E362" s="37" t="s">
        <v>2</v>
      </c>
      <c r="F362" s="85">
        <f t="shared" si="114"/>
        <v>0</v>
      </c>
      <c r="G362" s="77">
        <v>0</v>
      </c>
      <c r="H362" s="166">
        <v>0</v>
      </c>
      <c r="I362" s="166">
        <v>0</v>
      </c>
      <c r="J362" s="168"/>
      <c r="K362" s="168"/>
      <c r="L362" s="168"/>
      <c r="M362" s="168"/>
      <c r="N362" s="706"/>
      <c r="O362" s="631"/>
      <c r="P362" s="678"/>
    </row>
    <row r="363" spans="1:16" ht="32.25" hidden="1" customHeight="1" x14ac:dyDescent="0.3">
      <c r="A363" s="634"/>
      <c r="B363" s="734"/>
      <c r="C363" s="703"/>
      <c r="D363" s="6"/>
      <c r="E363" s="37" t="s">
        <v>3</v>
      </c>
      <c r="F363" s="85">
        <f t="shared" si="114"/>
        <v>0</v>
      </c>
      <c r="G363" s="77">
        <v>0</v>
      </c>
      <c r="H363" s="166">
        <v>0</v>
      </c>
      <c r="I363" s="166">
        <v>0</v>
      </c>
      <c r="J363" s="168"/>
      <c r="K363" s="168"/>
      <c r="L363" s="168"/>
      <c r="M363" s="168"/>
      <c r="N363" s="706"/>
      <c r="O363" s="631"/>
      <c r="P363" s="678"/>
    </row>
    <row r="364" spans="1:16" ht="32.25" hidden="1" customHeight="1" x14ac:dyDescent="0.3">
      <c r="A364" s="635"/>
      <c r="B364" s="735"/>
      <c r="C364" s="704"/>
      <c r="D364" s="6"/>
      <c r="E364" s="37" t="s">
        <v>5</v>
      </c>
      <c r="F364" s="85">
        <f t="shared" si="114"/>
        <v>0</v>
      </c>
      <c r="G364" s="40">
        <v>0</v>
      </c>
      <c r="H364" s="102">
        <v>0</v>
      </c>
      <c r="I364" s="102">
        <v>0</v>
      </c>
      <c r="J364" s="113"/>
      <c r="K364" s="113"/>
      <c r="L364" s="113"/>
      <c r="M364" s="113"/>
      <c r="N364" s="707"/>
      <c r="O364" s="632"/>
      <c r="P364" s="687"/>
    </row>
    <row r="365" spans="1:16" ht="40.5" hidden="1" customHeight="1" x14ac:dyDescent="0.3">
      <c r="A365" s="633" t="s">
        <v>54</v>
      </c>
      <c r="B365" s="666" t="s">
        <v>100</v>
      </c>
      <c r="C365" s="633" t="s">
        <v>189</v>
      </c>
      <c r="D365" s="6"/>
      <c r="E365" s="35" t="s">
        <v>10</v>
      </c>
      <c r="F365" s="85">
        <f t="shared" si="114"/>
        <v>0</v>
      </c>
      <c r="G365" s="77">
        <v>0</v>
      </c>
      <c r="H365" s="166">
        <v>0</v>
      </c>
      <c r="I365" s="169">
        <f>+I366+I367+I368+I369</f>
        <v>0</v>
      </c>
      <c r="J365" s="170"/>
      <c r="K365" s="170"/>
      <c r="L365" s="170"/>
      <c r="M365" s="170"/>
      <c r="N365" s="705" t="s">
        <v>31</v>
      </c>
      <c r="O365" s="630" t="s">
        <v>45</v>
      </c>
      <c r="P365" s="677"/>
    </row>
    <row r="366" spans="1:16" ht="38.25" hidden="1" customHeight="1" x14ac:dyDescent="0.3">
      <c r="A366" s="634"/>
      <c r="B366" s="667"/>
      <c r="C366" s="703"/>
      <c r="D366" s="6"/>
      <c r="E366" s="37" t="s">
        <v>1</v>
      </c>
      <c r="F366" s="85">
        <f t="shared" si="114"/>
        <v>0</v>
      </c>
      <c r="G366" s="40">
        <v>0</v>
      </c>
      <c r="H366" s="102">
        <v>0</v>
      </c>
      <c r="I366" s="102">
        <v>0</v>
      </c>
      <c r="J366" s="161"/>
      <c r="K366" s="161"/>
      <c r="L366" s="161"/>
      <c r="M366" s="161"/>
      <c r="N366" s="706"/>
      <c r="O366" s="631"/>
      <c r="P366" s="678"/>
    </row>
    <row r="367" spans="1:16" ht="30" hidden="1" customHeight="1" x14ac:dyDescent="0.3">
      <c r="A367" s="634"/>
      <c r="B367" s="667"/>
      <c r="C367" s="703"/>
      <c r="D367" s="6"/>
      <c r="E367" s="37" t="s">
        <v>2</v>
      </c>
      <c r="F367" s="85">
        <f t="shared" si="114"/>
        <v>0</v>
      </c>
      <c r="G367" s="40">
        <v>0</v>
      </c>
      <c r="H367" s="102">
        <v>0</v>
      </c>
      <c r="I367" s="102">
        <v>0</v>
      </c>
      <c r="J367" s="161"/>
      <c r="K367" s="161"/>
      <c r="L367" s="161"/>
      <c r="M367" s="161"/>
      <c r="N367" s="706"/>
      <c r="O367" s="631"/>
      <c r="P367" s="678"/>
    </row>
    <row r="368" spans="1:16" ht="24.75" hidden="1" customHeight="1" x14ac:dyDescent="0.3">
      <c r="A368" s="634"/>
      <c r="B368" s="667"/>
      <c r="C368" s="703"/>
      <c r="D368" s="6"/>
      <c r="E368" s="37" t="s">
        <v>3</v>
      </c>
      <c r="F368" s="85">
        <f t="shared" si="114"/>
        <v>0</v>
      </c>
      <c r="G368" s="40">
        <v>0</v>
      </c>
      <c r="H368" s="102">
        <v>0</v>
      </c>
      <c r="I368" s="102">
        <v>0</v>
      </c>
      <c r="J368" s="161"/>
      <c r="K368" s="161"/>
      <c r="L368" s="161"/>
      <c r="M368" s="161"/>
      <c r="N368" s="706"/>
      <c r="O368" s="631"/>
      <c r="P368" s="678"/>
    </row>
    <row r="369" spans="1:16" ht="33" hidden="1" customHeight="1" x14ac:dyDescent="0.3">
      <c r="A369" s="635"/>
      <c r="B369" s="668"/>
      <c r="C369" s="704"/>
      <c r="D369" s="6"/>
      <c r="E369" s="37" t="s">
        <v>5</v>
      </c>
      <c r="F369" s="85">
        <f t="shared" si="114"/>
        <v>0</v>
      </c>
      <c r="G369" s="40">
        <v>0</v>
      </c>
      <c r="H369" s="102">
        <v>0</v>
      </c>
      <c r="I369" s="102">
        <v>0</v>
      </c>
      <c r="J369" s="113"/>
      <c r="K369" s="113"/>
      <c r="L369" s="113"/>
      <c r="M369" s="113"/>
      <c r="N369" s="707"/>
      <c r="O369" s="632"/>
      <c r="P369" s="687"/>
    </row>
    <row r="370" spans="1:16" ht="33.75" customHeight="1" x14ac:dyDescent="0.3">
      <c r="A370" s="633" t="s">
        <v>48</v>
      </c>
      <c r="B370" s="666" t="s">
        <v>102</v>
      </c>
      <c r="C370" s="639" t="s">
        <v>190</v>
      </c>
      <c r="D370" s="6"/>
      <c r="E370" s="35" t="s">
        <v>10</v>
      </c>
      <c r="F370" s="85">
        <f t="shared" si="114"/>
        <v>93.53</v>
      </c>
      <c r="G370" s="77">
        <f>G375</f>
        <v>93.53</v>
      </c>
      <c r="H370" s="77">
        <v>0</v>
      </c>
      <c r="I370" s="77">
        <f>+I371+I372+I373+I374</f>
        <v>0</v>
      </c>
      <c r="J370" s="77">
        <f>SUM(J371:J374)</f>
        <v>0</v>
      </c>
      <c r="K370" s="77">
        <f>SUM(K371:K374)</f>
        <v>0</v>
      </c>
      <c r="L370" s="77">
        <f>SUM(L371:L374)</f>
        <v>0</v>
      </c>
      <c r="M370" s="77">
        <f>SUM(M371:M374)</f>
        <v>0</v>
      </c>
      <c r="N370" s="705"/>
      <c r="O370" s="630"/>
      <c r="P370" s="677"/>
    </row>
    <row r="371" spans="1:16" ht="28.5" customHeight="1" x14ac:dyDescent="0.3">
      <c r="A371" s="634"/>
      <c r="B371" s="667"/>
      <c r="C371" s="720"/>
      <c r="D371" s="6"/>
      <c r="E371" s="37" t="s">
        <v>1</v>
      </c>
      <c r="F371" s="85">
        <f t="shared" si="114"/>
        <v>0</v>
      </c>
      <c r="G371" s="40">
        <v>0</v>
      </c>
      <c r="H371" s="77">
        <v>0</v>
      </c>
      <c r="I371" s="77">
        <v>0</v>
      </c>
      <c r="J371" s="77">
        <v>0</v>
      </c>
      <c r="K371" s="77">
        <v>0</v>
      </c>
      <c r="L371" s="77">
        <v>0</v>
      </c>
      <c r="M371" s="77">
        <v>0</v>
      </c>
      <c r="N371" s="706"/>
      <c r="O371" s="631"/>
      <c r="P371" s="678"/>
    </row>
    <row r="372" spans="1:16" ht="30" customHeight="1" x14ac:dyDescent="0.3">
      <c r="A372" s="634"/>
      <c r="B372" s="667"/>
      <c r="C372" s="720"/>
      <c r="D372" s="6"/>
      <c r="E372" s="37" t="s">
        <v>2</v>
      </c>
      <c r="F372" s="85">
        <f t="shared" si="114"/>
        <v>0</v>
      </c>
      <c r="G372" s="40">
        <v>0</v>
      </c>
      <c r="H372" s="77">
        <v>0</v>
      </c>
      <c r="I372" s="77">
        <v>0</v>
      </c>
      <c r="J372" s="77">
        <v>0</v>
      </c>
      <c r="K372" s="77">
        <v>0</v>
      </c>
      <c r="L372" s="77">
        <v>0</v>
      </c>
      <c r="M372" s="77">
        <v>0</v>
      </c>
      <c r="N372" s="706"/>
      <c r="O372" s="631"/>
      <c r="P372" s="678"/>
    </row>
    <row r="373" spans="1:16" ht="35.25" customHeight="1" x14ac:dyDescent="0.3">
      <c r="A373" s="634"/>
      <c r="B373" s="667"/>
      <c r="C373" s="720"/>
      <c r="D373" s="6"/>
      <c r="E373" s="37" t="s">
        <v>3</v>
      </c>
      <c r="F373" s="85">
        <f t="shared" si="114"/>
        <v>93.53</v>
      </c>
      <c r="G373" s="40">
        <f>G378</f>
        <v>93.53</v>
      </c>
      <c r="H373" s="77">
        <v>0</v>
      </c>
      <c r="I373" s="77">
        <v>0</v>
      </c>
      <c r="J373" s="77">
        <v>0</v>
      </c>
      <c r="K373" s="77">
        <v>0</v>
      </c>
      <c r="L373" s="77">
        <v>0</v>
      </c>
      <c r="M373" s="77">
        <v>0</v>
      </c>
      <c r="N373" s="706"/>
      <c r="O373" s="631"/>
      <c r="P373" s="678"/>
    </row>
    <row r="374" spans="1:16" ht="31.5" customHeight="1" x14ac:dyDescent="0.3">
      <c r="A374" s="635"/>
      <c r="B374" s="668"/>
      <c r="C374" s="721"/>
      <c r="D374" s="6"/>
      <c r="E374" s="37" t="s">
        <v>5</v>
      </c>
      <c r="F374" s="85">
        <f t="shared" si="114"/>
        <v>0</v>
      </c>
      <c r="G374" s="40">
        <v>0</v>
      </c>
      <c r="H374" s="77">
        <v>0</v>
      </c>
      <c r="I374" s="77">
        <v>0</v>
      </c>
      <c r="J374" s="77">
        <v>0</v>
      </c>
      <c r="K374" s="77">
        <v>0</v>
      </c>
      <c r="L374" s="77">
        <v>0</v>
      </c>
      <c r="M374" s="77">
        <v>0</v>
      </c>
      <c r="N374" s="707"/>
      <c r="O374" s="632"/>
      <c r="P374" s="687"/>
    </row>
    <row r="375" spans="1:16" s="199" customFormat="1" ht="21.6" customHeight="1" x14ac:dyDescent="0.3">
      <c r="A375" s="615" t="s">
        <v>229</v>
      </c>
      <c r="B375" s="648" t="s">
        <v>257</v>
      </c>
      <c r="C375" s="615" t="s">
        <v>212</v>
      </c>
      <c r="D375" s="195"/>
      <c r="E375" s="62" t="s">
        <v>10</v>
      </c>
      <c r="F375" s="43">
        <f t="shared" si="114"/>
        <v>93.53</v>
      </c>
      <c r="G375" s="166">
        <f>G378</f>
        <v>93.53</v>
      </c>
      <c r="H375" s="102">
        <v>0</v>
      </c>
      <c r="I375" s="169">
        <f>+I376+I377+I378+I379</f>
        <v>0</v>
      </c>
      <c r="J375" s="166">
        <v>0</v>
      </c>
      <c r="K375" s="166">
        <v>0</v>
      </c>
      <c r="L375" s="166">
        <v>0</v>
      </c>
      <c r="M375" s="166">
        <v>0</v>
      </c>
      <c r="N375" s="661" t="s">
        <v>31</v>
      </c>
      <c r="O375" s="621" t="s">
        <v>45</v>
      </c>
      <c r="P375" s="696" t="s">
        <v>218</v>
      </c>
    </row>
    <row r="376" spans="1:16" s="199" customFormat="1" ht="17.399999999999999" customHeight="1" x14ac:dyDescent="0.3">
      <c r="A376" s="616"/>
      <c r="B376" s="649"/>
      <c r="C376" s="718"/>
      <c r="D376" s="195"/>
      <c r="E376" s="42" t="s">
        <v>1</v>
      </c>
      <c r="F376" s="43">
        <f t="shared" si="114"/>
        <v>0</v>
      </c>
      <c r="G376" s="102">
        <v>0</v>
      </c>
      <c r="H376" s="102">
        <v>0</v>
      </c>
      <c r="I376" s="102">
        <v>0</v>
      </c>
      <c r="J376" s="166">
        <v>0</v>
      </c>
      <c r="K376" s="166">
        <v>0</v>
      </c>
      <c r="L376" s="166">
        <v>0</v>
      </c>
      <c r="M376" s="166">
        <v>0</v>
      </c>
      <c r="N376" s="662"/>
      <c r="O376" s="622"/>
      <c r="P376" s="697"/>
    </row>
    <row r="377" spans="1:16" s="199" customFormat="1" ht="19.2" customHeight="1" x14ac:dyDescent="0.3">
      <c r="A377" s="616"/>
      <c r="B377" s="649"/>
      <c r="C377" s="718"/>
      <c r="D377" s="195"/>
      <c r="E377" s="42" t="s">
        <v>2</v>
      </c>
      <c r="F377" s="43">
        <f t="shared" si="114"/>
        <v>0</v>
      </c>
      <c r="G377" s="102">
        <v>0</v>
      </c>
      <c r="H377" s="102">
        <v>0</v>
      </c>
      <c r="I377" s="102">
        <v>0</v>
      </c>
      <c r="J377" s="166">
        <v>0</v>
      </c>
      <c r="K377" s="166">
        <v>0</v>
      </c>
      <c r="L377" s="166">
        <v>0</v>
      </c>
      <c r="M377" s="166">
        <v>0</v>
      </c>
      <c r="N377" s="662"/>
      <c r="O377" s="622"/>
      <c r="P377" s="697"/>
    </row>
    <row r="378" spans="1:16" s="199" customFormat="1" ht="23.4" customHeight="1" x14ac:dyDescent="0.3">
      <c r="A378" s="616"/>
      <c r="B378" s="649"/>
      <c r="C378" s="718"/>
      <c r="D378" s="195"/>
      <c r="E378" s="42" t="s">
        <v>3</v>
      </c>
      <c r="F378" s="43">
        <f t="shared" si="114"/>
        <v>93.53</v>
      </c>
      <c r="G378" s="102">
        <v>93.53</v>
      </c>
      <c r="H378" s="102">
        <v>0</v>
      </c>
      <c r="I378" s="102">
        <v>0</v>
      </c>
      <c r="J378" s="166">
        <v>0</v>
      </c>
      <c r="K378" s="166">
        <v>0</v>
      </c>
      <c r="L378" s="166">
        <v>0</v>
      </c>
      <c r="M378" s="166">
        <v>0</v>
      </c>
      <c r="N378" s="662"/>
      <c r="O378" s="622"/>
      <c r="P378" s="697"/>
    </row>
    <row r="379" spans="1:16" s="199" customFormat="1" ht="81" customHeight="1" x14ac:dyDescent="0.3">
      <c r="A379" s="617"/>
      <c r="B379" s="650"/>
      <c r="C379" s="719"/>
      <c r="D379" s="195"/>
      <c r="E379" s="42" t="s">
        <v>5</v>
      </c>
      <c r="F379" s="43">
        <f t="shared" si="114"/>
        <v>0</v>
      </c>
      <c r="G379" s="102">
        <v>0</v>
      </c>
      <c r="H379" s="102">
        <v>0</v>
      </c>
      <c r="I379" s="102">
        <v>0</v>
      </c>
      <c r="J379" s="166">
        <v>0</v>
      </c>
      <c r="K379" s="166">
        <v>0</v>
      </c>
      <c r="L379" s="166">
        <v>0</v>
      </c>
      <c r="M379" s="166">
        <v>0</v>
      </c>
      <c r="N379" s="663"/>
      <c r="O379" s="623"/>
      <c r="P379" s="698"/>
    </row>
    <row r="380" spans="1:16" ht="39.75" hidden="1" customHeight="1" x14ac:dyDescent="0.3">
      <c r="A380" s="633" t="s">
        <v>55</v>
      </c>
      <c r="B380" s="666" t="s">
        <v>101</v>
      </c>
      <c r="C380" s="633" t="s">
        <v>191</v>
      </c>
      <c r="D380" s="6"/>
      <c r="E380" s="35" t="s">
        <v>10</v>
      </c>
      <c r="F380" s="85">
        <f t="shared" si="114"/>
        <v>0</v>
      </c>
      <c r="G380" s="77">
        <f>SUM(G381:G384)</f>
        <v>0</v>
      </c>
      <c r="H380" s="166">
        <f>SUM(H381:H384)</f>
        <v>0</v>
      </c>
      <c r="I380" s="166">
        <f>SUM(I381:I384)</f>
        <v>0</v>
      </c>
      <c r="J380" s="167"/>
      <c r="K380" s="167"/>
      <c r="L380" s="167"/>
      <c r="M380" s="167"/>
      <c r="N380" s="705" t="s">
        <v>31</v>
      </c>
      <c r="O380" s="630" t="s">
        <v>45</v>
      </c>
      <c r="P380" s="677"/>
    </row>
    <row r="381" spans="1:16" ht="35.25" hidden="1" customHeight="1" x14ac:dyDescent="0.3">
      <c r="A381" s="634"/>
      <c r="B381" s="667"/>
      <c r="C381" s="703"/>
      <c r="D381" s="6"/>
      <c r="E381" s="37" t="s">
        <v>1</v>
      </c>
      <c r="F381" s="85">
        <f t="shared" si="114"/>
        <v>0</v>
      </c>
      <c r="G381" s="40">
        <v>0</v>
      </c>
      <c r="H381" s="102">
        <v>0</v>
      </c>
      <c r="I381" s="102">
        <v>0</v>
      </c>
      <c r="J381" s="161"/>
      <c r="K381" s="161"/>
      <c r="L381" s="161"/>
      <c r="M381" s="161"/>
      <c r="N381" s="706"/>
      <c r="O381" s="631"/>
      <c r="P381" s="678"/>
    </row>
    <row r="382" spans="1:16" ht="31.5" hidden="1" customHeight="1" x14ac:dyDescent="0.3">
      <c r="A382" s="634"/>
      <c r="B382" s="667"/>
      <c r="C382" s="703"/>
      <c r="D382" s="6"/>
      <c r="E382" s="37" t="s">
        <v>2</v>
      </c>
      <c r="F382" s="85">
        <f t="shared" si="114"/>
        <v>0</v>
      </c>
      <c r="G382" s="77">
        <v>0</v>
      </c>
      <c r="H382" s="166">
        <v>0</v>
      </c>
      <c r="I382" s="166">
        <v>0</v>
      </c>
      <c r="J382" s="168"/>
      <c r="K382" s="168"/>
      <c r="L382" s="168"/>
      <c r="M382" s="168"/>
      <c r="N382" s="706"/>
      <c r="O382" s="631"/>
      <c r="P382" s="678"/>
    </row>
    <row r="383" spans="1:16" ht="31.5" hidden="1" customHeight="1" x14ac:dyDescent="0.3">
      <c r="A383" s="634"/>
      <c r="B383" s="667"/>
      <c r="C383" s="703"/>
      <c r="D383" s="6"/>
      <c r="E383" s="37" t="s">
        <v>3</v>
      </c>
      <c r="F383" s="85">
        <f t="shared" si="114"/>
        <v>0</v>
      </c>
      <c r="G383" s="77">
        <v>0</v>
      </c>
      <c r="H383" s="166">
        <v>0</v>
      </c>
      <c r="I383" s="166">
        <v>0</v>
      </c>
      <c r="J383" s="168"/>
      <c r="K383" s="168"/>
      <c r="L383" s="168"/>
      <c r="M383" s="168"/>
      <c r="N383" s="706"/>
      <c r="O383" s="631"/>
      <c r="P383" s="678"/>
    </row>
    <row r="384" spans="1:16" ht="27.75" hidden="1" customHeight="1" x14ac:dyDescent="0.3">
      <c r="A384" s="635"/>
      <c r="B384" s="668"/>
      <c r="C384" s="704"/>
      <c r="D384" s="6"/>
      <c r="E384" s="37" t="s">
        <v>5</v>
      </c>
      <c r="F384" s="85">
        <f t="shared" si="114"/>
        <v>0</v>
      </c>
      <c r="G384" s="40">
        <v>0</v>
      </c>
      <c r="H384" s="102">
        <v>0</v>
      </c>
      <c r="I384" s="102">
        <v>0</v>
      </c>
      <c r="J384" s="113"/>
      <c r="K384" s="113"/>
      <c r="L384" s="113"/>
      <c r="M384" s="113"/>
      <c r="N384" s="707"/>
      <c r="O384" s="632"/>
      <c r="P384" s="687"/>
    </row>
    <row r="385" spans="1:16" ht="33" customHeight="1" x14ac:dyDescent="0.3">
      <c r="A385" s="633" t="s">
        <v>49</v>
      </c>
      <c r="B385" s="666" t="s">
        <v>102</v>
      </c>
      <c r="C385" s="654">
        <v>1620900000</v>
      </c>
      <c r="D385" s="6"/>
      <c r="E385" s="35" t="s">
        <v>10</v>
      </c>
      <c r="F385" s="85">
        <f t="shared" si="114"/>
        <v>1926</v>
      </c>
      <c r="G385" s="77">
        <f t="shared" ref="G385:L385" si="116">SUM(G386:G389)</f>
        <v>370</v>
      </c>
      <c r="H385" s="77">
        <f t="shared" si="116"/>
        <v>778</v>
      </c>
      <c r="I385" s="40">
        <f t="shared" si="116"/>
        <v>778</v>
      </c>
      <c r="J385" s="40">
        <f t="shared" si="116"/>
        <v>0</v>
      </c>
      <c r="K385" s="40">
        <f t="shared" si="116"/>
        <v>0</v>
      </c>
      <c r="L385" s="40">
        <f t="shared" si="116"/>
        <v>0</v>
      </c>
      <c r="M385" s="40">
        <f t="shared" ref="M385" si="117">SUM(M386:M389)</f>
        <v>0</v>
      </c>
      <c r="N385" s="705"/>
      <c r="O385" s="630" t="s">
        <v>45</v>
      </c>
      <c r="P385" s="677"/>
    </row>
    <row r="386" spans="1:16" ht="36.75" customHeight="1" x14ac:dyDescent="0.3">
      <c r="A386" s="634"/>
      <c r="B386" s="667"/>
      <c r="C386" s="655"/>
      <c r="D386" s="6"/>
      <c r="E386" s="37" t="s">
        <v>1</v>
      </c>
      <c r="F386" s="85">
        <f t="shared" si="114"/>
        <v>0</v>
      </c>
      <c r="G386" s="77">
        <f t="shared" ref="G386:I387" si="118">G391</f>
        <v>0</v>
      </c>
      <c r="H386" s="77">
        <f t="shared" si="118"/>
        <v>0</v>
      </c>
      <c r="I386" s="40">
        <f t="shared" si="118"/>
        <v>0</v>
      </c>
      <c r="J386" s="40">
        <v>0</v>
      </c>
      <c r="K386" s="40">
        <v>0</v>
      </c>
      <c r="L386" s="40">
        <v>0</v>
      </c>
      <c r="M386" s="40">
        <v>0</v>
      </c>
      <c r="N386" s="706"/>
      <c r="O386" s="631"/>
      <c r="P386" s="678"/>
    </row>
    <row r="387" spans="1:16" ht="33.75" customHeight="1" x14ac:dyDescent="0.3">
      <c r="A387" s="634"/>
      <c r="B387" s="667"/>
      <c r="C387" s="655"/>
      <c r="D387" s="6"/>
      <c r="E387" s="37" t="s">
        <v>2</v>
      </c>
      <c r="F387" s="85">
        <f t="shared" si="114"/>
        <v>0</v>
      </c>
      <c r="G387" s="77">
        <f t="shared" si="118"/>
        <v>0</v>
      </c>
      <c r="H387" s="77">
        <f t="shared" si="118"/>
        <v>0</v>
      </c>
      <c r="I387" s="40">
        <f t="shared" si="118"/>
        <v>0</v>
      </c>
      <c r="J387" s="40">
        <v>0</v>
      </c>
      <c r="K387" s="40">
        <v>0</v>
      </c>
      <c r="L387" s="40">
        <v>0</v>
      </c>
      <c r="M387" s="40">
        <v>0</v>
      </c>
      <c r="N387" s="706"/>
      <c r="O387" s="631"/>
      <c r="P387" s="678"/>
    </row>
    <row r="388" spans="1:16" ht="33" customHeight="1" x14ac:dyDescent="0.3">
      <c r="A388" s="634"/>
      <c r="B388" s="667"/>
      <c r="C388" s="655"/>
      <c r="D388" s="6"/>
      <c r="E388" s="37" t="s">
        <v>3</v>
      </c>
      <c r="F388" s="85">
        <f t="shared" si="114"/>
        <v>1926</v>
      </c>
      <c r="G388" s="77">
        <f>G393</f>
        <v>370</v>
      </c>
      <c r="H388" s="77">
        <v>778</v>
      </c>
      <c r="I388" s="40">
        <v>778</v>
      </c>
      <c r="J388" s="40">
        <v>0</v>
      </c>
      <c r="K388" s="40">
        <v>0</v>
      </c>
      <c r="L388" s="40">
        <v>0</v>
      </c>
      <c r="M388" s="40">
        <v>0</v>
      </c>
      <c r="N388" s="706"/>
      <c r="O388" s="631"/>
      <c r="P388" s="678"/>
    </row>
    <row r="389" spans="1:16" ht="40.5" customHeight="1" x14ac:dyDescent="0.3">
      <c r="A389" s="634"/>
      <c r="B389" s="667"/>
      <c r="C389" s="656"/>
      <c r="D389" s="7"/>
      <c r="E389" s="37" t="s">
        <v>5</v>
      </c>
      <c r="F389" s="85">
        <f t="shared" si="114"/>
        <v>0</v>
      </c>
      <c r="G389" s="40">
        <v>0</v>
      </c>
      <c r="H389" s="77">
        <v>0</v>
      </c>
      <c r="I389" s="40">
        <v>0</v>
      </c>
      <c r="J389" s="40">
        <v>0</v>
      </c>
      <c r="K389" s="40">
        <v>0</v>
      </c>
      <c r="L389" s="40">
        <v>0</v>
      </c>
      <c r="M389" s="40">
        <v>0</v>
      </c>
      <c r="N389" s="707"/>
      <c r="O389" s="632"/>
      <c r="P389" s="687"/>
    </row>
    <row r="390" spans="1:16" s="199" customFormat="1" ht="30" customHeight="1" x14ac:dyDescent="0.3">
      <c r="A390" s="615" t="s">
        <v>230</v>
      </c>
      <c r="B390" s="648" t="s">
        <v>122</v>
      </c>
      <c r="C390" s="621">
        <v>1620976060</v>
      </c>
      <c r="D390" s="717">
        <v>244310</v>
      </c>
      <c r="E390" s="42" t="s">
        <v>10</v>
      </c>
      <c r="F390" s="43">
        <f t="shared" si="114"/>
        <v>1926</v>
      </c>
      <c r="G390" s="166">
        <f>SUM(G391:G394)</f>
        <v>370</v>
      </c>
      <c r="H390" s="166">
        <f t="shared" ref="H390:L390" si="119">SUM(H391:H394)</f>
        <v>778</v>
      </c>
      <c r="I390" s="166">
        <f t="shared" si="119"/>
        <v>778</v>
      </c>
      <c r="J390" s="166">
        <f t="shared" si="119"/>
        <v>0</v>
      </c>
      <c r="K390" s="166">
        <f t="shared" si="119"/>
        <v>0</v>
      </c>
      <c r="L390" s="166">
        <f t="shared" si="119"/>
        <v>0</v>
      </c>
      <c r="M390" s="166">
        <f t="shared" ref="M390" si="120">SUM(M391:M394)</f>
        <v>0</v>
      </c>
      <c r="N390" s="661" t="s">
        <v>31</v>
      </c>
      <c r="O390" s="621" t="s">
        <v>156</v>
      </c>
      <c r="P390" s="696" t="s">
        <v>148</v>
      </c>
    </row>
    <row r="391" spans="1:16" s="199" customFormat="1" ht="25.5" customHeight="1" x14ac:dyDescent="0.3">
      <c r="A391" s="616"/>
      <c r="B391" s="649"/>
      <c r="C391" s="622"/>
      <c r="D391" s="622"/>
      <c r="E391" s="42" t="s">
        <v>1</v>
      </c>
      <c r="F391" s="43">
        <f t="shared" si="114"/>
        <v>0</v>
      </c>
      <c r="G391" s="102">
        <v>0</v>
      </c>
      <c r="H391" s="102">
        <v>0</v>
      </c>
      <c r="I391" s="102">
        <v>0</v>
      </c>
      <c r="J391" s="102">
        <v>0</v>
      </c>
      <c r="K391" s="102">
        <v>0</v>
      </c>
      <c r="L391" s="102">
        <v>0</v>
      </c>
      <c r="M391" s="102">
        <v>0</v>
      </c>
      <c r="N391" s="662"/>
      <c r="O391" s="622"/>
      <c r="P391" s="697"/>
    </row>
    <row r="392" spans="1:16" s="199" customFormat="1" ht="27" customHeight="1" x14ac:dyDescent="0.3">
      <c r="A392" s="616"/>
      <c r="B392" s="649"/>
      <c r="C392" s="622"/>
      <c r="D392" s="622"/>
      <c r="E392" s="42" t="s">
        <v>2</v>
      </c>
      <c r="F392" s="43">
        <f t="shared" si="114"/>
        <v>0</v>
      </c>
      <c r="G392" s="166">
        <v>0</v>
      </c>
      <c r="H392" s="166">
        <v>0</v>
      </c>
      <c r="I392" s="102">
        <v>0</v>
      </c>
      <c r="J392" s="102">
        <v>0</v>
      </c>
      <c r="K392" s="102">
        <v>0</v>
      </c>
      <c r="L392" s="102">
        <v>0</v>
      </c>
      <c r="M392" s="102">
        <v>0</v>
      </c>
      <c r="N392" s="662"/>
      <c r="O392" s="622"/>
      <c r="P392" s="697"/>
    </row>
    <row r="393" spans="1:16" s="199" customFormat="1" ht="24.75" customHeight="1" x14ac:dyDescent="0.3">
      <c r="A393" s="616"/>
      <c r="B393" s="649"/>
      <c r="C393" s="622"/>
      <c r="D393" s="622"/>
      <c r="E393" s="42" t="s">
        <v>3</v>
      </c>
      <c r="F393" s="43">
        <f t="shared" si="114"/>
        <v>1926</v>
      </c>
      <c r="G393" s="166">
        <v>370</v>
      </c>
      <c r="H393" s="166">
        <v>778</v>
      </c>
      <c r="I393" s="166">
        <v>778</v>
      </c>
      <c r="J393" s="102">
        <v>0</v>
      </c>
      <c r="K393" s="102">
        <v>0</v>
      </c>
      <c r="L393" s="102">
        <v>0</v>
      </c>
      <c r="M393" s="102">
        <v>0</v>
      </c>
      <c r="N393" s="662"/>
      <c r="O393" s="622"/>
      <c r="P393" s="697"/>
    </row>
    <row r="394" spans="1:16" s="199" customFormat="1" ht="31.5" customHeight="1" x14ac:dyDescent="0.3">
      <c r="A394" s="617"/>
      <c r="B394" s="650"/>
      <c r="C394" s="623"/>
      <c r="D394" s="623"/>
      <c r="E394" s="42" t="s">
        <v>5</v>
      </c>
      <c r="F394" s="43">
        <f t="shared" si="114"/>
        <v>0</v>
      </c>
      <c r="G394" s="102">
        <v>0</v>
      </c>
      <c r="H394" s="102">
        <v>0</v>
      </c>
      <c r="I394" s="102">
        <v>0</v>
      </c>
      <c r="J394" s="102">
        <v>0</v>
      </c>
      <c r="K394" s="102">
        <v>0</v>
      </c>
      <c r="L394" s="102">
        <v>0</v>
      </c>
      <c r="M394" s="102">
        <v>0</v>
      </c>
      <c r="N394" s="663"/>
      <c r="O394" s="623"/>
      <c r="P394" s="698"/>
    </row>
    <row r="395" spans="1:16" ht="30.75" customHeight="1" x14ac:dyDescent="0.3">
      <c r="A395" s="633" t="s">
        <v>50</v>
      </c>
      <c r="B395" s="666" t="s">
        <v>131</v>
      </c>
      <c r="C395" s="654">
        <v>1621000000</v>
      </c>
      <c r="D395" s="5"/>
      <c r="E395" s="35" t="s">
        <v>10</v>
      </c>
      <c r="F395" s="85">
        <f t="shared" si="114"/>
        <v>3292.2669999999998</v>
      </c>
      <c r="G395" s="9">
        <f>SUM(G396:G399)</f>
        <v>3292.2669999999998</v>
      </c>
      <c r="H395" s="9">
        <f>SUM(H396:H399)</f>
        <v>0</v>
      </c>
      <c r="I395" s="40">
        <v>0</v>
      </c>
      <c r="J395" s="40">
        <f>SUM(J396:J399)</f>
        <v>0</v>
      </c>
      <c r="K395" s="40">
        <f>SUM(K396:K399)</f>
        <v>0</v>
      </c>
      <c r="L395" s="40">
        <f>SUM(L396:L399)</f>
        <v>0</v>
      </c>
      <c r="M395" s="40">
        <f>SUM(M396:M399)</f>
        <v>0</v>
      </c>
      <c r="N395" s="651"/>
      <c r="O395" s="630"/>
      <c r="P395" s="714"/>
    </row>
    <row r="396" spans="1:16" ht="30.75" customHeight="1" x14ac:dyDescent="0.3">
      <c r="A396" s="634"/>
      <c r="B396" s="667"/>
      <c r="C396" s="655"/>
      <c r="D396" s="6"/>
      <c r="E396" s="37" t="s">
        <v>1</v>
      </c>
      <c r="F396" s="85">
        <f t="shared" si="114"/>
        <v>0</v>
      </c>
      <c r="G396" s="10">
        <f>G407</f>
        <v>0</v>
      </c>
      <c r="H396" s="9">
        <f>H407</f>
        <v>0</v>
      </c>
      <c r="I396" s="40">
        <v>0</v>
      </c>
      <c r="J396" s="40">
        <v>0</v>
      </c>
      <c r="K396" s="40">
        <v>0</v>
      </c>
      <c r="L396" s="40">
        <v>0</v>
      </c>
      <c r="M396" s="40">
        <v>0</v>
      </c>
      <c r="N396" s="651"/>
      <c r="O396" s="631"/>
      <c r="P396" s="715"/>
    </row>
    <row r="397" spans="1:16" ht="30.75" customHeight="1" x14ac:dyDescent="0.3">
      <c r="A397" s="634"/>
      <c r="B397" s="667"/>
      <c r="C397" s="655"/>
      <c r="D397" s="6"/>
      <c r="E397" s="37" t="s">
        <v>2</v>
      </c>
      <c r="F397" s="85">
        <f t="shared" si="114"/>
        <v>0</v>
      </c>
      <c r="G397" s="10">
        <f>G408</f>
        <v>0</v>
      </c>
      <c r="H397" s="9">
        <f>H408</f>
        <v>0</v>
      </c>
      <c r="I397" s="40">
        <v>0</v>
      </c>
      <c r="J397" s="40">
        <v>0</v>
      </c>
      <c r="K397" s="40">
        <v>0</v>
      </c>
      <c r="L397" s="40">
        <v>0</v>
      </c>
      <c r="M397" s="40">
        <v>0</v>
      </c>
      <c r="N397" s="651"/>
      <c r="O397" s="631"/>
      <c r="P397" s="715"/>
    </row>
    <row r="398" spans="1:16" ht="30.75" customHeight="1" x14ac:dyDescent="0.3">
      <c r="A398" s="634"/>
      <c r="B398" s="667"/>
      <c r="C398" s="655"/>
      <c r="D398" s="6"/>
      <c r="E398" s="37" t="s">
        <v>3</v>
      </c>
      <c r="F398" s="85">
        <f t="shared" si="114"/>
        <v>3292.2669999999998</v>
      </c>
      <c r="G398" s="10">
        <f>G404</f>
        <v>3292.2669999999998</v>
      </c>
      <c r="H398" s="9">
        <f>H404</f>
        <v>0</v>
      </c>
      <c r="I398" s="40">
        <f>I404</f>
        <v>0</v>
      </c>
      <c r="J398" s="40">
        <v>0</v>
      </c>
      <c r="K398" s="40">
        <v>0</v>
      </c>
      <c r="L398" s="40">
        <v>0</v>
      </c>
      <c r="M398" s="40">
        <v>0</v>
      </c>
      <c r="N398" s="651"/>
      <c r="O398" s="631"/>
      <c r="P398" s="715"/>
    </row>
    <row r="399" spans="1:16" ht="39.75" customHeight="1" x14ac:dyDescent="0.3">
      <c r="A399" s="635"/>
      <c r="B399" s="668"/>
      <c r="C399" s="656"/>
      <c r="D399" s="6"/>
      <c r="E399" s="37" t="s">
        <v>5</v>
      </c>
      <c r="F399" s="85">
        <f t="shared" si="114"/>
        <v>0</v>
      </c>
      <c r="G399" s="40">
        <v>0</v>
      </c>
      <c r="H399" s="9">
        <v>0</v>
      </c>
      <c r="I399" s="40">
        <v>0</v>
      </c>
      <c r="J399" s="40">
        <v>0</v>
      </c>
      <c r="K399" s="40">
        <v>0</v>
      </c>
      <c r="L399" s="40">
        <v>0</v>
      </c>
      <c r="M399" s="40">
        <v>0</v>
      </c>
      <c r="N399" s="651"/>
      <c r="O399" s="632"/>
      <c r="P399" s="716"/>
    </row>
    <row r="400" spans="1:16" s="199" customFormat="1" ht="24" customHeight="1" x14ac:dyDescent="0.3">
      <c r="A400" s="615" t="s">
        <v>231</v>
      </c>
      <c r="B400" s="708" t="s">
        <v>182</v>
      </c>
      <c r="C400" s="215"/>
      <c r="D400" s="186"/>
      <c r="E400" s="42" t="s">
        <v>10</v>
      </c>
      <c r="F400" s="43">
        <f t="shared" si="114"/>
        <v>3292.2669999999998</v>
      </c>
      <c r="G400" s="171">
        <f>SUM(G401:G405)</f>
        <v>3292.2669999999998</v>
      </c>
      <c r="H400" s="171">
        <f>SUM(H401:H405)</f>
        <v>0</v>
      </c>
      <c r="I400" s="171">
        <f>SUM(I401:I405)</f>
        <v>0</v>
      </c>
      <c r="J400" s="171">
        <f>SUM(J401:J405)</f>
        <v>0</v>
      </c>
      <c r="K400" s="171">
        <f t="shared" ref="K400:L402" si="121">SUM(K401:K405)</f>
        <v>0</v>
      </c>
      <c r="L400" s="171">
        <f t="shared" si="121"/>
        <v>0</v>
      </c>
      <c r="M400" s="171">
        <f t="shared" ref="M400" si="122">SUM(M401:M405)</f>
        <v>0</v>
      </c>
      <c r="N400" s="674" t="s">
        <v>76</v>
      </c>
      <c r="O400" s="621" t="s">
        <v>45</v>
      </c>
      <c r="P400" s="709" t="s">
        <v>147</v>
      </c>
    </row>
    <row r="401" spans="1:16" s="199" customFormat="1" ht="24" customHeight="1" x14ac:dyDescent="0.3">
      <c r="A401" s="616"/>
      <c r="B401" s="659"/>
      <c r="C401" s="192"/>
      <c r="D401" s="186"/>
      <c r="E401" s="42" t="s">
        <v>1</v>
      </c>
      <c r="F401" s="43">
        <f t="shared" si="114"/>
        <v>0</v>
      </c>
      <c r="G401" s="172">
        <f>G417</f>
        <v>0</v>
      </c>
      <c r="H401" s="172">
        <f>H417</f>
        <v>0</v>
      </c>
      <c r="I401" s="171">
        <f>SUM(I402:I406)</f>
        <v>0</v>
      </c>
      <c r="J401" s="171">
        <f>SUM(J402:J406)</f>
        <v>0</v>
      </c>
      <c r="K401" s="171">
        <f t="shared" si="121"/>
        <v>0</v>
      </c>
      <c r="L401" s="171">
        <f t="shared" si="121"/>
        <v>0</v>
      </c>
      <c r="M401" s="171">
        <f t="shared" ref="M401" si="123">SUM(M402:M406)</f>
        <v>0</v>
      </c>
      <c r="N401" s="674"/>
      <c r="O401" s="622"/>
      <c r="P401" s="710"/>
    </row>
    <row r="402" spans="1:16" s="199" customFormat="1" ht="24" customHeight="1" x14ac:dyDescent="0.3">
      <c r="A402" s="616"/>
      <c r="B402" s="659"/>
      <c r="C402" s="191" t="s">
        <v>197</v>
      </c>
      <c r="D402" s="186"/>
      <c r="E402" s="42" t="s">
        <v>2</v>
      </c>
      <c r="F402" s="43">
        <f t="shared" si="114"/>
        <v>0</v>
      </c>
      <c r="G402" s="172">
        <f>G418</f>
        <v>0</v>
      </c>
      <c r="H402" s="172">
        <f>H418</f>
        <v>0</v>
      </c>
      <c r="I402" s="171">
        <f>SUM(I403:I407)</f>
        <v>0</v>
      </c>
      <c r="J402" s="171">
        <f>SUM(J403:J407)</f>
        <v>0</v>
      </c>
      <c r="K402" s="171">
        <f t="shared" si="121"/>
        <v>0</v>
      </c>
      <c r="L402" s="171">
        <f t="shared" si="121"/>
        <v>0</v>
      </c>
      <c r="M402" s="171">
        <f t="shared" ref="M402" si="124">SUM(M403:M407)</f>
        <v>0</v>
      </c>
      <c r="N402" s="674"/>
      <c r="O402" s="622"/>
      <c r="P402" s="710"/>
    </row>
    <row r="403" spans="1:16" s="199" customFormat="1" ht="24" customHeight="1" x14ac:dyDescent="0.3">
      <c r="A403" s="616"/>
      <c r="B403" s="659"/>
      <c r="C403" s="194">
        <v>1621076070</v>
      </c>
      <c r="D403" s="186"/>
      <c r="E403" s="712" t="s">
        <v>3</v>
      </c>
      <c r="F403" s="43">
        <f t="shared" si="114"/>
        <v>0</v>
      </c>
      <c r="G403" s="172">
        <v>0</v>
      </c>
      <c r="H403" s="172">
        <v>0</v>
      </c>
      <c r="I403" s="172">
        <v>0</v>
      </c>
      <c r="J403" s="172">
        <v>0</v>
      </c>
      <c r="K403" s="172">
        <v>0</v>
      </c>
      <c r="L403" s="172">
        <v>0</v>
      </c>
      <c r="M403" s="172">
        <v>0</v>
      </c>
      <c r="N403" s="674"/>
      <c r="O403" s="622"/>
      <c r="P403" s="710"/>
    </row>
    <row r="404" spans="1:16" s="199" customFormat="1" ht="24" customHeight="1" x14ac:dyDescent="0.3">
      <c r="A404" s="616"/>
      <c r="B404" s="659"/>
      <c r="C404" s="216" t="s">
        <v>214</v>
      </c>
      <c r="D404" s="186"/>
      <c r="E404" s="713"/>
      <c r="F404" s="43">
        <f t="shared" si="114"/>
        <v>3292.2669999999998</v>
      </c>
      <c r="G404" s="172">
        <f>G409+G414+G419</f>
        <v>3292.2669999999998</v>
      </c>
      <c r="H404" s="172">
        <v>0</v>
      </c>
      <c r="I404" s="172">
        <v>0</v>
      </c>
      <c r="J404" s="172">
        <v>0</v>
      </c>
      <c r="K404" s="172">
        <v>0</v>
      </c>
      <c r="L404" s="172">
        <v>0</v>
      </c>
      <c r="M404" s="172">
        <v>0</v>
      </c>
      <c r="N404" s="674"/>
      <c r="O404" s="622"/>
      <c r="P404" s="710"/>
    </row>
    <row r="405" spans="1:16" s="199" customFormat="1" ht="24" customHeight="1" x14ac:dyDescent="0.3">
      <c r="A405" s="617"/>
      <c r="B405" s="660"/>
      <c r="C405" s="193"/>
      <c r="D405" s="186"/>
      <c r="E405" s="217" t="s">
        <v>5</v>
      </c>
      <c r="F405" s="43">
        <f t="shared" si="114"/>
        <v>0</v>
      </c>
      <c r="G405" s="102">
        <v>0</v>
      </c>
      <c r="H405" s="102">
        <v>0</v>
      </c>
      <c r="I405" s="102">
        <v>0</v>
      </c>
      <c r="J405" s="102">
        <v>0</v>
      </c>
      <c r="K405" s="102">
        <v>0</v>
      </c>
      <c r="L405" s="102">
        <v>0</v>
      </c>
      <c r="M405" s="102">
        <v>0</v>
      </c>
      <c r="N405" s="674"/>
      <c r="O405" s="623"/>
      <c r="P405" s="711"/>
    </row>
    <row r="406" spans="1:16" s="199" customFormat="1" ht="31.5" customHeight="1" x14ac:dyDescent="0.3">
      <c r="A406" s="615" t="s">
        <v>232</v>
      </c>
      <c r="B406" s="648" t="s">
        <v>173</v>
      </c>
      <c r="C406" s="191"/>
      <c r="D406" s="186"/>
      <c r="E406" s="218" t="s">
        <v>10</v>
      </c>
      <c r="F406" s="43">
        <f t="shared" si="114"/>
        <v>0</v>
      </c>
      <c r="G406" s="171">
        <f t="shared" ref="G406:L406" si="125">SUM(G407:G410)</f>
        <v>0</v>
      </c>
      <c r="H406" s="171">
        <f t="shared" si="125"/>
        <v>0</v>
      </c>
      <c r="I406" s="173">
        <f t="shared" si="125"/>
        <v>0</v>
      </c>
      <c r="J406" s="173">
        <f t="shared" si="125"/>
        <v>0</v>
      </c>
      <c r="K406" s="173">
        <f t="shared" si="125"/>
        <v>0</v>
      </c>
      <c r="L406" s="173">
        <f t="shared" si="125"/>
        <v>0</v>
      </c>
      <c r="M406" s="173">
        <f t="shared" ref="M406" si="126">SUM(M407:M410)</f>
        <v>0</v>
      </c>
      <c r="N406" s="674" t="s">
        <v>76</v>
      </c>
      <c r="O406" s="621" t="s">
        <v>45</v>
      </c>
      <c r="P406" s="696" t="s">
        <v>147</v>
      </c>
    </row>
    <row r="407" spans="1:16" s="199" customFormat="1" ht="32.25" customHeight="1" x14ac:dyDescent="0.3">
      <c r="A407" s="616"/>
      <c r="B407" s="649"/>
      <c r="C407" s="192"/>
      <c r="D407" s="195"/>
      <c r="E407" s="218" t="s">
        <v>1</v>
      </c>
      <c r="F407" s="43">
        <f t="shared" si="114"/>
        <v>0</v>
      </c>
      <c r="G407" s="102">
        <v>0</v>
      </c>
      <c r="H407" s="102">
        <v>0</v>
      </c>
      <c r="I407" s="102">
        <v>0</v>
      </c>
      <c r="J407" s="102">
        <v>0</v>
      </c>
      <c r="K407" s="102">
        <v>0</v>
      </c>
      <c r="L407" s="102">
        <v>0</v>
      </c>
      <c r="M407" s="102">
        <v>0</v>
      </c>
      <c r="N407" s="674"/>
      <c r="O407" s="622"/>
      <c r="P407" s="697"/>
    </row>
    <row r="408" spans="1:16" s="199" customFormat="1" ht="37.5" customHeight="1" x14ac:dyDescent="0.3">
      <c r="A408" s="616"/>
      <c r="B408" s="649"/>
      <c r="C408" s="194" t="s">
        <v>197</v>
      </c>
      <c r="D408" s="195"/>
      <c r="E408" s="218" t="s">
        <v>2</v>
      </c>
      <c r="F408" s="43">
        <f t="shared" si="114"/>
        <v>0</v>
      </c>
      <c r="G408" s="172">
        <v>0</v>
      </c>
      <c r="H408" s="172">
        <v>0</v>
      </c>
      <c r="I408" s="166">
        <v>0</v>
      </c>
      <c r="J408" s="166">
        <v>0</v>
      </c>
      <c r="K408" s="166">
        <v>0</v>
      </c>
      <c r="L408" s="166">
        <v>0</v>
      </c>
      <c r="M408" s="166">
        <v>0</v>
      </c>
      <c r="N408" s="674"/>
      <c r="O408" s="622"/>
      <c r="P408" s="697"/>
    </row>
    <row r="409" spans="1:16" s="199" customFormat="1" ht="37.5" customHeight="1" x14ac:dyDescent="0.3">
      <c r="A409" s="616"/>
      <c r="B409" s="649"/>
      <c r="C409" s="194" t="s">
        <v>202</v>
      </c>
      <c r="D409" s="195"/>
      <c r="E409" s="218" t="s">
        <v>3</v>
      </c>
      <c r="F409" s="43">
        <f t="shared" si="114"/>
        <v>0</v>
      </c>
      <c r="G409" s="102">
        <v>0</v>
      </c>
      <c r="H409" s="102">
        <v>0</v>
      </c>
      <c r="I409" s="166">
        <v>0</v>
      </c>
      <c r="J409" s="166">
        <v>0</v>
      </c>
      <c r="K409" s="166">
        <v>0</v>
      </c>
      <c r="L409" s="166">
        <v>0</v>
      </c>
      <c r="M409" s="166">
        <v>0</v>
      </c>
      <c r="N409" s="674"/>
      <c r="O409" s="622"/>
      <c r="P409" s="697"/>
    </row>
    <row r="410" spans="1:16" s="199" customFormat="1" ht="42.75" customHeight="1" x14ac:dyDescent="0.3">
      <c r="A410" s="617"/>
      <c r="B410" s="650"/>
      <c r="C410" s="193"/>
      <c r="D410" s="195"/>
      <c r="E410" s="218" t="s">
        <v>5</v>
      </c>
      <c r="F410" s="43">
        <f t="shared" si="114"/>
        <v>0</v>
      </c>
      <c r="G410" s="102">
        <v>0</v>
      </c>
      <c r="H410" s="102">
        <v>0</v>
      </c>
      <c r="I410" s="102">
        <v>0</v>
      </c>
      <c r="J410" s="102">
        <v>0</v>
      </c>
      <c r="K410" s="102">
        <v>0</v>
      </c>
      <c r="L410" s="102">
        <v>0</v>
      </c>
      <c r="M410" s="102">
        <v>0</v>
      </c>
      <c r="N410" s="674"/>
      <c r="O410" s="623"/>
      <c r="P410" s="698"/>
    </row>
    <row r="411" spans="1:16" s="199" customFormat="1" ht="36" customHeight="1" x14ac:dyDescent="0.3">
      <c r="A411" s="615" t="s">
        <v>233</v>
      </c>
      <c r="B411" s="648" t="s">
        <v>196</v>
      </c>
      <c r="C411" s="621">
        <v>1621076070</v>
      </c>
      <c r="D411" s="186"/>
      <c r="E411" s="42" t="s">
        <v>10</v>
      </c>
      <c r="F411" s="43">
        <f t="shared" ref="F411:F474" si="127">SUM(G411:M411)</f>
        <v>0</v>
      </c>
      <c r="G411" s="102">
        <f t="shared" ref="G411:H415" si="128">SUM(H411:O411)</f>
        <v>0</v>
      </c>
      <c r="H411" s="102">
        <f t="shared" si="128"/>
        <v>0</v>
      </c>
      <c r="I411" s="102">
        <f t="shared" ref="I411:M415" si="129">SUM(N411:Q411)</f>
        <v>0</v>
      </c>
      <c r="J411" s="102">
        <f t="shared" si="129"/>
        <v>0</v>
      </c>
      <c r="K411" s="102">
        <f t="shared" si="129"/>
        <v>0</v>
      </c>
      <c r="L411" s="102">
        <f t="shared" si="129"/>
        <v>0</v>
      </c>
      <c r="M411" s="102">
        <f t="shared" si="129"/>
        <v>0</v>
      </c>
      <c r="N411" s="674" t="s">
        <v>76</v>
      </c>
      <c r="O411" s="621" t="s">
        <v>45</v>
      </c>
      <c r="P411" s="696" t="s">
        <v>147</v>
      </c>
    </row>
    <row r="412" spans="1:16" s="199" customFormat="1" ht="36" customHeight="1" x14ac:dyDescent="0.3">
      <c r="A412" s="616"/>
      <c r="B412" s="649"/>
      <c r="C412" s="622"/>
      <c r="D412" s="186"/>
      <c r="E412" s="42" t="s">
        <v>1</v>
      </c>
      <c r="F412" s="43">
        <f t="shared" si="127"/>
        <v>0</v>
      </c>
      <c r="G412" s="102">
        <f t="shared" si="128"/>
        <v>0</v>
      </c>
      <c r="H412" s="102">
        <f t="shared" si="128"/>
        <v>0</v>
      </c>
      <c r="I412" s="102">
        <f t="shared" si="129"/>
        <v>0</v>
      </c>
      <c r="J412" s="102">
        <f t="shared" si="129"/>
        <v>0</v>
      </c>
      <c r="K412" s="102">
        <f t="shared" si="129"/>
        <v>0</v>
      </c>
      <c r="L412" s="102">
        <f t="shared" si="129"/>
        <v>0</v>
      </c>
      <c r="M412" s="102">
        <f t="shared" si="129"/>
        <v>0</v>
      </c>
      <c r="N412" s="674"/>
      <c r="O412" s="622"/>
      <c r="P412" s="697"/>
    </row>
    <row r="413" spans="1:16" s="199" customFormat="1" ht="36" customHeight="1" x14ac:dyDescent="0.3">
      <c r="A413" s="616"/>
      <c r="B413" s="649"/>
      <c r="C413" s="622"/>
      <c r="D413" s="186"/>
      <c r="E413" s="42" t="s">
        <v>2</v>
      </c>
      <c r="F413" s="43">
        <f t="shared" si="127"/>
        <v>0</v>
      </c>
      <c r="G413" s="102">
        <f t="shared" si="128"/>
        <v>0</v>
      </c>
      <c r="H413" s="102">
        <f t="shared" si="128"/>
        <v>0</v>
      </c>
      <c r="I413" s="102">
        <f t="shared" si="129"/>
        <v>0</v>
      </c>
      <c r="J413" s="102">
        <f t="shared" si="129"/>
        <v>0</v>
      </c>
      <c r="K413" s="102">
        <f t="shared" si="129"/>
        <v>0</v>
      </c>
      <c r="L413" s="102">
        <f t="shared" si="129"/>
        <v>0</v>
      </c>
      <c r="M413" s="102">
        <f t="shared" si="129"/>
        <v>0</v>
      </c>
      <c r="N413" s="674"/>
      <c r="O413" s="622"/>
      <c r="P413" s="697"/>
    </row>
    <row r="414" spans="1:16" s="199" customFormat="1" ht="36" customHeight="1" x14ac:dyDescent="0.3">
      <c r="A414" s="616"/>
      <c r="B414" s="649"/>
      <c r="C414" s="622"/>
      <c r="D414" s="186"/>
      <c r="E414" s="42" t="s">
        <v>3</v>
      </c>
      <c r="F414" s="43">
        <f t="shared" si="127"/>
        <v>0</v>
      </c>
      <c r="G414" s="102">
        <f t="shared" si="128"/>
        <v>0</v>
      </c>
      <c r="H414" s="102">
        <f t="shared" si="128"/>
        <v>0</v>
      </c>
      <c r="I414" s="102">
        <f t="shared" si="129"/>
        <v>0</v>
      </c>
      <c r="J414" s="102">
        <f t="shared" si="129"/>
        <v>0</v>
      </c>
      <c r="K414" s="102">
        <f t="shared" si="129"/>
        <v>0</v>
      </c>
      <c r="L414" s="102">
        <f t="shared" si="129"/>
        <v>0</v>
      </c>
      <c r="M414" s="102">
        <f t="shared" si="129"/>
        <v>0</v>
      </c>
      <c r="N414" s="674"/>
      <c r="O414" s="622"/>
      <c r="P414" s="697"/>
    </row>
    <row r="415" spans="1:16" s="199" customFormat="1" ht="36" customHeight="1" x14ac:dyDescent="0.3">
      <c r="A415" s="617"/>
      <c r="B415" s="650"/>
      <c r="C415" s="623"/>
      <c r="D415" s="186"/>
      <c r="E415" s="42" t="s">
        <v>5</v>
      </c>
      <c r="F415" s="43">
        <f t="shared" si="127"/>
        <v>0</v>
      </c>
      <c r="G415" s="102">
        <f t="shared" si="128"/>
        <v>0</v>
      </c>
      <c r="H415" s="102">
        <f t="shared" si="128"/>
        <v>0</v>
      </c>
      <c r="I415" s="102">
        <f t="shared" si="129"/>
        <v>0</v>
      </c>
      <c r="J415" s="102">
        <f t="shared" si="129"/>
        <v>0</v>
      </c>
      <c r="K415" s="102">
        <f t="shared" si="129"/>
        <v>0</v>
      </c>
      <c r="L415" s="102">
        <f t="shared" si="129"/>
        <v>0</v>
      </c>
      <c r="M415" s="102">
        <f t="shared" si="129"/>
        <v>0</v>
      </c>
      <c r="N415" s="674"/>
      <c r="O415" s="623"/>
      <c r="P415" s="698"/>
    </row>
    <row r="416" spans="1:16" s="199" customFormat="1" ht="36" customHeight="1" x14ac:dyDescent="0.3">
      <c r="A416" s="615" t="s">
        <v>234</v>
      </c>
      <c r="B416" s="648" t="s">
        <v>213</v>
      </c>
      <c r="C416" s="621" t="s">
        <v>202</v>
      </c>
      <c r="D416" s="186"/>
      <c r="E416" s="42" t="s">
        <v>10</v>
      </c>
      <c r="F416" s="43">
        <f t="shared" si="127"/>
        <v>3292.2669999999998</v>
      </c>
      <c r="G416" s="102">
        <f t="shared" ref="G416:L416" si="130">G419</f>
        <v>3292.2669999999998</v>
      </c>
      <c r="H416" s="102">
        <f t="shared" si="130"/>
        <v>0</v>
      </c>
      <c r="I416" s="102">
        <f t="shared" si="130"/>
        <v>0</v>
      </c>
      <c r="J416" s="102">
        <f t="shared" si="130"/>
        <v>0</v>
      </c>
      <c r="K416" s="102">
        <f t="shared" si="130"/>
        <v>0</v>
      </c>
      <c r="L416" s="102">
        <f t="shared" si="130"/>
        <v>0</v>
      </c>
      <c r="M416" s="102">
        <f t="shared" ref="M416" si="131">M419</f>
        <v>0</v>
      </c>
      <c r="N416" s="674" t="s">
        <v>76</v>
      </c>
      <c r="O416" s="621" t="s">
        <v>45</v>
      </c>
      <c r="P416" s="696" t="s">
        <v>147</v>
      </c>
    </row>
    <row r="417" spans="1:16" s="199" customFormat="1" ht="36" customHeight="1" x14ac:dyDescent="0.3">
      <c r="A417" s="616"/>
      <c r="B417" s="649"/>
      <c r="C417" s="622"/>
      <c r="D417" s="186"/>
      <c r="E417" s="42" t="s">
        <v>1</v>
      </c>
      <c r="F417" s="43">
        <f t="shared" si="127"/>
        <v>0</v>
      </c>
      <c r="G417" s="102">
        <f>SUM(H417:O417)</f>
        <v>0</v>
      </c>
      <c r="H417" s="102">
        <f>SUM(I417:P417)</f>
        <v>0</v>
      </c>
      <c r="I417" s="102">
        <f t="shared" ref="I417:M420" si="132">SUM(N417:Q417)</f>
        <v>0</v>
      </c>
      <c r="J417" s="102">
        <f t="shared" si="132"/>
        <v>0</v>
      </c>
      <c r="K417" s="102">
        <f t="shared" si="132"/>
        <v>0</v>
      </c>
      <c r="L417" s="102">
        <f t="shared" si="132"/>
        <v>0</v>
      </c>
      <c r="M417" s="102">
        <f t="shared" si="132"/>
        <v>0</v>
      </c>
      <c r="N417" s="674"/>
      <c r="O417" s="622"/>
      <c r="P417" s="697"/>
    </row>
    <row r="418" spans="1:16" s="199" customFormat="1" ht="36" customHeight="1" x14ac:dyDescent="0.3">
      <c r="A418" s="616"/>
      <c r="B418" s="649"/>
      <c r="C418" s="622"/>
      <c r="D418" s="186"/>
      <c r="E418" s="42" t="s">
        <v>2</v>
      </c>
      <c r="F418" s="43">
        <f t="shared" si="127"/>
        <v>0</v>
      </c>
      <c r="G418" s="102">
        <f>SUM(H418:O418)</f>
        <v>0</v>
      </c>
      <c r="H418" s="102">
        <f>SUM(I418:P418)</f>
        <v>0</v>
      </c>
      <c r="I418" s="102">
        <f t="shared" si="132"/>
        <v>0</v>
      </c>
      <c r="J418" s="102">
        <f t="shared" si="132"/>
        <v>0</v>
      </c>
      <c r="K418" s="102">
        <f t="shared" si="132"/>
        <v>0</v>
      </c>
      <c r="L418" s="102">
        <f t="shared" si="132"/>
        <v>0</v>
      </c>
      <c r="M418" s="102">
        <f t="shared" si="132"/>
        <v>0</v>
      </c>
      <c r="N418" s="674"/>
      <c r="O418" s="622"/>
      <c r="P418" s="697"/>
    </row>
    <row r="419" spans="1:16" s="199" customFormat="1" ht="36" customHeight="1" x14ac:dyDescent="0.3">
      <c r="A419" s="616"/>
      <c r="B419" s="649"/>
      <c r="C419" s="622"/>
      <c r="D419" s="186"/>
      <c r="E419" s="42" t="s">
        <v>3</v>
      </c>
      <c r="F419" s="43">
        <f t="shared" si="127"/>
        <v>3292.2669999999998</v>
      </c>
      <c r="G419" s="102">
        <v>3292.2669999999998</v>
      </c>
      <c r="H419" s="102">
        <f>SUM(I419:P419)</f>
        <v>0</v>
      </c>
      <c r="I419" s="102">
        <f t="shared" si="132"/>
        <v>0</v>
      </c>
      <c r="J419" s="102">
        <f t="shared" si="132"/>
        <v>0</v>
      </c>
      <c r="K419" s="102">
        <f t="shared" si="132"/>
        <v>0</v>
      </c>
      <c r="L419" s="102">
        <f t="shared" si="132"/>
        <v>0</v>
      </c>
      <c r="M419" s="102">
        <f t="shared" si="132"/>
        <v>0</v>
      </c>
      <c r="N419" s="674"/>
      <c r="O419" s="622"/>
      <c r="P419" s="697"/>
    </row>
    <row r="420" spans="1:16" s="199" customFormat="1" ht="57.75" customHeight="1" x14ac:dyDescent="0.3">
      <c r="A420" s="617"/>
      <c r="B420" s="650"/>
      <c r="C420" s="623"/>
      <c r="D420" s="186"/>
      <c r="E420" s="42" t="s">
        <v>5</v>
      </c>
      <c r="F420" s="43">
        <f t="shared" si="127"/>
        <v>0</v>
      </c>
      <c r="G420" s="102">
        <f>SUM(H420:O420)</f>
        <v>0</v>
      </c>
      <c r="H420" s="102">
        <f>SUM(I420:P420)</f>
        <v>0</v>
      </c>
      <c r="I420" s="102">
        <f t="shared" si="132"/>
        <v>0</v>
      </c>
      <c r="J420" s="102">
        <f t="shared" si="132"/>
        <v>0</v>
      </c>
      <c r="K420" s="102">
        <f t="shared" si="132"/>
        <v>0</v>
      </c>
      <c r="L420" s="102">
        <f t="shared" si="132"/>
        <v>0</v>
      </c>
      <c r="M420" s="102">
        <f t="shared" si="132"/>
        <v>0</v>
      </c>
      <c r="N420" s="674"/>
      <c r="O420" s="623"/>
      <c r="P420" s="698"/>
    </row>
    <row r="421" spans="1:16" ht="39" hidden="1" customHeight="1" x14ac:dyDescent="0.3">
      <c r="A421" s="633" t="s">
        <v>56</v>
      </c>
      <c r="B421" s="666" t="s">
        <v>103</v>
      </c>
      <c r="C421" s="633" t="s">
        <v>191</v>
      </c>
      <c r="D421" s="5"/>
      <c r="E421" s="35" t="s">
        <v>10</v>
      </c>
      <c r="F421" s="85">
        <f t="shared" si="127"/>
        <v>0</v>
      </c>
      <c r="G421" s="100">
        <v>0</v>
      </c>
      <c r="H421" s="173">
        <v>0</v>
      </c>
      <c r="I421" s="151">
        <f>+I422+I423+I424+I425</f>
        <v>0</v>
      </c>
      <c r="J421" s="152"/>
      <c r="K421" s="152"/>
      <c r="L421" s="139"/>
      <c r="M421" s="139"/>
      <c r="N421" s="705" t="s">
        <v>31</v>
      </c>
      <c r="O421" s="630" t="s">
        <v>45</v>
      </c>
      <c r="P421" s="630" t="s">
        <v>165</v>
      </c>
    </row>
    <row r="422" spans="1:16" ht="29.25" hidden="1" customHeight="1" x14ac:dyDescent="0.3">
      <c r="A422" s="634"/>
      <c r="B422" s="667"/>
      <c r="C422" s="703"/>
      <c r="D422" s="6"/>
      <c r="E422" s="37" t="s">
        <v>1</v>
      </c>
      <c r="F422" s="85">
        <f t="shared" si="127"/>
        <v>0</v>
      </c>
      <c r="G422" s="68">
        <v>0</v>
      </c>
      <c r="H422" s="102">
        <v>0</v>
      </c>
      <c r="I422" s="150">
        <v>0</v>
      </c>
      <c r="J422" s="153"/>
      <c r="K422" s="153"/>
      <c r="L422" s="140"/>
      <c r="M422" s="140"/>
      <c r="N422" s="706"/>
      <c r="O422" s="631"/>
      <c r="P422" s="631"/>
    </row>
    <row r="423" spans="1:16" ht="33" hidden="1" customHeight="1" x14ac:dyDescent="0.3">
      <c r="A423" s="634"/>
      <c r="B423" s="667"/>
      <c r="C423" s="703"/>
      <c r="D423" s="6"/>
      <c r="E423" s="37" t="s">
        <v>2</v>
      </c>
      <c r="F423" s="85">
        <f t="shared" si="127"/>
        <v>0</v>
      </c>
      <c r="G423" s="68">
        <v>0</v>
      </c>
      <c r="H423" s="102">
        <v>0</v>
      </c>
      <c r="I423" s="150">
        <v>0</v>
      </c>
      <c r="J423" s="153"/>
      <c r="K423" s="153"/>
      <c r="L423" s="140"/>
      <c r="M423" s="140"/>
      <c r="N423" s="706"/>
      <c r="O423" s="631"/>
      <c r="P423" s="631"/>
    </row>
    <row r="424" spans="1:16" ht="33.75" hidden="1" customHeight="1" x14ac:dyDescent="0.3">
      <c r="A424" s="634"/>
      <c r="B424" s="667"/>
      <c r="C424" s="703"/>
      <c r="D424" s="6"/>
      <c r="E424" s="37" t="s">
        <v>3</v>
      </c>
      <c r="F424" s="85">
        <f t="shared" si="127"/>
        <v>0</v>
      </c>
      <c r="G424" s="69">
        <v>0</v>
      </c>
      <c r="H424" s="166">
        <v>0</v>
      </c>
      <c r="I424" s="151">
        <v>0</v>
      </c>
      <c r="J424" s="152"/>
      <c r="K424" s="152"/>
      <c r="L424" s="139"/>
      <c r="M424" s="139"/>
      <c r="N424" s="706"/>
      <c r="O424" s="631"/>
      <c r="P424" s="631"/>
    </row>
    <row r="425" spans="1:16" ht="26.25" hidden="1" customHeight="1" x14ac:dyDescent="0.3">
      <c r="A425" s="634"/>
      <c r="B425" s="668"/>
      <c r="C425" s="704"/>
      <c r="D425" s="6"/>
      <c r="E425" s="37" t="s">
        <v>5</v>
      </c>
      <c r="F425" s="85">
        <f t="shared" si="127"/>
        <v>0</v>
      </c>
      <c r="G425" s="68">
        <v>0</v>
      </c>
      <c r="H425" s="102">
        <v>0</v>
      </c>
      <c r="I425" s="150">
        <v>0</v>
      </c>
      <c r="J425" s="154"/>
      <c r="K425" s="154"/>
      <c r="L425" s="141"/>
      <c r="M425" s="141"/>
      <c r="N425" s="707"/>
      <c r="O425" s="632"/>
      <c r="P425" s="632"/>
    </row>
    <row r="426" spans="1:16" ht="22.5" customHeight="1" x14ac:dyDescent="0.3">
      <c r="A426" s="633" t="s">
        <v>58</v>
      </c>
      <c r="B426" s="666" t="s">
        <v>249</v>
      </c>
      <c r="C426" s="654">
        <v>1630000000</v>
      </c>
      <c r="D426" s="111"/>
      <c r="E426" s="87" t="s">
        <v>10</v>
      </c>
      <c r="F426" s="36">
        <f t="shared" si="127"/>
        <v>5505.5454899999995</v>
      </c>
      <c r="G426" s="128">
        <f t="shared" ref="G426:K426" si="133">SUM(G427:G430)</f>
        <v>1317.9056700000001</v>
      </c>
      <c r="H426" s="128">
        <f t="shared" si="133"/>
        <v>1315.82673</v>
      </c>
      <c r="I426" s="128">
        <f>SUM(I427:I430)</f>
        <v>1244.8130899999999</v>
      </c>
      <c r="J426" s="36">
        <f t="shared" si="133"/>
        <v>84</v>
      </c>
      <c r="K426" s="36">
        <f t="shared" si="133"/>
        <v>144</v>
      </c>
      <c r="L426" s="36">
        <f>SUM(L427:L430)</f>
        <v>699.5</v>
      </c>
      <c r="M426" s="36">
        <f>SUM(M427:M430)</f>
        <v>699.5</v>
      </c>
      <c r="N426" s="630"/>
      <c r="O426" s="630"/>
      <c r="P426" s="677" t="s">
        <v>46</v>
      </c>
    </row>
    <row r="427" spans="1:16" ht="22.5" customHeight="1" x14ac:dyDescent="0.3">
      <c r="A427" s="634"/>
      <c r="B427" s="667"/>
      <c r="C427" s="655"/>
      <c r="D427" s="112"/>
      <c r="E427" s="87" t="s">
        <v>1</v>
      </c>
      <c r="F427" s="36">
        <f t="shared" si="127"/>
        <v>0</v>
      </c>
      <c r="G427" s="128">
        <f>G447+G462+G476</f>
        <v>0</v>
      </c>
      <c r="H427" s="128">
        <f>H447+H462+H476</f>
        <v>0</v>
      </c>
      <c r="I427" s="36">
        <f>I447+I462+I476</f>
        <v>0</v>
      </c>
      <c r="J427" s="36">
        <v>0</v>
      </c>
      <c r="K427" s="36">
        <f>K447+K462+K476</f>
        <v>0</v>
      </c>
      <c r="L427" s="36">
        <f>L447+L462+L476</f>
        <v>0</v>
      </c>
      <c r="M427" s="36">
        <f>M447+M462+M476</f>
        <v>0</v>
      </c>
      <c r="N427" s="631"/>
      <c r="O427" s="631"/>
      <c r="P427" s="678"/>
    </row>
    <row r="428" spans="1:16" ht="22.5" customHeight="1" x14ac:dyDescent="0.3">
      <c r="A428" s="634"/>
      <c r="B428" s="667"/>
      <c r="C428" s="655"/>
      <c r="D428" s="112"/>
      <c r="E428" s="87" t="s">
        <v>2</v>
      </c>
      <c r="F428" s="36">
        <f t="shared" si="127"/>
        <v>1600.1057699999999</v>
      </c>
      <c r="G428" s="128">
        <f t="shared" ref="G428:M428" si="134">SUM(G448+G522)</f>
        <v>302.12765999999999</v>
      </c>
      <c r="H428" s="128">
        <f t="shared" si="134"/>
        <v>307.56301999999999</v>
      </c>
      <c r="I428" s="36">
        <f>SUM(I448+I477+I522)</f>
        <v>476.41508999999996</v>
      </c>
      <c r="J428" s="36">
        <f t="shared" si="134"/>
        <v>42</v>
      </c>
      <c r="K428" s="36">
        <f t="shared" si="134"/>
        <v>72</v>
      </c>
      <c r="L428" s="36">
        <f t="shared" si="134"/>
        <v>200</v>
      </c>
      <c r="M428" s="36">
        <f t="shared" si="134"/>
        <v>200</v>
      </c>
      <c r="N428" s="631"/>
      <c r="O428" s="631"/>
      <c r="P428" s="678"/>
    </row>
    <row r="429" spans="1:16" s="176" customFormat="1" ht="22.5" customHeight="1" x14ac:dyDescent="0.3">
      <c r="A429" s="634"/>
      <c r="B429" s="667"/>
      <c r="C429" s="655"/>
      <c r="D429" s="175"/>
      <c r="E429" s="200" t="s">
        <v>3</v>
      </c>
      <c r="F429" s="36">
        <f t="shared" si="127"/>
        <v>3905.4397199999999</v>
      </c>
      <c r="G429" s="36">
        <f t="shared" ref="G429:M429" si="135">SUM(G449+G478+G523)</f>
        <v>1015.77801</v>
      </c>
      <c r="H429" s="128">
        <f t="shared" si="135"/>
        <v>1008.2637099999999</v>
      </c>
      <c r="I429" s="36">
        <f>SUM(I449+I478+I523)</f>
        <v>768.39799999999991</v>
      </c>
      <c r="J429" s="36">
        <f t="shared" si="135"/>
        <v>42</v>
      </c>
      <c r="K429" s="36">
        <f t="shared" si="135"/>
        <v>72</v>
      </c>
      <c r="L429" s="36">
        <f t="shared" si="135"/>
        <v>499.5</v>
      </c>
      <c r="M429" s="36">
        <f t="shared" si="135"/>
        <v>499.5</v>
      </c>
      <c r="N429" s="631"/>
      <c r="O429" s="631"/>
      <c r="P429" s="678"/>
    </row>
    <row r="430" spans="1:16" ht="26.25" customHeight="1" x14ac:dyDescent="0.3">
      <c r="A430" s="634"/>
      <c r="B430" s="668"/>
      <c r="C430" s="656"/>
      <c r="D430" s="112"/>
      <c r="E430" s="87" t="s">
        <v>5</v>
      </c>
      <c r="F430" s="36">
        <f t="shared" si="127"/>
        <v>0</v>
      </c>
      <c r="G430" s="128">
        <f>G450+G467</f>
        <v>0</v>
      </c>
      <c r="H430" s="128">
        <f>H450+H467</f>
        <v>0</v>
      </c>
      <c r="I430" s="36">
        <f>I450+I467</f>
        <v>0</v>
      </c>
      <c r="J430" s="36">
        <v>0</v>
      </c>
      <c r="K430" s="36">
        <f>K450+K467</f>
        <v>0</v>
      </c>
      <c r="L430" s="36">
        <f>L450+L467</f>
        <v>0</v>
      </c>
      <c r="M430" s="36">
        <f>M450+M467</f>
        <v>0</v>
      </c>
      <c r="N430" s="632"/>
      <c r="O430" s="632"/>
      <c r="P430" s="687"/>
    </row>
    <row r="431" spans="1:16" ht="22.5" customHeight="1" x14ac:dyDescent="0.3">
      <c r="A431" s="633" t="s">
        <v>59</v>
      </c>
      <c r="B431" s="666" t="s">
        <v>134</v>
      </c>
      <c r="C431" s="630">
        <v>1630100000</v>
      </c>
      <c r="D431" s="5"/>
      <c r="E431" s="35" t="s">
        <v>10</v>
      </c>
      <c r="F431" s="85">
        <f t="shared" si="127"/>
        <v>0</v>
      </c>
      <c r="G431" s="40">
        <f>SUM(G432:G435)</f>
        <v>0</v>
      </c>
      <c r="H431" s="40">
        <f>SUM(H432:H435)</f>
        <v>0</v>
      </c>
      <c r="I431" s="40">
        <f>SUM(I432:I435)</f>
        <v>0</v>
      </c>
      <c r="J431" s="40">
        <v>0</v>
      </c>
      <c r="K431" s="40">
        <v>0</v>
      </c>
      <c r="L431" s="40">
        <v>0</v>
      </c>
      <c r="M431" s="40">
        <v>0</v>
      </c>
      <c r="N431" s="630"/>
      <c r="O431" s="651" t="s">
        <v>77</v>
      </c>
      <c r="P431" s="677" t="s">
        <v>46</v>
      </c>
    </row>
    <row r="432" spans="1:16" ht="22.5" customHeight="1" x14ac:dyDescent="0.3">
      <c r="A432" s="634"/>
      <c r="B432" s="667"/>
      <c r="C432" s="631"/>
      <c r="D432" s="6"/>
      <c r="E432" s="37" t="s">
        <v>1</v>
      </c>
      <c r="F432" s="85">
        <f t="shared" si="127"/>
        <v>0</v>
      </c>
      <c r="G432" s="40">
        <v>0</v>
      </c>
      <c r="H432" s="40">
        <v>0</v>
      </c>
      <c r="I432" s="40">
        <v>0</v>
      </c>
      <c r="J432" s="40">
        <v>0</v>
      </c>
      <c r="K432" s="40">
        <v>0</v>
      </c>
      <c r="L432" s="40">
        <v>0</v>
      </c>
      <c r="M432" s="40">
        <v>0</v>
      </c>
      <c r="N432" s="631"/>
      <c r="O432" s="651"/>
      <c r="P432" s="678"/>
    </row>
    <row r="433" spans="1:16" ht="22.5" customHeight="1" x14ac:dyDescent="0.3">
      <c r="A433" s="634"/>
      <c r="B433" s="667"/>
      <c r="C433" s="631"/>
      <c r="D433" s="6"/>
      <c r="E433" s="37" t="s">
        <v>2</v>
      </c>
      <c r="F433" s="85">
        <f t="shared" si="127"/>
        <v>0</v>
      </c>
      <c r="G433" s="40">
        <v>0</v>
      </c>
      <c r="H433" s="40">
        <v>0</v>
      </c>
      <c r="I433" s="40">
        <v>0</v>
      </c>
      <c r="J433" s="40">
        <v>0</v>
      </c>
      <c r="K433" s="40">
        <v>0</v>
      </c>
      <c r="L433" s="40">
        <v>0</v>
      </c>
      <c r="M433" s="40">
        <v>0</v>
      </c>
      <c r="N433" s="631"/>
      <c r="O433" s="651"/>
      <c r="P433" s="678"/>
    </row>
    <row r="434" spans="1:16" ht="22.5" customHeight="1" x14ac:dyDescent="0.3">
      <c r="A434" s="634"/>
      <c r="B434" s="667"/>
      <c r="C434" s="631"/>
      <c r="D434" s="6"/>
      <c r="E434" s="37" t="s">
        <v>3</v>
      </c>
      <c r="F434" s="85">
        <f t="shared" si="127"/>
        <v>0</v>
      </c>
      <c r="G434" s="40">
        <f>G439+G444</f>
        <v>0</v>
      </c>
      <c r="H434" s="40">
        <f>H439+H444</f>
        <v>0</v>
      </c>
      <c r="I434" s="40">
        <f>I439+I444</f>
        <v>0</v>
      </c>
      <c r="J434" s="40">
        <v>0</v>
      </c>
      <c r="K434" s="40">
        <v>0</v>
      </c>
      <c r="L434" s="40">
        <v>0</v>
      </c>
      <c r="M434" s="40">
        <v>0</v>
      </c>
      <c r="N434" s="631"/>
      <c r="O434" s="651"/>
      <c r="P434" s="678"/>
    </row>
    <row r="435" spans="1:16" ht="16.5" customHeight="1" x14ac:dyDescent="0.3">
      <c r="A435" s="634"/>
      <c r="B435" s="668"/>
      <c r="C435" s="632"/>
      <c r="D435" s="6"/>
      <c r="E435" s="37" t="s">
        <v>5</v>
      </c>
      <c r="F435" s="85">
        <f t="shared" si="127"/>
        <v>0</v>
      </c>
      <c r="G435" s="40">
        <v>0</v>
      </c>
      <c r="H435" s="40">
        <v>0</v>
      </c>
      <c r="I435" s="40">
        <v>0</v>
      </c>
      <c r="J435" s="40">
        <v>0</v>
      </c>
      <c r="K435" s="40">
        <v>0</v>
      </c>
      <c r="L435" s="40">
        <v>0</v>
      </c>
      <c r="M435" s="40">
        <v>0</v>
      </c>
      <c r="N435" s="632"/>
      <c r="O435" s="651"/>
      <c r="P435" s="687"/>
    </row>
    <row r="436" spans="1:16" ht="22.5" hidden="1" customHeight="1" x14ac:dyDescent="0.3">
      <c r="A436" s="615" t="s">
        <v>167</v>
      </c>
      <c r="B436" s="648" t="s">
        <v>75</v>
      </c>
      <c r="C436" s="621">
        <v>1630110140</v>
      </c>
      <c r="D436" s="14"/>
      <c r="E436" s="42" t="s">
        <v>10</v>
      </c>
      <c r="F436" s="85">
        <f t="shared" si="127"/>
        <v>0</v>
      </c>
      <c r="G436" s="102">
        <f>SUM(G437:G440)</f>
        <v>0</v>
      </c>
      <c r="H436" s="102">
        <v>0</v>
      </c>
      <c r="I436" s="150">
        <v>0</v>
      </c>
      <c r="J436" s="150"/>
      <c r="K436" s="150"/>
      <c r="L436" s="138"/>
      <c r="M436" s="138"/>
      <c r="N436" s="699" t="s">
        <v>76</v>
      </c>
      <c r="O436" s="699" t="s">
        <v>77</v>
      </c>
      <c r="P436" s="700"/>
    </row>
    <row r="437" spans="1:16" ht="22.5" hidden="1" customHeight="1" x14ac:dyDescent="0.3">
      <c r="A437" s="616"/>
      <c r="B437" s="649"/>
      <c r="C437" s="622"/>
      <c r="D437" s="13"/>
      <c r="E437" s="42" t="s">
        <v>1</v>
      </c>
      <c r="F437" s="85">
        <f t="shared" si="127"/>
        <v>0</v>
      </c>
      <c r="G437" s="102">
        <f t="shared" ref="G437:G440" si="136">G442</f>
        <v>0</v>
      </c>
      <c r="H437" s="102">
        <v>0</v>
      </c>
      <c r="I437" s="150">
        <v>0</v>
      </c>
      <c r="J437" s="150"/>
      <c r="K437" s="150"/>
      <c r="L437" s="138"/>
      <c r="M437" s="138"/>
      <c r="N437" s="699"/>
      <c r="O437" s="699"/>
      <c r="P437" s="701"/>
    </row>
    <row r="438" spans="1:16" ht="22.5" hidden="1" customHeight="1" x14ac:dyDescent="0.3">
      <c r="A438" s="616"/>
      <c r="B438" s="649"/>
      <c r="C438" s="622"/>
      <c r="D438" s="13"/>
      <c r="E438" s="42" t="s">
        <v>2</v>
      </c>
      <c r="F438" s="85">
        <f t="shared" si="127"/>
        <v>0</v>
      </c>
      <c r="G438" s="102">
        <f t="shared" si="136"/>
        <v>0</v>
      </c>
      <c r="H438" s="102">
        <v>0</v>
      </c>
      <c r="I438" s="150">
        <v>0</v>
      </c>
      <c r="J438" s="150"/>
      <c r="K438" s="150"/>
      <c r="L438" s="138"/>
      <c r="M438" s="138"/>
      <c r="N438" s="699"/>
      <c r="O438" s="699"/>
      <c r="P438" s="701"/>
    </row>
    <row r="439" spans="1:16" ht="22.5" hidden="1" customHeight="1" x14ac:dyDescent="0.3">
      <c r="A439" s="616"/>
      <c r="B439" s="649"/>
      <c r="C439" s="622"/>
      <c r="D439" s="13"/>
      <c r="E439" s="42" t="s">
        <v>3</v>
      </c>
      <c r="F439" s="85">
        <f t="shared" si="127"/>
        <v>0</v>
      </c>
      <c r="G439" s="102">
        <f t="shared" si="136"/>
        <v>0</v>
      </c>
      <c r="H439" s="102">
        <v>0</v>
      </c>
      <c r="I439" s="150">
        <v>0</v>
      </c>
      <c r="J439" s="150"/>
      <c r="K439" s="150"/>
      <c r="L439" s="138"/>
      <c r="M439" s="138"/>
      <c r="N439" s="699"/>
      <c r="O439" s="699"/>
      <c r="P439" s="701"/>
    </row>
    <row r="440" spans="1:16" ht="24.75" hidden="1" customHeight="1" x14ac:dyDescent="0.3">
      <c r="A440" s="616"/>
      <c r="B440" s="650"/>
      <c r="C440" s="623"/>
      <c r="D440" s="13"/>
      <c r="E440" s="42" t="s">
        <v>5</v>
      </c>
      <c r="F440" s="85">
        <f t="shared" si="127"/>
        <v>0</v>
      </c>
      <c r="G440" s="102">
        <f t="shared" si="136"/>
        <v>0</v>
      </c>
      <c r="H440" s="102">
        <v>0</v>
      </c>
      <c r="I440" s="150">
        <v>0</v>
      </c>
      <c r="J440" s="150"/>
      <c r="K440" s="150"/>
      <c r="L440" s="138"/>
      <c r="M440" s="138"/>
      <c r="N440" s="699"/>
      <c r="O440" s="699"/>
      <c r="P440" s="702"/>
    </row>
    <row r="441" spans="1:16" ht="22.5" hidden="1" customHeight="1" x14ac:dyDescent="0.3">
      <c r="A441" s="615" t="s">
        <v>168</v>
      </c>
      <c r="B441" s="648" t="s">
        <v>135</v>
      </c>
      <c r="C441" s="621">
        <v>1630110140</v>
      </c>
      <c r="D441" s="14"/>
      <c r="E441" s="42" t="s">
        <v>10</v>
      </c>
      <c r="F441" s="85">
        <f t="shared" si="127"/>
        <v>0</v>
      </c>
      <c r="G441" s="102">
        <f>SUM(G442:G445)</f>
        <v>0</v>
      </c>
      <c r="H441" s="102">
        <v>0</v>
      </c>
      <c r="I441" s="150">
        <v>0</v>
      </c>
      <c r="J441" s="150"/>
      <c r="K441" s="150"/>
      <c r="L441" s="138"/>
      <c r="M441" s="138"/>
      <c r="N441" s="699" t="s">
        <v>76</v>
      </c>
      <c r="O441" s="699" t="s">
        <v>77</v>
      </c>
      <c r="P441" s="700"/>
    </row>
    <row r="442" spans="1:16" ht="22.5" hidden="1" customHeight="1" x14ac:dyDescent="0.3">
      <c r="A442" s="616"/>
      <c r="B442" s="649"/>
      <c r="C442" s="622"/>
      <c r="D442" s="13"/>
      <c r="E442" s="42" t="s">
        <v>1</v>
      </c>
      <c r="F442" s="85">
        <f t="shared" si="127"/>
        <v>0</v>
      </c>
      <c r="G442" s="102">
        <v>0</v>
      </c>
      <c r="H442" s="102">
        <v>0</v>
      </c>
      <c r="I442" s="150">
        <v>0</v>
      </c>
      <c r="J442" s="150"/>
      <c r="K442" s="150"/>
      <c r="L442" s="138"/>
      <c r="M442" s="138"/>
      <c r="N442" s="699"/>
      <c r="O442" s="699"/>
      <c r="P442" s="701"/>
    </row>
    <row r="443" spans="1:16" ht="22.5" hidden="1" customHeight="1" x14ac:dyDescent="0.3">
      <c r="A443" s="616"/>
      <c r="B443" s="649"/>
      <c r="C443" s="622"/>
      <c r="D443" s="13"/>
      <c r="E443" s="42" t="s">
        <v>2</v>
      </c>
      <c r="F443" s="85">
        <f t="shared" si="127"/>
        <v>0</v>
      </c>
      <c r="G443" s="102">
        <v>0</v>
      </c>
      <c r="H443" s="102">
        <v>0</v>
      </c>
      <c r="I443" s="150">
        <v>0</v>
      </c>
      <c r="J443" s="150"/>
      <c r="K443" s="150"/>
      <c r="L443" s="138"/>
      <c r="M443" s="138"/>
      <c r="N443" s="699"/>
      <c r="O443" s="699"/>
      <c r="P443" s="701"/>
    </row>
    <row r="444" spans="1:16" ht="22.5" hidden="1" customHeight="1" x14ac:dyDescent="0.3">
      <c r="A444" s="616"/>
      <c r="B444" s="649"/>
      <c r="C444" s="622"/>
      <c r="D444" s="13"/>
      <c r="E444" s="42" t="s">
        <v>3</v>
      </c>
      <c r="F444" s="85">
        <f t="shared" si="127"/>
        <v>0</v>
      </c>
      <c r="G444" s="102">
        <v>0</v>
      </c>
      <c r="H444" s="102">
        <v>0</v>
      </c>
      <c r="I444" s="150">
        <v>0</v>
      </c>
      <c r="J444" s="150"/>
      <c r="K444" s="150"/>
      <c r="L444" s="138"/>
      <c r="M444" s="138"/>
      <c r="N444" s="699"/>
      <c r="O444" s="699"/>
      <c r="P444" s="701"/>
    </row>
    <row r="445" spans="1:16" ht="18.75" hidden="1" customHeight="1" x14ac:dyDescent="0.3">
      <c r="A445" s="616"/>
      <c r="B445" s="650"/>
      <c r="C445" s="623"/>
      <c r="D445" s="13"/>
      <c r="E445" s="42" t="s">
        <v>5</v>
      </c>
      <c r="F445" s="85">
        <f t="shared" si="127"/>
        <v>0</v>
      </c>
      <c r="G445" s="102">
        <v>0</v>
      </c>
      <c r="H445" s="102">
        <v>0</v>
      </c>
      <c r="I445" s="150">
        <v>0</v>
      </c>
      <c r="J445" s="150"/>
      <c r="K445" s="150"/>
      <c r="L445" s="138"/>
      <c r="M445" s="138"/>
      <c r="N445" s="699"/>
      <c r="O445" s="699"/>
      <c r="P445" s="702"/>
    </row>
    <row r="446" spans="1:16" ht="24" customHeight="1" x14ac:dyDescent="0.3">
      <c r="A446" s="633" t="s">
        <v>60</v>
      </c>
      <c r="B446" s="666" t="s">
        <v>123</v>
      </c>
      <c r="C446" s="654">
        <v>1630200000</v>
      </c>
      <c r="D446" s="5"/>
      <c r="E446" s="35" t="s">
        <v>10</v>
      </c>
      <c r="F446" s="85">
        <f t="shared" si="127"/>
        <v>2227</v>
      </c>
      <c r="G446" s="40">
        <f t="shared" ref="G446:L446" si="137">SUM(G447:G450)</f>
        <v>263</v>
      </c>
      <c r="H446" s="40">
        <f t="shared" si="137"/>
        <v>441</v>
      </c>
      <c r="I446" s="85">
        <f t="shared" si="137"/>
        <v>541</v>
      </c>
      <c r="J446" s="85">
        <f t="shared" si="137"/>
        <v>0</v>
      </c>
      <c r="K446" s="85">
        <f t="shared" si="137"/>
        <v>0</v>
      </c>
      <c r="L446" s="85">
        <f t="shared" si="137"/>
        <v>491</v>
      </c>
      <c r="M446" s="85">
        <f t="shared" ref="M446" si="138">SUM(M447:M450)</f>
        <v>491</v>
      </c>
      <c r="N446" s="630"/>
      <c r="O446" s="651"/>
      <c r="P446" s="677" t="s">
        <v>46</v>
      </c>
    </row>
    <row r="447" spans="1:16" ht="27" customHeight="1" x14ac:dyDescent="0.3">
      <c r="A447" s="634"/>
      <c r="B447" s="667"/>
      <c r="C447" s="655"/>
      <c r="D447" s="6"/>
      <c r="E447" s="37" t="s">
        <v>1</v>
      </c>
      <c r="F447" s="85">
        <f t="shared" si="127"/>
        <v>0</v>
      </c>
      <c r="G447" s="40">
        <v>0</v>
      </c>
      <c r="H447" s="40">
        <v>0</v>
      </c>
      <c r="I447" s="85">
        <v>0</v>
      </c>
      <c r="J447" s="85">
        <v>0</v>
      </c>
      <c r="K447" s="85">
        <v>0</v>
      </c>
      <c r="L447" s="85">
        <v>0</v>
      </c>
      <c r="M447" s="85">
        <v>0</v>
      </c>
      <c r="N447" s="631"/>
      <c r="O447" s="651"/>
      <c r="P447" s="678"/>
    </row>
    <row r="448" spans="1:16" ht="24" customHeight="1" x14ac:dyDescent="0.3">
      <c r="A448" s="634"/>
      <c r="B448" s="667"/>
      <c r="C448" s="655"/>
      <c r="D448" s="6"/>
      <c r="E448" s="37" t="s">
        <v>2</v>
      </c>
      <c r="F448" s="85">
        <f t="shared" si="127"/>
        <v>950</v>
      </c>
      <c r="G448" s="40">
        <f>G453+G463</f>
        <v>100</v>
      </c>
      <c r="H448" s="40">
        <f t="shared" ref="H448:M448" si="139">H453+H463</f>
        <v>200</v>
      </c>
      <c r="I448" s="85">
        <f>I453+I463</f>
        <v>250</v>
      </c>
      <c r="J448" s="85">
        <f t="shared" si="139"/>
        <v>0</v>
      </c>
      <c r="K448" s="85">
        <f t="shared" si="139"/>
        <v>0</v>
      </c>
      <c r="L448" s="85">
        <f t="shared" si="139"/>
        <v>200</v>
      </c>
      <c r="M448" s="85">
        <f t="shared" si="139"/>
        <v>200</v>
      </c>
      <c r="N448" s="631"/>
      <c r="O448" s="651"/>
      <c r="P448" s="678"/>
    </row>
    <row r="449" spans="1:16" ht="26.25" customHeight="1" x14ac:dyDescent="0.3">
      <c r="A449" s="634"/>
      <c r="B449" s="667"/>
      <c r="C449" s="655"/>
      <c r="D449" s="6"/>
      <c r="E449" s="37" t="s">
        <v>3</v>
      </c>
      <c r="F449" s="85">
        <f t="shared" si="127"/>
        <v>1277</v>
      </c>
      <c r="G449" s="40">
        <f>G454+G464+G465+G466</f>
        <v>163</v>
      </c>
      <c r="H449" s="40">
        <f t="shared" ref="H449:M449" si="140">H454+H464+H465+H466</f>
        <v>241</v>
      </c>
      <c r="I449" s="85">
        <f>I454+I464+I465+I466</f>
        <v>291</v>
      </c>
      <c r="J449" s="85">
        <f t="shared" si="140"/>
        <v>0</v>
      </c>
      <c r="K449" s="85">
        <f t="shared" si="140"/>
        <v>0</v>
      </c>
      <c r="L449" s="85">
        <f t="shared" si="140"/>
        <v>291</v>
      </c>
      <c r="M449" s="85">
        <f t="shared" si="140"/>
        <v>291</v>
      </c>
      <c r="N449" s="631"/>
      <c r="O449" s="651"/>
      <c r="P449" s="678"/>
    </row>
    <row r="450" spans="1:16" ht="26.25" customHeight="1" x14ac:dyDescent="0.3">
      <c r="A450" s="635"/>
      <c r="B450" s="668"/>
      <c r="C450" s="656"/>
      <c r="D450" s="6"/>
      <c r="E450" s="37" t="s">
        <v>5</v>
      </c>
      <c r="F450" s="85">
        <f t="shared" si="127"/>
        <v>0</v>
      </c>
      <c r="G450" s="40">
        <v>0</v>
      </c>
      <c r="H450" s="40">
        <v>0</v>
      </c>
      <c r="I450" s="85">
        <v>0</v>
      </c>
      <c r="J450" s="85">
        <v>0</v>
      </c>
      <c r="K450" s="85">
        <v>0</v>
      </c>
      <c r="L450" s="85">
        <v>0</v>
      </c>
      <c r="M450" s="85">
        <v>0</v>
      </c>
      <c r="N450" s="632"/>
      <c r="O450" s="651"/>
      <c r="P450" s="687"/>
    </row>
    <row r="451" spans="1:16" s="199" customFormat="1" ht="16.5" customHeight="1" x14ac:dyDescent="0.3">
      <c r="A451" s="615" t="s">
        <v>169</v>
      </c>
      <c r="B451" s="648" t="s">
        <v>132</v>
      </c>
      <c r="C451" s="621">
        <v>1630276080</v>
      </c>
      <c r="D451" s="186"/>
      <c r="E451" s="42" t="s">
        <v>10</v>
      </c>
      <c r="F451" s="43">
        <f t="shared" si="127"/>
        <v>95</v>
      </c>
      <c r="G451" s="102">
        <f>SUM(G452:G455)</f>
        <v>19</v>
      </c>
      <c r="H451" s="102">
        <f>SUM(H452:H455)</f>
        <v>19</v>
      </c>
      <c r="I451" s="102">
        <f>SUM(I452:I455)</f>
        <v>19</v>
      </c>
      <c r="J451" s="102">
        <f t="shared" ref="J451:M451" si="141">SUM(J452:J455)</f>
        <v>0</v>
      </c>
      <c r="K451" s="102">
        <f t="shared" si="141"/>
        <v>0</v>
      </c>
      <c r="L451" s="102">
        <f t="shared" si="141"/>
        <v>19</v>
      </c>
      <c r="M451" s="102">
        <f t="shared" si="141"/>
        <v>19</v>
      </c>
      <c r="N451" s="621" t="s">
        <v>89</v>
      </c>
      <c r="O451" s="674" t="s">
        <v>77</v>
      </c>
      <c r="P451" s="696" t="s">
        <v>280</v>
      </c>
    </row>
    <row r="452" spans="1:16" s="199" customFormat="1" ht="16.5" customHeight="1" x14ac:dyDescent="0.3">
      <c r="A452" s="616"/>
      <c r="B452" s="649"/>
      <c r="C452" s="622"/>
      <c r="D452" s="195"/>
      <c r="E452" s="42" t="s">
        <v>1</v>
      </c>
      <c r="F452" s="43">
        <f t="shared" si="127"/>
        <v>0</v>
      </c>
      <c r="G452" s="102">
        <v>0</v>
      </c>
      <c r="H452" s="102">
        <v>0</v>
      </c>
      <c r="I452" s="102">
        <v>0</v>
      </c>
      <c r="J452" s="160">
        <v>0</v>
      </c>
      <c r="K452" s="102">
        <v>0</v>
      </c>
      <c r="L452" s="102">
        <v>0</v>
      </c>
      <c r="M452" s="102">
        <v>0</v>
      </c>
      <c r="N452" s="622"/>
      <c r="O452" s="674"/>
      <c r="P452" s="697"/>
    </row>
    <row r="453" spans="1:16" s="199" customFormat="1" ht="16.5" customHeight="1" x14ac:dyDescent="0.3">
      <c r="A453" s="616"/>
      <c r="B453" s="649"/>
      <c r="C453" s="622"/>
      <c r="D453" s="195"/>
      <c r="E453" s="42" t="s">
        <v>2</v>
      </c>
      <c r="F453" s="43">
        <f t="shared" si="127"/>
        <v>0</v>
      </c>
      <c r="G453" s="102">
        <v>0</v>
      </c>
      <c r="H453" s="102">
        <v>0</v>
      </c>
      <c r="I453" s="102">
        <v>0</v>
      </c>
      <c r="J453" s="160">
        <v>0</v>
      </c>
      <c r="K453" s="102">
        <v>0</v>
      </c>
      <c r="L453" s="102">
        <v>0</v>
      </c>
      <c r="M453" s="102">
        <v>0</v>
      </c>
      <c r="N453" s="622"/>
      <c r="O453" s="674"/>
      <c r="P453" s="697"/>
    </row>
    <row r="454" spans="1:16" s="199" customFormat="1" ht="16.5" customHeight="1" x14ac:dyDescent="0.3">
      <c r="A454" s="616"/>
      <c r="B454" s="649"/>
      <c r="C454" s="622"/>
      <c r="D454" s="195"/>
      <c r="E454" s="42" t="s">
        <v>3</v>
      </c>
      <c r="F454" s="43">
        <f t="shared" si="127"/>
        <v>95</v>
      </c>
      <c r="G454" s="102">
        <f>G459</f>
        <v>19</v>
      </c>
      <c r="H454" s="102">
        <f>H459</f>
        <v>19</v>
      </c>
      <c r="I454" s="102">
        <f>I459</f>
        <v>19</v>
      </c>
      <c r="J454" s="102">
        <f t="shared" ref="J454:M454" si="142">J459</f>
        <v>0</v>
      </c>
      <c r="K454" s="102">
        <f t="shared" si="142"/>
        <v>0</v>
      </c>
      <c r="L454" s="102">
        <f t="shared" si="142"/>
        <v>19</v>
      </c>
      <c r="M454" s="102">
        <f t="shared" si="142"/>
        <v>19</v>
      </c>
      <c r="N454" s="622"/>
      <c r="O454" s="674"/>
      <c r="P454" s="697"/>
    </row>
    <row r="455" spans="1:16" s="199" customFormat="1" ht="19.5" customHeight="1" x14ac:dyDescent="0.3">
      <c r="A455" s="616"/>
      <c r="B455" s="650"/>
      <c r="C455" s="623"/>
      <c r="D455" s="195"/>
      <c r="E455" s="42" t="s">
        <v>5</v>
      </c>
      <c r="F455" s="43">
        <f t="shared" si="127"/>
        <v>0</v>
      </c>
      <c r="G455" s="102">
        <v>0</v>
      </c>
      <c r="H455" s="102">
        <v>0</v>
      </c>
      <c r="I455" s="102">
        <v>0</v>
      </c>
      <c r="J455" s="160">
        <v>0</v>
      </c>
      <c r="K455" s="102">
        <v>0</v>
      </c>
      <c r="L455" s="102">
        <v>0</v>
      </c>
      <c r="M455" s="102">
        <v>0</v>
      </c>
      <c r="N455" s="623"/>
      <c r="O455" s="674"/>
      <c r="P455" s="698"/>
    </row>
    <row r="456" spans="1:16" s="199" customFormat="1" ht="34.950000000000003" customHeight="1" x14ac:dyDescent="0.3">
      <c r="A456" s="615" t="s">
        <v>235</v>
      </c>
      <c r="B456" s="688" t="s">
        <v>133</v>
      </c>
      <c r="C456" s="621">
        <v>1630276080</v>
      </c>
      <c r="D456" s="186"/>
      <c r="E456" s="42" t="s">
        <v>10</v>
      </c>
      <c r="F456" s="43">
        <f t="shared" si="127"/>
        <v>95</v>
      </c>
      <c r="G456" s="102">
        <f>SUM(G457:G460)</f>
        <v>19</v>
      </c>
      <c r="H456" s="102">
        <f>SUM(H457:H460)</f>
        <v>19</v>
      </c>
      <c r="I456" s="102">
        <f>SUM(I457:I460)</f>
        <v>19</v>
      </c>
      <c r="J456" s="102">
        <f t="shared" ref="J456:M456" si="143">SUM(J457:J460)</f>
        <v>0</v>
      </c>
      <c r="K456" s="102">
        <f t="shared" si="143"/>
        <v>0</v>
      </c>
      <c r="L456" s="102">
        <f t="shared" si="143"/>
        <v>19</v>
      </c>
      <c r="M456" s="102">
        <f t="shared" si="143"/>
        <v>19</v>
      </c>
      <c r="N456" s="621" t="s">
        <v>89</v>
      </c>
      <c r="O456" s="674" t="s">
        <v>77</v>
      </c>
      <c r="P456" s="696" t="s">
        <v>280</v>
      </c>
    </row>
    <row r="457" spans="1:16" s="199" customFormat="1" ht="28.95" customHeight="1" x14ac:dyDescent="0.3">
      <c r="A457" s="616"/>
      <c r="B457" s="689"/>
      <c r="C457" s="622"/>
      <c r="D457" s="195"/>
      <c r="E457" s="42" t="s">
        <v>1</v>
      </c>
      <c r="F457" s="43">
        <f t="shared" si="127"/>
        <v>0</v>
      </c>
      <c r="G457" s="102">
        <v>0</v>
      </c>
      <c r="H457" s="102">
        <v>0</v>
      </c>
      <c r="I457" s="102">
        <v>0</v>
      </c>
      <c r="J457" s="160">
        <v>0</v>
      </c>
      <c r="K457" s="102">
        <v>0</v>
      </c>
      <c r="L457" s="102">
        <v>0</v>
      </c>
      <c r="M457" s="102">
        <v>0</v>
      </c>
      <c r="N457" s="694"/>
      <c r="O457" s="674"/>
      <c r="P457" s="697"/>
    </row>
    <row r="458" spans="1:16" s="199" customFormat="1" ht="28.95" customHeight="1" x14ac:dyDescent="0.3">
      <c r="A458" s="616"/>
      <c r="B458" s="689"/>
      <c r="C458" s="622"/>
      <c r="D458" s="195"/>
      <c r="E458" s="42" t="s">
        <v>2</v>
      </c>
      <c r="F458" s="43">
        <f t="shared" si="127"/>
        <v>0</v>
      </c>
      <c r="G458" s="102">
        <v>0</v>
      </c>
      <c r="H458" s="102">
        <v>0</v>
      </c>
      <c r="I458" s="102">
        <v>0</v>
      </c>
      <c r="J458" s="160">
        <v>0</v>
      </c>
      <c r="K458" s="102">
        <v>0</v>
      </c>
      <c r="L458" s="102">
        <v>0</v>
      </c>
      <c r="M458" s="102">
        <v>0</v>
      </c>
      <c r="N458" s="694"/>
      <c r="O458" s="674"/>
      <c r="P458" s="697"/>
    </row>
    <row r="459" spans="1:16" s="199" customFormat="1" ht="24.6" customHeight="1" x14ac:dyDescent="0.3">
      <c r="A459" s="616"/>
      <c r="B459" s="689"/>
      <c r="C459" s="622"/>
      <c r="D459" s="195"/>
      <c r="E459" s="42" t="s">
        <v>3</v>
      </c>
      <c r="F459" s="43">
        <f t="shared" si="127"/>
        <v>95</v>
      </c>
      <c r="G459" s="102">
        <v>19</v>
      </c>
      <c r="H459" s="102">
        <v>19</v>
      </c>
      <c r="I459" s="162">
        <v>19</v>
      </c>
      <c r="J459" s="160">
        <v>0</v>
      </c>
      <c r="K459" s="102">
        <v>0</v>
      </c>
      <c r="L459" s="102">
        <v>19</v>
      </c>
      <c r="M459" s="102">
        <v>19</v>
      </c>
      <c r="N459" s="694"/>
      <c r="O459" s="674"/>
      <c r="P459" s="697"/>
    </row>
    <row r="460" spans="1:16" s="199" customFormat="1" ht="40.5" customHeight="1" x14ac:dyDescent="0.3">
      <c r="A460" s="616"/>
      <c r="B460" s="690"/>
      <c r="C460" s="623"/>
      <c r="D460" s="195"/>
      <c r="E460" s="42" t="s">
        <v>5</v>
      </c>
      <c r="F460" s="43">
        <f t="shared" si="127"/>
        <v>0</v>
      </c>
      <c r="G460" s="102">
        <v>0</v>
      </c>
      <c r="H460" s="102">
        <v>0</v>
      </c>
      <c r="I460" s="102">
        <v>0</v>
      </c>
      <c r="J460" s="160">
        <v>0</v>
      </c>
      <c r="K460" s="102">
        <v>0</v>
      </c>
      <c r="L460" s="102">
        <v>0</v>
      </c>
      <c r="M460" s="102">
        <v>0</v>
      </c>
      <c r="N460" s="695"/>
      <c r="O460" s="674"/>
      <c r="P460" s="698"/>
    </row>
    <row r="461" spans="1:16" s="199" customFormat="1" ht="21" customHeight="1" x14ac:dyDescent="0.3">
      <c r="A461" s="615" t="s">
        <v>78</v>
      </c>
      <c r="B461" s="688" t="s">
        <v>314</v>
      </c>
      <c r="C461" s="183"/>
      <c r="D461" s="186"/>
      <c r="E461" s="42" t="s">
        <v>10</v>
      </c>
      <c r="F461" s="43">
        <f t="shared" si="127"/>
        <v>2132</v>
      </c>
      <c r="G461" s="102">
        <f>SUM(G462:G467)</f>
        <v>244</v>
      </c>
      <c r="H461" s="102">
        <f t="shared" ref="H461:M461" si="144">SUM(H462:H467)</f>
        <v>422</v>
      </c>
      <c r="I461" s="102">
        <f>SUM(I462:I467)</f>
        <v>522</v>
      </c>
      <c r="J461" s="102">
        <f t="shared" si="144"/>
        <v>0</v>
      </c>
      <c r="K461" s="102">
        <f t="shared" si="144"/>
        <v>0</v>
      </c>
      <c r="L461" s="102">
        <f t="shared" si="144"/>
        <v>472</v>
      </c>
      <c r="M461" s="102">
        <f t="shared" si="144"/>
        <v>472</v>
      </c>
      <c r="N461" s="621" t="s">
        <v>89</v>
      </c>
      <c r="O461" s="621" t="s">
        <v>90</v>
      </c>
      <c r="P461" s="691" t="s">
        <v>46</v>
      </c>
    </row>
    <row r="462" spans="1:16" s="199" customFormat="1" ht="21" customHeight="1" x14ac:dyDescent="0.3">
      <c r="A462" s="616"/>
      <c r="B462" s="689"/>
      <c r="C462" s="183"/>
      <c r="D462" s="195"/>
      <c r="E462" s="42" t="s">
        <v>1</v>
      </c>
      <c r="F462" s="43">
        <f t="shared" si="127"/>
        <v>0</v>
      </c>
      <c r="G462" s="102">
        <v>0</v>
      </c>
      <c r="H462" s="102">
        <v>0</v>
      </c>
      <c r="I462" s="102">
        <v>0</v>
      </c>
      <c r="J462" s="160">
        <v>0</v>
      </c>
      <c r="K462" s="102">
        <v>0</v>
      </c>
      <c r="L462" s="102">
        <v>0</v>
      </c>
      <c r="M462" s="102">
        <v>0</v>
      </c>
      <c r="N462" s="622"/>
      <c r="O462" s="622"/>
      <c r="P462" s="692"/>
    </row>
    <row r="463" spans="1:16" s="199" customFormat="1" ht="21" customHeight="1" x14ac:dyDescent="0.3">
      <c r="A463" s="616"/>
      <c r="B463" s="689"/>
      <c r="C463" s="219" t="s">
        <v>241</v>
      </c>
      <c r="D463" s="66"/>
      <c r="E463" s="42" t="s">
        <v>2</v>
      </c>
      <c r="F463" s="43">
        <f t="shared" si="127"/>
        <v>950</v>
      </c>
      <c r="G463" s="102">
        <f>G470</f>
        <v>100</v>
      </c>
      <c r="H463" s="102">
        <f t="shared" ref="H463:M463" si="145">H470</f>
        <v>200</v>
      </c>
      <c r="I463" s="102">
        <f>I470</f>
        <v>250</v>
      </c>
      <c r="J463" s="102">
        <f t="shared" si="145"/>
        <v>0</v>
      </c>
      <c r="K463" s="102">
        <f t="shared" si="145"/>
        <v>0</v>
      </c>
      <c r="L463" s="102">
        <f t="shared" si="145"/>
        <v>200</v>
      </c>
      <c r="M463" s="102">
        <f t="shared" si="145"/>
        <v>200</v>
      </c>
      <c r="N463" s="622"/>
      <c r="O463" s="622"/>
      <c r="P463" s="692"/>
    </row>
    <row r="464" spans="1:16" s="199" customFormat="1" ht="21" customHeight="1" x14ac:dyDescent="0.3">
      <c r="A464" s="616"/>
      <c r="B464" s="689"/>
      <c r="C464" s="131" t="s">
        <v>198</v>
      </c>
      <c r="D464" s="66"/>
      <c r="E464" s="174" t="s">
        <v>3</v>
      </c>
      <c r="F464" s="43">
        <f t="shared" si="127"/>
        <v>322</v>
      </c>
      <c r="G464" s="102">
        <f>G471+G472+G473</f>
        <v>122</v>
      </c>
      <c r="H464" s="102">
        <f>H471</f>
        <v>200</v>
      </c>
      <c r="I464" s="102">
        <f t="shared" ref="I464:M464" si="146">I471</f>
        <v>0</v>
      </c>
      <c r="J464" s="102">
        <f t="shared" si="146"/>
        <v>0</v>
      </c>
      <c r="K464" s="102">
        <f t="shared" si="146"/>
        <v>0</v>
      </c>
      <c r="L464" s="102">
        <f t="shared" si="146"/>
        <v>0</v>
      </c>
      <c r="M464" s="102">
        <f t="shared" si="146"/>
        <v>0</v>
      </c>
      <c r="N464" s="622"/>
      <c r="O464" s="622"/>
      <c r="P464" s="692"/>
    </row>
    <row r="465" spans="1:18" s="199" customFormat="1" ht="21" customHeight="1" x14ac:dyDescent="0.3">
      <c r="A465" s="616"/>
      <c r="B465" s="689"/>
      <c r="C465" s="194" t="s">
        <v>316</v>
      </c>
      <c r="D465" s="66"/>
      <c r="E465" s="174" t="s">
        <v>3</v>
      </c>
      <c r="F465" s="43">
        <f t="shared" si="127"/>
        <v>750</v>
      </c>
      <c r="G465" s="113">
        <f>G472</f>
        <v>0</v>
      </c>
      <c r="H465" s="102">
        <f t="shared" ref="H465:M465" si="147">H472</f>
        <v>0</v>
      </c>
      <c r="I465" s="113">
        <f t="shared" si="147"/>
        <v>250</v>
      </c>
      <c r="J465" s="113">
        <f t="shared" si="147"/>
        <v>0</v>
      </c>
      <c r="K465" s="113">
        <f t="shared" si="147"/>
        <v>0</v>
      </c>
      <c r="L465" s="113">
        <f t="shared" si="147"/>
        <v>250</v>
      </c>
      <c r="M465" s="113">
        <f t="shared" si="147"/>
        <v>250</v>
      </c>
      <c r="N465" s="622"/>
      <c r="O465" s="622"/>
      <c r="P465" s="692"/>
    </row>
    <row r="466" spans="1:18" s="199" customFormat="1" ht="21" customHeight="1" x14ac:dyDescent="0.3">
      <c r="A466" s="616"/>
      <c r="B466" s="689"/>
      <c r="C466" s="132">
        <v>1630276090</v>
      </c>
      <c r="D466" s="195"/>
      <c r="E466" s="174" t="s">
        <v>3</v>
      </c>
      <c r="F466" s="43">
        <f t="shared" si="127"/>
        <v>110</v>
      </c>
      <c r="G466" s="113">
        <f>G473</f>
        <v>22</v>
      </c>
      <c r="H466" s="102">
        <f t="shared" ref="H466:M466" si="148">H473</f>
        <v>22</v>
      </c>
      <c r="I466" s="113">
        <v>22</v>
      </c>
      <c r="J466" s="113">
        <f t="shared" si="148"/>
        <v>0</v>
      </c>
      <c r="K466" s="113">
        <f t="shared" si="148"/>
        <v>0</v>
      </c>
      <c r="L466" s="113">
        <f t="shared" si="148"/>
        <v>22</v>
      </c>
      <c r="M466" s="113">
        <f t="shared" si="148"/>
        <v>22</v>
      </c>
      <c r="N466" s="622"/>
      <c r="O466" s="622"/>
      <c r="P466" s="692"/>
    </row>
    <row r="467" spans="1:18" s="199" customFormat="1" ht="21" customHeight="1" x14ac:dyDescent="0.3">
      <c r="A467" s="616"/>
      <c r="B467" s="690"/>
      <c r="C467" s="133"/>
      <c r="D467" s="195"/>
      <c r="E467" s="42" t="s">
        <v>5</v>
      </c>
      <c r="F467" s="43">
        <f t="shared" si="127"/>
        <v>0</v>
      </c>
      <c r="G467" s="102">
        <v>0</v>
      </c>
      <c r="H467" s="102">
        <v>0</v>
      </c>
      <c r="I467" s="102">
        <v>0</v>
      </c>
      <c r="J467" s="160">
        <v>0</v>
      </c>
      <c r="K467" s="102">
        <v>0</v>
      </c>
      <c r="L467" s="102">
        <v>0</v>
      </c>
      <c r="M467" s="102">
        <v>0</v>
      </c>
      <c r="N467" s="623"/>
      <c r="O467" s="623"/>
      <c r="P467" s="693"/>
    </row>
    <row r="468" spans="1:18" s="199" customFormat="1" ht="22.5" customHeight="1" x14ac:dyDescent="0.3">
      <c r="A468" s="615" t="s">
        <v>170</v>
      </c>
      <c r="B468" s="648" t="s">
        <v>315</v>
      </c>
      <c r="C468" s="184"/>
      <c r="D468" s="186"/>
      <c r="E468" s="42" t="s">
        <v>10</v>
      </c>
      <c r="F468" s="43">
        <f t="shared" si="127"/>
        <v>2110</v>
      </c>
      <c r="G468" s="102">
        <f>SUM(G469:G474)</f>
        <v>222</v>
      </c>
      <c r="H468" s="102">
        <f t="shared" ref="H468:M468" si="149">SUM(H469:H474)</f>
        <v>422</v>
      </c>
      <c r="I468" s="102">
        <f t="shared" si="149"/>
        <v>522</v>
      </c>
      <c r="J468" s="102">
        <f t="shared" si="149"/>
        <v>0</v>
      </c>
      <c r="K468" s="102">
        <f t="shared" si="149"/>
        <v>0</v>
      </c>
      <c r="L468" s="102">
        <f t="shared" si="149"/>
        <v>472</v>
      </c>
      <c r="M468" s="102">
        <f t="shared" si="149"/>
        <v>472</v>
      </c>
      <c r="N468" s="621" t="s">
        <v>89</v>
      </c>
      <c r="O468" s="621" t="s">
        <v>271</v>
      </c>
      <c r="P468" s="691" t="s">
        <v>46</v>
      </c>
    </row>
    <row r="469" spans="1:18" s="199" customFormat="1" ht="22.5" customHeight="1" x14ac:dyDescent="0.3">
      <c r="A469" s="616"/>
      <c r="B469" s="649"/>
      <c r="C469" s="194"/>
      <c r="D469" s="195"/>
      <c r="E469" s="42" t="s">
        <v>1</v>
      </c>
      <c r="F469" s="43">
        <f t="shared" si="127"/>
        <v>0</v>
      </c>
      <c r="G469" s="102">
        <v>0</v>
      </c>
      <c r="H469" s="102">
        <v>0</v>
      </c>
      <c r="I469" s="102">
        <v>0</v>
      </c>
      <c r="J469" s="160">
        <v>0</v>
      </c>
      <c r="K469" s="102">
        <v>0</v>
      </c>
      <c r="L469" s="102">
        <v>0</v>
      </c>
      <c r="M469" s="102">
        <v>0</v>
      </c>
      <c r="N469" s="622"/>
      <c r="O469" s="622"/>
      <c r="P469" s="692"/>
    </row>
    <row r="470" spans="1:18" s="199" customFormat="1" ht="22.5" customHeight="1" x14ac:dyDescent="0.3">
      <c r="A470" s="616"/>
      <c r="B470" s="649"/>
      <c r="C470" s="219" t="s">
        <v>241</v>
      </c>
      <c r="D470" s="195"/>
      <c r="E470" s="42" t="s">
        <v>2</v>
      </c>
      <c r="F470" s="43">
        <f t="shared" si="127"/>
        <v>950</v>
      </c>
      <c r="G470" s="102">
        <v>100</v>
      </c>
      <c r="H470" s="102">
        <v>200</v>
      </c>
      <c r="I470" s="102">
        <v>250</v>
      </c>
      <c r="J470" s="160">
        <v>0</v>
      </c>
      <c r="K470" s="102">
        <v>0</v>
      </c>
      <c r="L470" s="102">
        <v>200</v>
      </c>
      <c r="M470" s="102">
        <v>200</v>
      </c>
      <c r="N470" s="622"/>
      <c r="O470" s="622"/>
      <c r="P470" s="692"/>
    </row>
    <row r="471" spans="1:18" s="199" customFormat="1" ht="22.5" customHeight="1" x14ac:dyDescent="0.3">
      <c r="A471" s="616"/>
      <c r="B471" s="649"/>
      <c r="C471" s="194" t="s">
        <v>198</v>
      </c>
      <c r="D471" s="195"/>
      <c r="E471" s="174" t="s">
        <v>3</v>
      </c>
      <c r="F471" s="43">
        <f t="shared" si="127"/>
        <v>300</v>
      </c>
      <c r="G471" s="102">
        <v>100</v>
      </c>
      <c r="H471" s="102">
        <v>200</v>
      </c>
      <c r="I471" s="102">
        <v>0</v>
      </c>
      <c r="J471" s="160">
        <v>0</v>
      </c>
      <c r="K471" s="102">
        <v>0</v>
      </c>
      <c r="L471" s="102">
        <v>0</v>
      </c>
      <c r="M471" s="102">
        <v>0</v>
      </c>
      <c r="N471" s="622"/>
      <c r="O471" s="622"/>
      <c r="P471" s="692"/>
    </row>
    <row r="472" spans="1:18" s="199" customFormat="1" ht="22.5" customHeight="1" x14ac:dyDescent="0.3">
      <c r="A472" s="616"/>
      <c r="B472" s="649"/>
      <c r="C472" s="194" t="s">
        <v>316</v>
      </c>
      <c r="D472" s="195"/>
      <c r="E472" s="174" t="s">
        <v>3</v>
      </c>
      <c r="F472" s="43">
        <f t="shared" si="127"/>
        <v>750</v>
      </c>
      <c r="G472" s="102">
        <v>0</v>
      </c>
      <c r="H472" s="102">
        <v>0</v>
      </c>
      <c r="I472" s="162">
        <v>250</v>
      </c>
      <c r="J472" s="160">
        <v>0</v>
      </c>
      <c r="K472" s="102">
        <v>0</v>
      </c>
      <c r="L472" s="102">
        <v>250</v>
      </c>
      <c r="M472" s="102">
        <v>250</v>
      </c>
      <c r="N472" s="622"/>
      <c r="O472" s="622"/>
      <c r="P472" s="692"/>
    </row>
    <row r="473" spans="1:18" s="199" customFormat="1" ht="22.5" customHeight="1" x14ac:dyDescent="0.3">
      <c r="A473" s="616"/>
      <c r="B473" s="649"/>
      <c r="C473" s="194">
        <v>1630276090</v>
      </c>
      <c r="D473" s="195"/>
      <c r="E473" s="174" t="s">
        <v>3</v>
      </c>
      <c r="F473" s="43">
        <f t="shared" si="127"/>
        <v>110</v>
      </c>
      <c r="G473" s="102">
        <v>22</v>
      </c>
      <c r="H473" s="102">
        <v>22</v>
      </c>
      <c r="I473" s="162">
        <v>22</v>
      </c>
      <c r="J473" s="160">
        <v>0</v>
      </c>
      <c r="K473" s="102">
        <v>0</v>
      </c>
      <c r="L473" s="102">
        <v>22</v>
      </c>
      <c r="M473" s="102">
        <v>22</v>
      </c>
      <c r="N473" s="622"/>
      <c r="O473" s="622"/>
      <c r="P473" s="692"/>
    </row>
    <row r="474" spans="1:18" s="199" customFormat="1" ht="18.75" customHeight="1" x14ac:dyDescent="0.3">
      <c r="A474" s="616"/>
      <c r="B474" s="650"/>
      <c r="C474" s="220"/>
      <c r="D474" s="195"/>
      <c r="E474" s="42" t="s">
        <v>5</v>
      </c>
      <c r="F474" s="43">
        <f t="shared" si="127"/>
        <v>0</v>
      </c>
      <c r="G474" s="102">
        <v>0</v>
      </c>
      <c r="H474" s="102">
        <v>0</v>
      </c>
      <c r="I474" s="102">
        <v>0</v>
      </c>
      <c r="J474" s="160">
        <v>0</v>
      </c>
      <c r="K474" s="102">
        <v>0</v>
      </c>
      <c r="L474" s="102">
        <v>0</v>
      </c>
      <c r="M474" s="102">
        <v>0</v>
      </c>
      <c r="N474" s="623"/>
      <c r="O474" s="623"/>
      <c r="P474" s="693"/>
    </row>
    <row r="475" spans="1:18" s="11" customFormat="1" x14ac:dyDescent="0.3">
      <c r="A475" s="685" t="s">
        <v>250</v>
      </c>
      <c r="B475" s="676" t="s">
        <v>136</v>
      </c>
      <c r="C475" s="686">
        <v>1630300000</v>
      </c>
      <c r="D475" s="6"/>
      <c r="E475" s="37" t="s">
        <v>10</v>
      </c>
      <c r="F475" s="85">
        <f t="shared" ref="F475:F539" si="150">SUM(G475:M475)</f>
        <v>1044.25</v>
      </c>
      <c r="G475" s="40">
        <f>SUM(G476:G479)</f>
        <v>210.25</v>
      </c>
      <c r="H475" s="40">
        <f>SUM(H476:H479)</f>
        <v>208.5</v>
      </c>
      <c r="I475" s="40">
        <f t="shared" ref="I475:L475" si="151">SUM(I476:I479)</f>
        <v>208.5</v>
      </c>
      <c r="J475" s="40">
        <f t="shared" si="151"/>
        <v>0</v>
      </c>
      <c r="K475" s="40">
        <f t="shared" si="151"/>
        <v>0</v>
      </c>
      <c r="L475" s="40">
        <f t="shared" si="151"/>
        <v>208.5</v>
      </c>
      <c r="M475" s="40">
        <f t="shared" ref="M475" si="152">SUM(M476:M479)</f>
        <v>208.5</v>
      </c>
      <c r="N475" s="651"/>
      <c r="O475" s="651"/>
      <c r="P475" s="677"/>
    </row>
    <row r="476" spans="1:18" s="11" customFormat="1" x14ac:dyDescent="0.3">
      <c r="A476" s="685"/>
      <c r="B476" s="676"/>
      <c r="C476" s="686"/>
      <c r="D476" s="6"/>
      <c r="E476" s="37" t="s">
        <v>1</v>
      </c>
      <c r="F476" s="85">
        <f t="shared" si="150"/>
        <v>0</v>
      </c>
      <c r="G476" s="40">
        <f t="shared" ref="G476:H477" si="153">G511+G531</f>
        <v>0</v>
      </c>
      <c r="H476" s="40">
        <f t="shared" si="153"/>
        <v>0</v>
      </c>
      <c r="I476" s="40">
        <f>I511+I531</f>
        <v>0</v>
      </c>
      <c r="J476" s="40">
        <v>0</v>
      </c>
      <c r="K476" s="40">
        <v>0</v>
      </c>
      <c r="L476" s="40">
        <v>0</v>
      </c>
      <c r="M476" s="40">
        <v>0</v>
      </c>
      <c r="N476" s="651"/>
      <c r="O476" s="651"/>
      <c r="P476" s="678"/>
    </row>
    <row r="477" spans="1:18" s="11" customFormat="1" x14ac:dyDescent="0.3">
      <c r="A477" s="685"/>
      <c r="B477" s="676"/>
      <c r="C477" s="686"/>
      <c r="D477" s="6"/>
      <c r="E477" s="37" t="s">
        <v>2</v>
      </c>
      <c r="F477" s="85">
        <f t="shared" si="150"/>
        <v>0</v>
      </c>
      <c r="G477" s="40">
        <f t="shared" si="153"/>
        <v>0</v>
      </c>
      <c r="H477" s="40">
        <f t="shared" si="153"/>
        <v>0</v>
      </c>
      <c r="I477" s="40">
        <f>I512+I532+I482+I487+I492+I497+I502+I507</f>
        <v>0</v>
      </c>
      <c r="J477" s="40">
        <v>0</v>
      </c>
      <c r="K477" s="40">
        <v>0</v>
      </c>
      <c r="L477" s="40">
        <v>0</v>
      </c>
      <c r="M477" s="40">
        <v>0</v>
      </c>
      <c r="N477" s="651"/>
      <c r="O477" s="651"/>
      <c r="P477" s="678"/>
    </row>
    <row r="478" spans="1:18" s="11" customFormat="1" x14ac:dyDescent="0.3">
      <c r="A478" s="685"/>
      <c r="B478" s="676"/>
      <c r="C478" s="686"/>
      <c r="D478" s="6"/>
      <c r="E478" s="37" t="s">
        <v>3</v>
      </c>
      <c r="F478" s="85">
        <f t="shared" si="150"/>
        <v>1044.25</v>
      </c>
      <c r="G478" s="40">
        <f>G483+G498+G508</f>
        <v>210.25</v>
      </c>
      <c r="H478" s="40">
        <f>H483+H498+H508</f>
        <v>208.5</v>
      </c>
      <c r="I478" s="40">
        <f>I483+I498+I508</f>
        <v>208.5</v>
      </c>
      <c r="J478" s="40">
        <f t="shared" ref="J478:L478" si="154">J483+J498+J508</f>
        <v>0</v>
      </c>
      <c r="K478" s="40">
        <f t="shared" si="154"/>
        <v>0</v>
      </c>
      <c r="L478" s="40">
        <f t="shared" si="154"/>
        <v>208.5</v>
      </c>
      <c r="M478" s="40">
        <f t="shared" ref="M478" si="155">M483+M498+M508</f>
        <v>208.5</v>
      </c>
      <c r="N478" s="651"/>
      <c r="O478" s="651"/>
      <c r="P478" s="678"/>
    </row>
    <row r="479" spans="1:18" s="11" customFormat="1" x14ac:dyDescent="0.3">
      <c r="A479" s="685"/>
      <c r="B479" s="676"/>
      <c r="C479" s="686"/>
      <c r="D479" s="6"/>
      <c r="E479" s="37" t="s">
        <v>5</v>
      </c>
      <c r="F479" s="85">
        <f t="shared" si="150"/>
        <v>0</v>
      </c>
      <c r="G479" s="40">
        <f>G514+G534</f>
        <v>0</v>
      </c>
      <c r="H479" s="40">
        <f>H514+H534</f>
        <v>0</v>
      </c>
      <c r="I479" s="40">
        <f>I514+I534</f>
        <v>0</v>
      </c>
      <c r="J479" s="40">
        <v>0</v>
      </c>
      <c r="K479" s="40">
        <v>0</v>
      </c>
      <c r="L479" s="40">
        <v>0</v>
      </c>
      <c r="M479" s="40">
        <v>0</v>
      </c>
      <c r="N479" s="651"/>
      <c r="O479" s="651"/>
      <c r="P479" s="687"/>
      <c r="R479" s="12"/>
    </row>
    <row r="480" spans="1:18" s="176" customFormat="1" ht="21.75" customHeight="1" x14ac:dyDescent="0.3">
      <c r="A480" s="682" t="s">
        <v>251</v>
      </c>
      <c r="B480" s="673" t="s">
        <v>140</v>
      </c>
      <c r="C480" s="672" t="s">
        <v>141</v>
      </c>
      <c r="D480" s="45" t="s">
        <v>137</v>
      </c>
      <c r="E480" s="42" t="s">
        <v>10</v>
      </c>
      <c r="F480" s="43">
        <f t="shared" si="150"/>
        <v>576</v>
      </c>
      <c r="G480" s="47">
        <f>G482+G483</f>
        <v>115.2</v>
      </c>
      <c r="H480" s="47">
        <f>SUM(H481:H484)</f>
        <v>115.2</v>
      </c>
      <c r="I480" s="47">
        <f t="shared" ref="I480:L480" si="156">SUM(I481:I484)</f>
        <v>115.2</v>
      </c>
      <c r="J480" s="47">
        <f t="shared" si="156"/>
        <v>0</v>
      </c>
      <c r="K480" s="47">
        <f t="shared" si="156"/>
        <v>0</v>
      </c>
      <c r="L480" s="47">
        <f t="shared" si="156"/>
        <v>115.2</v>
      </c>
      <c r="M480" s="47">
        <f t="shared" ref="M480" si="157">SUM(M481:M484)</f>
        <v>115.2</v>
      </c>
      <c r="N480" s="674" t="s">
        <v>76</v>
      </c>
      <c r="O480" s="674" t="s">
        <v>81</v>
      </c>
      <c r="P480" s="674" t="s">
        <v>82</v>
      </c>
    </row>
    <row r="481" spans="1:18" s="176" customFormat="1" ht="19.2" customHeight="1" x14ac:dyDescent="0.3">
      <c r="A481" s="683"/>
      <c r="B481" s="673"/>
      <c r="C481" s="672"/>
      <c r="D481" s="45" t="s">
        <v>1</v>
      </c>
      <c r="E481" s="42" t="s">
        <v>1</v>
      </c>
      <c r="F481" s="43">
        <f t="shared" si="150"/>
        <v>0</v>
      </c>
      <c r="G481" s="102">
        <v>0</v>
      </c>
      <c r="H481" s="102">
        <v>0</v>
      </c>
      <c r="I481" s="102">
        <v>0</v>
      </c>
      <c r="J481" s="47">
        <v>0</v>
      </c>
      <c r="K481" s="47">
        <v>0</v>
      </c>
      <c r="L481" s="47">
        <v>0</v>
      </c>
      <c r="M481" s="47">
        <v>0</v>
      </c>
      <c r="N481" s="675"/>
      <c r="O481" s="675"/>
      <c r="P481" s="675"/>
    </row>
    <row r="482" spans="1:18" s="176" customFormat="1" ht="20.399999999999999" customHeight="1" x14ac:dyDescent="0.3">
      <c r="A482" s="683"/>
      <c r="B482" s="673"/>
      <c r="C482" s="672"/>
      <c r="D482" s="45" t="s">
        <v>2</v>
      </c>
      <c r="E482" s="42" t="s">
        <v>2</v>
      </c>
      <c r="F482" s="43">
        <f t="shared" si="150"/>
        <v>0</v>
      </c>
      <c r="G482" s="102">
        <v>0</v>
      </c>
      <c r="H482" s="102">
        <v>0</v>
      </c>
      <c r="I482" s="102">
        <v>0</v>
      </c>
      <c r="J482" s="47">
        <v>0</v>
      </c>
      <c r="K482" s="47">
        <v>0</v>
      </c>
      <c r="L482" s="47">
        <v>0</v>
      </c>
      <c r="M482" s="47">
        <v>0</v>
      </c>
      <c r="N482" s="675"/>
      <c r="O482" s="675"/>
      <c r="P482" s="675"/>
    </row>
    <row r="483" spans="1:18" s="176" customFormat="1" ht="25.2" customHeight="1" x14ac:dyDescent="0.3">
      <c r="A483" s="683"/>
      <c r="B483" s="673"/>
      <c r="C483" s="672"/>
      <c r="D483" s="45" t="s">
        <v>3</v>
      </c>
      <c r="E483" s="42" t="s">
        <v>3</v>
      </c>
      <c r="F483" s="43">
        <f t="shared" si="150"/>
        <v>576</v>
      </c>
      <c r="G483" s="47">
        <f>G488+G493</f>
        <v>115.2</v>
      </c>
      <c r="H483" s="276">
        <f>H488+H493</f>
        <v>115.2</v>
      </c>
      <c r="I483" s="102">
        <f>I488+I493</f>
        <v>115.2</v>
      </c>
      <c r="J483" s="47">
        <v>0</v>
      </c>
      <c r="K483" s="47">
        <v>0</v>
      </c>
      <c r="L483" s="102">
        <f t="shared" ref="L483:M483" si="158">L488+L493</f>
        <v>115.2</v>
      </c>
      <c r="M483" s="102">
        <f t="shared" si="158"/>
        <v>115.2</v>
      </c>
      <c r="N483" s="675"/>
      <c r="O483" s="675"/>
      <c r="P483" s="675"/>
    </row>
    <row r="484" spans="1:18" s="176" customFormat="1" ht="22.2" customHeight="1" x14ac:dyDescent="0.3">
      <c r="A484" s="683"/>
      <c r="B484" s="673"/>
      <c r="C484" s="672"/>
      <c r="D484" s="45" t="s">
        <v>5</v>
      </c>
      <c r="E484" s="42" t="s">
        <v>5</v>
      </c>
      <c r="F484" s="43">
        <f t="shared" si="150"/>
        <v>0</v>
      </c>
      <c r="G484" s="102">
        <v>0</v>
      </c>
      <c r="H484" s="102">
        <v>0</v>
      </c>
      <c r="I484" s="102">
        <v>0</v>
      </c>
      <c r="J484" s="47">
        <v>0</v>
      </c>
      <c r="K484" s="47">
        <v>0</v>
      </c>
      <c r="L484" s="47">
        <v>0</v>
      </c>
      <c r="M484" s="47">
        <v>0</v>
      </c>
      <c r="N484" s="675"/>
      <c r="O484" s="675"/>
      <c r="P484" s="675"/>
      <c r="R484" s="221"/>
    </row>
    <row r="485" spans="1:18" s="199" customFormat="1" ht="16.5" customHeight="1" x14ac:dyDescent="0.3">
      <c r="A485" s="682" t="s">
        <v>331</v>
      </c>
      <c r="B485" s="673" t="s">
        <v>83</v>
      </c>
      <c r="C485" s="672" t="s">
        <v>141</v>
      </c>
      <c r="D485" s="45" t="s">
        <v>137</v>
      </c>
      <c r="E485" s="42" t="s">
        <v>10</v>
      </c>
      <c r="F485" s="43">
        <f t="shared" si="150"/>
        <v>263</v>
      </c>
      <c r="G485" s="47">
        <f>G487+G488</f>
        <v>52.6</v>
      </c>
      <c r="H485" s="47">
        <f>H487+H488</f>
        <v>52.6</v>
      </c>
      <c r="I485" s="47">
        <f t="shared" ref="I485:L485" si="159">I487+I488</f>
        <v>52.6</v>
      </c>
      <c r="J485" s="47">
        <f t="shared" si="159"/>
        <v>0</v>
      </c>
      <c r="K485" s="47">
        <f t="shared" si="159"/>
        <v>0</v>
      </c>
      <c r="L485" s="47">
        <f t="shared" si="159"/>
        <v>52.6</v>
      </c>
      <c r="M485" s="47">
        <f t="shared" ref="M485" si="160">M487+M488</f>
        <v>52.6</v>
      </c>
      <c r="N485" s="674" t="s">
        <v>76</v>
      </c>
      <c r="O485" s="674" t="s">
        <v>81</v>
      </c>
      <c r="P485" s="674" t="s">
        <v>82</v>
      </c>
    </row>
    <row r="486" spans="1:18" s="199" customFormat="1" ht="16.5" customHeight="1" x14ac:dyDescent="0.3">
      <c r="A486" s="683"/>
      <c r="B486" s="673"/>
      <c r="C486" s="672"/>
      <c r="D486" s="45" t="s">
        <v>1</v>
      </c>
      <c r="E486" s="42" t="s">
        <v>1</v>
      </c>
      <c r="F486" s="43">
        <f t="shared" si="150"/>
        <v>0</v>
      </c>
      <c r="G486" s="102">
        <v>0</v>
      </c>
      <c r="H486" s="102">
        <v>0</v>
      </c>
      <c r="I486" s="102">
        <v>0</v>
      </c>
      <c r="J486" s="47">
        <v>0</v>
      </c>
      <c r="K486" s="47">
        <v>0</v>
      </c>
      <c r="L486" s="47">
        <v>0</v>
      </c>
      <c r="M486" s="47">
        <v>0</v>
      </c>
      <c r="N486" s="675"/>
      <c r="O486" s="675"/>
      <c r="P486" s="675"/>
    </row>
    <row r="487" spans="1:18" s="199" customFormat="1" ht="16.5" customHeight="1" x14ac:dyDescent="0.3">
      <c r="A487" s="683"/>
      <c r="B487" s="673"/>
      <c r="C487" s="672"/>
      <c r="D487" s="45" t="s">
        <v>2</v>
      </c>
      <c r="E487" s="42" t="s">
        <v>2</v>
      </c>
      <c r="F487" s="43">
        <f t="shared" si="150"/>
        <v>0</v>
      </c>
      <c r="G487" s="102">
        <v>0</v>
      </c>
      <c r="H487" s="102">
        <v>0</v>
      </c>
      <c r="I487" s="102">
        <v>0</v>
      </c>
      <c r="J487" s="47">
        <v>0</v>
      </c>
      <c r="K487" s="47">
        <v>0</v>
      </c>
      <c r="L487" s="47">
        <v>0</v>
      </c>
      <c r="M487" s="47">
        <v>0</v>
      </c>
      <c r="N487" s="675"/>
      <c r="O487" s="675"/>
      <c r="P487" s="675"/>
    </row>
    <row r="488" spans="1:18" s="199" customFormat="1" ht="16.5" customHeight="1" x14ac:dyDescent="0.3">
      <c r="A488" s="683"/>
      <c r="B488" s="673"/>
      <c r="C488" s="672"/>
      <c r="D488" s="45" t="s">
        <v>3</v>
      </c>
      <c r="E488" s="42" t="s">
        <v>3</v>
      </c>
      <c r="F488" s="43">
        <f t="shared" si="150"/>
        <v>263</v>
      </c>
      <c r="G488" s="47">
        <v>52.6</v>
      </c>
      <c r="H488" s="47">
        <v>52.6</v>
      </c>
      <c r="I488" s="102">
        <v>52.6</v>
      </c>
      <c r="J488" s="47">
        <v>0</v>
      </c>
      <c r="K488" s="47">
        <v>0</v>
      </c>
      <c r="L488" s="102">
        <v>52.6</v>
      </c>
      <c r="M488" s="102">
        <v>52.6</v>
      </c>
      <c r="N488" s="675"/>
      <c r="O488" s="675"/>
      <c r="P488" s="675"/>
    </row>
    <row r="489" spans="1:18" s="199" customFormat="1" ht="16.5" customHeight="1" x14ac:dyDescent="0.3">
      <c r="A489" s="683"/>
      <c r="B489" s="673"/>
      <c r="C489" s="672"/>
      <c r="D489" s="45" t="s">
        <v>5</v>
      </c>
      <c r="E489" s="42" t="s">
        <v>5</v>
      </c>
      <c r="F489" s="43">
        <f t="shared" si="150"/>
        <v>0</v>
      </c>
      <c r="G489" s="102">
        <v>0</v>
      </c>
      <c r="H489" s="102">
        <v>0</v>
      </c>
      <c r="I489" s="102">
        <v>0</v>
      </c>
      <c r="J489" s="47">
        <v>0</v>
      </c>
      <c r="K489" s="47">
        <v>0</v>
      </c>
      <c r="L489" s="47">
        <v>0</v>
      </c>
      <c r="M489" s="47">
        <v>0</v>
      </c>
      <c r="N489" s="675"/>
      <c r="O489" s="675"/>
      <c r="P489" s="675"/>
    </row>
    <row r="490" spans="1:18" s="199" customFormat="1" ht="24.75" customHeight="1" x14ac:dyDescent="0.3">
      <c r="A490" s="682" t="s">
        <v>332</v>
      </c>
      <c r="B490" s="673" t="s">
        <v>84</v>
      </c>
      <c r="C490" s="672" t="s">
        <v>141</v>
      </c>
      <c r="D490" s="45" t="s">
        <v>137</v>
      </c>
      <c r="E490" s="42" t="s">
        <v>10</v>
      </c>
      <c r="F490" s="43">
        <f t="shared" si="150"/>
        <v>313</v>
      </c>
      <c r="G490" s="47">
        <f>G492+G493</f>
        <v>62.6</v>
      </c>
      <c r="H490" s="47">
        <f>H492+H493</f>
        <v>62.6</v>
      </c>
      <c r="I490" s="47">
        <f t="shared" ref="I490:M490" si="161">I492+I493</f>
        <v>62.6</v>
      </c>
      <c r="J490" s="47">
        <f t="shared" si="161"/>
        <v>0</v>
      </c>
      <c r="K490" s="47">
        <f t="shared" si="161"/>
        <v>0</v>
      </c>
      <c r="L490" s="47">
        <f t="shared" si="161"/>
        <v>62.6</v>
      </c>
      <c r="M490" s="47">
        <f t="shared" si="161"/>
        <v>62.6</v>
      </c>
      <c r="N490" s="674" t="s">
        <v>76</v>
      </c>
      <c r="O490" s="674" t="s">
        <v>81</v>
      </c>
      <c r="P490" s="674" t="s">
        <v>82</v>
      </c>
    </row>
    <row r="491" spans="1:18" s="199" customFormat="1" ht="24" customHeight="1" x14ac:dyDescent="0.3">
      <c r="A491" s="683"/>
      <c r="B491" s="673"/>
      <c r="C491" s="672"/>
      <c r="D491" s="45" t="s">
        <v>1</v>
      </c>
      <c r="E491" s="42" t="s">
        <v>1</v>
      </c>
      <c r="F491" s="43">
        <f t="shared" si="150"/>
        <v>0</v>
      </c>
      <c r="G491" s="102">
        <v>0</v>
      </c>
      <c r="H491" s="102">
        <v>0</v>
      </c>
      <c r="I491" s="102">
        <v>0</v>
      </c>
      <c r="J491" s="47">
        <v>0</v>
      </c>
      <c r="K491" s="47">
        <v>0</v>
      </c>
      <c r="L491" s="47">
        <v>0</v>
      </c>
      <c r="M491" s="47">
        <v>0</v>
      </c>
      <c r="N491" s="675"/>
      <c r="O491" s="675"/>
      <c r="P491" s="675"/>
    </row>
    <row r="492" spans="1:18" s="199" customFormat="1" ht="16.5" customHeight="1" x14ac:dyDescent="0.3">
      <c r="A492" s="683"/>
      <c r="B492" s="673"/>
      <c r="C492" s="672"/>
      <c r="D492" s="45" t="s">
        <v>2</v>
      </c>
      <c r="E492" s="42" t="s">
        <v>2</v>
      </c>
      <c r="F492" s="43">
        <f t="shared" si="150"/>
        <v>0</v>
      </c>
      <c r="G492" s="102">
        <v>0</v>
      </c>
      <c r="H492" s="102">
        <v>0</v>
      </c>
      <c r="I492" s="102">
        <v>0</v>
      </c>
      <c r="J492" s="47">
        <v>0</v>
      </c>
      <c r="K492" s="47">
        <v>0</v>
      </c>
      <c r="L492" s="47">
        <v>0</v>
      </c>
      <c r="M492" s="47">
        <v>0</v>
      </c>
      <c r="N492" s="675"/>
      <c r="O492" s="675"/>
      <c r="P492" s="675"/>
    </row>
    <row r="493" spans="1:18" s="199" customFormat="1" ht="20.25" customHeight="1" x14ac:dyDescent="0.3">
      <c r="A493" s="683"/>
      <c r="B493" s="673"/>
      <c r="C493" s="672"/>
      <c r="D493" s="45" t="s">
        <v>3</v>
      </c>
      <c r="E493" s="42" t="s">
        <v>3</v>
      </c>
      <c r="F493" s="43">
        <f t="shared" si="150"/>
        <v>313</v>
      </c>
      <c r="G493" s="47">
        <v>62.6</v>
      </c>
      <c r="H493" s="47">
        <v>62.6</v>
      </c>
      <c r="I493" s="102">
        <v>62.6</v>
      </c>
      <c r="J493" s="47">
        <v>0</v>
      </c>
      <c r="K493" s="47">
        <v>0</v>
      </c>
      <c r="L493" s="102">
        <v>62.6</v>
      </c>
      <c r="M493" s="102">
        <v>62.6</v>
      </c>
      <c r="N493" s="675"/>
      <c r="O493" s="675"/>
      <c r="P493" s="675"/>
    </row>
    <row r="494" spans="1:18" s="199" customFormat="1" ht="20.399999999999999" customHeight="1" x14ac:dyDescent="0.3">
      <c r="A494" s="683"/>
      <c r="B494" s="673"/>
      <c r="C494" s="672"/>
      <c r="D494" s="45" t="s">
        <v>5</v>
      </c>
      <c r="E494" s="42" t="s">
        <v>5</v>
      </c>
      <c r="F494" s="43">
        <f t="shared" si="150"/>
        <v>0</v>
      </c>
      <c r="G494" s="102">
        <v>0</v>
      </c>
      <c r="H494" s="102">
        <v>0</v>
      </c>
      <c r="I494" s="102">
        <v>0</v>
      </c>
      <c r="J494" s="47">
        <v>0</v>
      </c>
      <c r="K494" s="47">
        <v>0</v>
      </c>
      <c r="L494" s="47">
        <v>0</v>
      </c>
      <c r="M494" s="47">
        <v>0</v>
      </c>
      <c r="N494" s="675"/>
      <c r="O494" s="675"/>
      <c r="P494" s="675"/>
    </row>
    <row r="495" spans="1:18" s="199" customFormat="1" ht="18" customHeight="1" x14ac:dyDescent="0.3">
      <c r="A495" s="682" t="s">
        <v>252</v>
      </c>
      <c r="B495" s="673" t="s">
        <v>142</v>
      </c>
      <c r="C495" s="672" t="s">
        <v>143</v>
      </c>
      <c r="D495" s="45" t="s">
        <v>137</v>
      </c>
      <c r="E495" s="42" t="s">
        <v>10</v>
      </c>
      <c r="F495" s="43">
        <f t="shared" si="150"/>
        <v>78.899999999999991</v>
      </c>
      <c r="G495" s="47">
        <f>G497+G498</f>
        <v>15.78</v>
      </c>
      <c r="H495" s="47">
        <f>H497+H498</f>
        <v>15.78</v>
      </c>
      <c r="I495" s="102">
        <f>I498</f>
        <v>15.78</v>
      </c>
      <c r="J495" s="47">
        <v>0</v>
      </c>
      <c r="K495" s="47">
        <v>0</v>
      </c>
      <c r="L495" s="102">
        <f t="shared" ref="L495:M495" si="162">L498</f>
        <v>15.78</v>
      </c>
      <c r="M495" s="102">
        <f t="shared" si="162"/>
        <v>15.78</v>
      </c>
      <c r="N495" s="674" t="s">
        <v>76</v>
      </c>
      <c r="O495" s="674" t="s">
        <v>81</v>
      </c>
      <c r="P495" s="674" t="s">
        <v>82</v>
      </c>
    </row>
    <row r="496" spans="1:18" s="199" customFormat="1" ht="22.5" customHeight="1" x14ac:dyDescent="0.3">
      <c r="A496" s="683"/>
      <c r="B496" s="673"/>
      <c r="C496" s="672"/>
      <c r="D496" s="45" t="s">
        <v>1</v>
      </c>
      <c r="E496" s="42" t="s">
        <v>1</v>
      </c>
      <c r="F496" s="43">
        <f t="shared" si="150"/>
        <v>0</v>
      </c>
      <c r="G496" s="47">
        <v>0</v>
      </c>
      <c r="H496" s="47">
        <v>0</v>
      </c>
      <c r="I496" s="102">
        <v>0</v>
      </c>
      <c r="J496" s="47">
        <v>0</v>
      </c>
      <c r="K496" s="47">
        <v>0</v>
      </c>
      <c r="L496" s="47">
        <v>0</v>
      </c>
      <c r="M496" s="47">
        <v>0</v>
      </c>
      <c r="N496" s="675"/>
      <c r="O496" s="675"/>
      <c r="P496" s="675"/>
    </row>
    <row r="497" spans="1:16" s="199" customFormat="1" ht="22.5" customHeight="1" x14ac:dyDescent="0.3">
      <c r="A497" s="683"/>
      <c r="B497" s="673"/>
      <c r="C497" s="672"/>
      <c r="D497" s="45" t="s">
        <v>2</v>
      </c>
      <c r="E497" s="42" t="s">
        <v>2</v>
      </c>
      <c r="F497" s="43">
        <f t="shared" si="150"/>
        <v>0</v>
      </c>
      <c r="G497" s="47">
        <v>0</v>
      </c>
      <c r="H497" s="47">
        <v>0</v>
      </c>
      <c r="I497" s="102">
        <v>0</v>
      </c>
      <c r="J497" s="47">
        <v>0</v>
      </c>
      <c r="K497" s="47">
        <v>0</v>
      </c>
      <c r="L497" s="47">
        <v>0</v>
      </c>
      <c r="M497" s="47">
        <v>0</v>
      </c>
      <c r="N497" s="675"/>
      <c r="O497" s="675"/>
      <c r="P497" s="675"/>
    </row>
    <row r="498" spans="1:16" s="199" customFormat="1" ht="24" customHeight="1" x14ac:dyDescent="0.3">
      <c r="A498" s="683"/>
      <c r="B498" s="673"/>
      <c r="C498" s="672"/>
      <c r="D498" s="45" t="s">
        <v>3</v>
      </c>
      <c r="E498" s="42" t="s">
        <v>3</v>
      </c>
      <c r="F498" s="43">
        <f t="shared" si="150"/>
        <v>78.899999999999991</v>
      </c>
      <c r="G498" s="47">
        <f>G503</f>
        <v>15.78</v>
      </c>
      <c r="H498" s="47">
        <f>H503</f>
        <v>15.78</v>
      </c>
      <c r="I498" s="102">
        <f>I503</f>
        <v>15.78</v>
      </c>
      <c r="J498" s="47">
        <v>0</v>
      </c>
      <c r="K498" s="47">
        <v>0</v>
      </c>
      <c r="L498" s="102">
        <f t="shared" ref="L498:M498" si="163">L503</f>
        <v>15.78</v>
      </c>
      <c r="M498" s="102">
        <f t="shared" si="163"/>
        <v>15.78</v>
      </c>
      <c r="N498" s="675"/>
      <c r="O498" s="675"/>
      <c r="P498" s="675"/>
    </row>
    <row r="499" spans="1:16" s="199" customFormat="1" ht="22.5" customHeight="1" x14ac:dyDescent="0.3">
      <c r="A499" s="683"/>
      <c r="B499" s="673"/>
      <c r="C499" s="672"/>
      <c r="D499" s="45" t="s">
        <v>5</v>
      </c>
      <c r="E499" s="42" t="s">
        <v>5</v>
      </c>
      <c r="F499" s="43">
        <f t="shared" si="150"/>
        <v>0</v>
      </c>
      <c r="G499" s="48">
        <v>0</v>
      </c>
      <c r="H499" s="48">
        <v>0</v>
      </c>
      <c r="I499" s="102">
        <v>0</v>
      </c>
      <c r="J499" s="47">
        <v>0</v>
      </c>
      <c r="K499" s="47">
        <v>0</v>
      </c>
      <c r="L499" s="47">
        <v>0</v>
      </c>
      <c r="M499" s="47">
        <v>0</v>
      </c>
      <c r="N499" s="675"/>
      <c r="O499" s="675"/>
      <c r="P499" s="675"/>
    </row>
    <row r="500" spans="1:16" s="199" customFormat="1" ht="27" customHeight="1" x14ac:dyDescent="0.3">
      <c r="A500" s="682" t="s">
        <v>333</v>
      </c>
      <c r="B500" s="673" t="s">
        <v>85</v>
      </c>
      <c r="C500" s="672" t="s">
        <v>143</v>
      </c>
      <c r="D500" s="45" t="s">
        <v>137</v>
      </c>
      <c r="E500" s="42" t="s">
        <v>10</v>
      </c>
      <c r="F500" s="43">
        <f t="shared" si="150"/>
        <v>78.899999999999991</v>
      </c>
      <c r="G500" s="47">
        <f>G502+G503</f>
        <v>15.78</v>
      </c>
      <c r="H500" s="47">
        <f>H502+H503</f>
        <v>15.78</v>
      </c>
      <c r="I500" s="102">
        <f>I503</f>
        <v>15.78</v>
      </c>
      <c r="J500" s="47">
        <v>0</v>
      </c>
      <c r="K500" s="47">
        <v>0</v>
      </c>
      <c r="L500" s="102">
        <f t="shared" ref="L500:M500" si="164">L503</f>
        <v>15.78</v>
      </c>
      <c r="M500" s="102">
        <f t="shared" si="164"/>
        <v>15.78</v>
      </c>
      <c r="N500" s="674" t="s">
        <v>76</v>
      </c>
      <c r="O500" s="674" t="s">
        <v>81</v>
      </c>
      <c r="P500" s="674" t="s">
        <v>86</v>
      </c>
    </row>
    <row r="501" spans="1:16" s="199" customFormat="1" ht="19.5" customHeight="1" x14ac:dyDescent="0.3">
      <c r="A501" s="683"/>
      <c r="B501" s="673"/>
      <c r="C501" s="672"/>
      <c r="D501" s="45" t="s">
        <v>1</v>
      </c>
      <c r="E501" s="42" t="s">
        <v>1</v>
      </c>
      <c r="F501" s="43">
        <f t="shared" si="150"/>
        <v>0</v>
      </c>
      <c r="G501" s="47">
        <v>0</v>
      </c>
      <c r="H501" s="47">
        <v>0</v>
      </c>
      <c r="I501" s="102">
        <v>0</v>
      </c>
      <c r="J501" s="47">
        <v>0</v>
      </c>
      <c r="K501" s="47">
        <v>0</v>
      </c>
      <c r="L501" s="47">
        <v>0</v>
      </c>
      <c r="M501" s="47">
        <v>0</v>
      </c>
      <c r="N501" s="684"/>
      <c r="O501" s="675"/>
      <c r="P501" s="675"/>
    </row>
    <row r="502" spans="1:16" s="199" customFormat="1" ht="18.75" customHeight="1" x14ac:dyDescent="0.3">
      <c r="A502" s="683"/>
      <c r="B502" s="673"/>
      <c r="C502" s="672"/>
      <c r="D502" s="45" t="s">
        <v>2</v>
      </c>
      <c r="E502" s="42" t="s">
        <v>2</v>
      </c>
      <c r="F502" s="43">
        <f t="shared" si="150"/>
        <v>0</v>
      </c>
      <c r="G502" s="47">
        <v>0</v>
      </c>
      <c r="H502" s="47">
        <v>0</v>
      </c>
      <c r="I502" s="102">
        <v>0</v>
      </c>
      <c r="J502" s="47">
        <v>0</v>
      </c>
      <c r="K502" s="47">
        <v>0</v>
      </c>
      <c r="L502" s="47">
        <v>0</v>
      </c>
      <c r="M502" s="47">
        <v>0</v>
      </c>
      <c r="N502" s="684"/>
      <c r="O502" s="675"/>
      <c r="P502" s="675"/>
    </row>
    <row r="503" spans="1:16" s="199" customFormat="1" ht="15" customHeight="1" x14ac:dyDescent="0.3">
      <c r="A503" s="683"/>
      <c r="B503" s="673"/>
      <c r="C503" s="672"/>
      <c r="D503" s="45" t="s">
        <v>3</v>
      </c>
      <c r="E503" s="42" t="s">
        <v>3</v>
      </c>
      <c r="F503" s="43">
        <f t="shared" si="150"/>
        <v>78.899999999999991</v>
      </c>
      <c r="G503" s="47">
        <v>15.78</v>
      </c>
      <c r="H503" s="47">
        <v>15.78</v>
      </c>
      <c r="I503" s="162">
        <v>15.78</v>
      </c>
      <c r="J503" s="47">
        <v>0</v>
      </c>
      <c r="K503" s="47">
        <v>0</v>
      </c>
      <c r="L503" s="47">
        <v>15.78</v>
      </c>
      <c r="M503" s="47">
        <v>15.78</v>
      </c>
      <c r="N503" s="684"/>
      <c r="O503" s="675"/>
      <c r="P503" s="675"/>
    </row>
    <row r="504" spans="1:16" s="199" customFormat="1" ht="15" customHeight="1" x14ac:dyDescent="0.3">
      <c r="A504" s="683"/>
      <c r="B504" s="673"/>
      <c r="C504" s="672"/>
      <c r="D504" s="45" t="s">
        <v>5</v>
      </c>
      <c r="E504" s="42" t="s">
        <v>5</v>
      </c>
      <c r="F504" s="43">
        <f t="shared" si="150"/>
        <v>0</v>
      </c>
      <c r="G504" s="47">
        <v>0</v>
      </c>
      <c r="H504" s="47">
        <v>0</v>
      </c>
      <c r="I504" s="102">
        <v>0</v>
      </c>
      <c r="J504" s="47">
        <v>0</v>
      </c>
      <c r="K504" s="47">
        <v>0</v>
      </c>
      <c r="L504" s="47">
        <v>0</v>
      </c>
      <c r="M504" s="47">
        <v>0</v>
      </c>
      <c r="N504" s="684"/>
      <c r="O504" s="675"/>
      <c r="P504" s="675"/>
    </row>
    <row r="505" spans="1:16" s="199" customFormat="1" ht="21" customHeight="1" x14ac:dyDescent="0.3">
      <c r="A505" s="682" t="s">
        <v>334</v>
      </c>
      <c r="B505" s="673" t="s">
        <v>138</v>
      </c>
      <c r="C505" s="672" t="s">
        <v>139</v>
      </c>
      <c r="D505" s="45" t="s">
        <v>137</v>
      </c>
      <c r="E505" s="42" t="s">
        <v>10</v>
      </c>
      <c r="F505" s="43">
        <f t="shared" si="150"/>
        <v>389.34999999999997</v>
      </c>
      <c r="G505" s="47">
        <f>G507+G508</f>
        <v>79.27</v>
      </c>
      <c r="H505" s="47">
        <f>H507+H508</f>
        <v>77.52</v>
      </c>
      <c r="I505" s="102">
        <f>I508</f>
        <v>77.52</v>
      </c>
      <c r="J505" s="47">
        <v>0</v>
      </c>
      <c r="K505" s="47">
        <v>0</v>
      </c>
      <c r="L505" s="102">
        <f t="shared" ref="L505:M505" si="165">L508</f>
        <v>77.52</v>
      </c>
      <c r="M505" s="102">
        <f t="shared" si="165"/>
        <v>77.52</v>
      </c>
      <c r="N505" s="674" t="s">
        <v>76</v>
      </c>
      <c r="O505" s="674" t="s">
        <v>81</v>
      </c>
      <c r="P505" s="674" t="s">
        <v>82</v>
      </c>
    </row>
    <row r="506" spans="1:16" s="199" customFormat="1" ht="21.75" customHeight="1" x14ac:dyDescent="0.3">
      <c r="A506" s="683"/>
      <c r="B506" s="673"/>
      <c r="C506" s="672"/>
      <c r="D506" s="45" t="s">
        <v>1</v>
      </c>
      <c r="E506" s="42" t="s">
        <v>1</v>
      </c>
      <c r="F506" s="43">
        <f t="shared" si="150"/>
        <v>0</v>
      </c>
      <c r="G506" s="102">
        <v>0</v>
      </c>
      <c r="H506" s="102">
        <v>0</v>
      </c>
      <c r="I506" s="102">
        <v>0</v>
      </c>
      <c r="J506" s="47">
        <v>0</v>
      </c>
      <c r="K506" s="47">
        <v>0</v>
      </c>
      <c r="L506" s="47">
        <v>0</v>
      </c>
      <c r="M506" s="47">
        <v>0</v>
      </c>
      <c r="N506" s="675"/>
      <c r="O506" s="675"/>
      <c r="P506" s="675"/>
    </row>
    <row r="507" spans="1:16" s="199" customFormat="1" ht="21.75" customHeight="1" x14ac:dyDescent="0.3">
      <c r="A507" s="683"/>
      <c r="B507" s="673"/>
      <c r="C507" s="672"/>
      <c r="D507" s="45" t="s">
        <v>2</v>
      </c>
      <c r="E507" s="42" t="s">
        <v>2</v>
      </c>
      <c r="F507" s="43">
        <f t="shared" si="150"/>
        <v>0</v>
      </c>
      <c r="G507" s="102">
        <v>0</v>
      </c>
      <c r="H507" s="102">
        <v>0</v>
      </c>
      <c r="I507" s="102">
        <v>0</v>
      </c>
      <c r="J507" s="47">
        <v>0</v>
      </c>
      <c r="K507" s="47">
        <v>0</v>
      </c>
      <c r="L507" s="47">
        <v>0</v>
      </c>
      <c r="M507" s="47">
        <v>0</v>
      </c>
      <c r="N507" s="675"/>
      <c r="O507" s="675"/>
      <c r="P507" s="675"/>
    </row>
    <row r="508" spans="1:16" s="199" customFormat="1" ht="19.5" customHeight="1" x14ac:dyDescent="0.3">
      <c r="A508" s="683"/>
      <c r="B508" s="673"/>
      <c r="C508" s="672"/>
      <c r="D508" s="45" t="s">
        <v>3</v>
      </c>
      <c r="E508" s="42" t="s">
        <v>3</v>
      </c>
      <c r="F508" s="43">
        <f t="shared" si="150"/>
        <v>389.34999999999997</v>
      </c>
      <c r="G508" s="47">
        <v>79.27</v>
      </c>
      <c r="H508" s="47">
        <f>SUM(H513+H518)</f>
        <v>77.52</v>
      </c>
      <c r="I508" s="102">
        <f>I513+I518</f>
        <v>77.52</v>
      </c>
      <c r="J508" s="47">
        <v>0</v>
      </c>
      <c r="K508" s="47">
        <v>0</v>
      </c>
      <c r="L508" s="102">
        <f t="shared" ref="L508:M508" si="166">L513+L518</f>
        <v>77.52</v>
      </c>
      <c r="M508" s="102">
        <f t="shared" si="166"/>
        <v>77.52</v>
      </c>
      <c r="N508" s="675"/>
      <c r="O508" s="675"/>
      <c r="P508" s="675"/>
    </row>
    <row r="509" spans="1:16" s="199" customFormat="1" ht="21" customHeight="1" x14ac:dyDescent="0.3">
      <c r="A509" s="683"/>
      <c r="B509" s="673"/>
      <c r="C509" s="672"/>
      <c r="D509" s="45" t="s">
        <v>5</v>
      </c>
      <c r="E509" s="42" t="s">
        <v>5</v>
      </c>
      <c r="F509" s="43">
        <f t="shared" si="150"/>
        <v>0</v>
      </c>
      <c r="G509" s="102">
        <v>0</v>
      </c>
      <c r="H509" s="102">
        <v>0</v>
      </c>
      <c r="I509" s="102">
        <v>0</v>
      </c>
      <c r="J509" s="47">
        <v>0</v>
      </c>
      <c r="K509" s="47">
        <v>0</v>
      </c>
      <c r="L509" s="47">
        <v>0</v>
      </c>
      <c r="M509" s="47">
        <v>0</v>
      </c>
      <c r="N509" s="675"/>
      <c r="O509" s="675"/>
      <c r="P509" s="675"/>
    </row>
    <row r="510" spans="1:16" s="199" customFormat="1" ht="24.75" customHeight="1" x14ac:dyDescent="0.3">
      <c r="A510" s="615" t="s">
        <v>340</v>
      </c>
      <c r="B510" s="648" t="s">
        <v>79</v>
      </c>
      <c r="C510" s="674">
        <v>1630376110</v>
      </c>
      <c r="D510" s="186"/>
      <c r="E510" s="42" t="s">
        <v>10</v>
      </c>
      <c r="F510" s="43">
        <f t="shared" si="150"/>
        <v>94.35</v>
      </c>
      <c r="G510" s="102">
        <f>SUM(G511:G514)</f>
        <v>37.270000000000003</v>
      </c>
      <c r="H510" s="102">
        <f>SUM(H511:H514)</f>
        <v>25.52</v>
      </c>
      <c r="I510" s="102">
        <f>I513</f>
        <v>10.52</v>
      </c>
      <c r="J510" s="47">
        <v>0</v>
      </c>
      <c r="K510" s="47">
        <v>0</v>
      </c>
      <c r="L510" s="102">
        <f t="shared" ref="L510:M510" si="167">L513</f>
        <v>10.52</v>
      </c>
      <c r="M510" s="102">
        <f t="shared" si="167"/>
        <v>10.52</v>
      </c>
      <c r="N510" s="674" t="s">
        <v>76</v>
      </c>
      <c r="O510" s="674" t="s">
        <v>81</v>
      </c>
      <c r="P510" s="674" t="s">
        <v>82</v>
      </c>
    </row>
    <row r="511" spans="1:16" s="199" customFormat="1" ht="27" customHeight="1" x14ac:dyDescent="0.3">
      <c r="A511" s="616"/>
      <c r="B511" s="649"/>
      <c r="C511" s="674"/>
      <c r="D511" s="195"/>
      <c r="E511" s="42" t="s">
        <v>1</v>
      </c>
      <c r="F511" s="43">
        <f t="shared" si="150"/>
        <v>0</v>
      </c>
      <c r="G511" s="102">
        <v>0</v>
      </c>
      <c r="H511" s="102">
        <v>0</v>
      </c>
      <c r="I511" s="102">
        <v>0</v>
      </c>
      <c r="J511" s="47">
        <v>0</v>
      </c>
      <c r="K511" s="47">
        <v>0</v>
      </c>
      <c r="L511" s="47">
        <v>0</v>
      </c>
      <c r="M511" s="47">
        <v>0</v>
      </c>
      <c r="N511" s="675"/>
      <c r="O511" s="675"/>
      <c r="P511" s="675"/>
    </row>
    <row r="512" spans="1:16" s="199" customFormat="1" ht="21" customHeight="1" x14ac:dyDescent="0.3">
      <c r="A512" s="616"/>
      <c r="B512" s="649"/>
      <c r="C512" s="674"/>
      <c r="D512" s="195"/>
      <c r="E512" s="42" t="s">
        <v>2</v>
      </c>
      <c r="F512" s="43">
        <f t="shared" si="150"/>
        <v>0</v>
      </c>
      <c r="G512" s="102">
        <v>0</v>
      </c>
      <c r="H512" s="102">
        <v>0</v>
      </c>
      <c r="I512" s="102">
        <v>0</v>
      </c>
      <c r="J512" s="47">
        <v>0</v>
      </c>
      <c r="K512" s="47">
        <v>0</v>
      </c>
      <c r="L512" s="47">
        <v>0</v>
      </c>
      <c r="M512" s="47">
        <v>0</v>
      </c>
      <c r="N512" s="675"/>
      <c r="O512" s="675"/>
      <c r="P512" s="675"/>
    </row>
    <row r="513" spans="1:16" s="199" customFormat="1" ht="18.75" customHeight="1" x14ac:dyDescent="0.3">
      <c r="A513" s="616"/>
      <c r="B513" s="649"/>
      <c r="C513" s="674"/>
      <c r="D513" s="195"/>
      <c r="E513" s="42" t="s">
        <v>3</v>
      </c>
      <c r="F513" s="43">
        <f t="shared" si="150"/>
        <v>94.35</v>
      </c>
      <c r="G513" s="102">
        <v>37.270000000000003</v>
      </c>
      <c r="H513" s="102">
        <v>25.52</v>
      </c>
      <c r="I513" s="162">
        <v>10.52</v>
      </c>
      <c r="J513" s="47">
        <v>0</v>
      </c>
      <c r="K513" s="47">
        <v>0</v>
      </c>
      <c r="L513" s="102">
        <v>10.52</v>
      </c>
      <c r="M513" s="102">
        <v>10.52</v>
      </c>
      <c r="N513" s="675"/>
      <c r="O513" s="675"/>
      <c r="P513" s="675"/>
    </row>
    <row r="514" spans="1:16" s="199" customFormat="1" ht="17.25" customHeight="1" x14ac:dyDescent="0.3">
      <c r="A514" s="616"/>
      <c r="B514" s="650"/>
      <c r="C514" s="674"/>
      <c r="D514" s="195"/>
      <c r="E514" s="42" t="s">
        <v>5</v>
      </c>
      <c r="F514" s="43">
        <f t="shared" si="150"/>
        <v>0</v>
      </c>
      <c r="G514" s="102">
        <v>0</v>
      </c>
      <c r="H514" s="102">
        <v>0</v>
      </c>
      <c r="I514" s="102">
        <v>0</v>
      </c>
      <c r="J514" s="47">
        <v>0</v>
      </c>
      <c r="K514" s="47">
        <v>0</v>
      </c>
      <c r="L514" s="47">
        <v>0</v>
      </c>
      <c r="M514" s="47">
        <v>0</v>
      </c>
      <c r="N514" s="675"/>
      <c r="O514" s="675"/>
      <c r="P514" s="675"/>
    </row>
    <row r="515" spans="1:16" s="199" customFormat="1" x14ac:dyDescent="0.3">
      <c r="A515" s="615" t="s">
        <v>335</v>
      </c>
      <c r="B515" s="648" t="s">
        <v>80</v>
      </c>
      <c r="C515" s="621">
        <v>1630376110</v>
      </c>
      <c r="D515" s="186"/>
      <c r="E515" s="42" t="s">
        <v>10</v>
      </c>
      <c r="F515" s="43">
        <f t="shared" si="150"/>
        <v>295</v>
      </c>
      <c r="G515" s="102">
        <f>SUM(G516:G519)</f>
        <v>42</v>
      </c>
      <c r="H515" s="102">
        <f>SUM(H516:H519)</f>
        <v>52</v>
      </c>
      <c r="I515" s="102">
        <f t="shared" ref="I515:L515" si="168">SUM(I516:I519)</f>
        <v>67</v>
      </c>
      <c r="J515" s="102">
        <f t="shared" si="168"/>
        <v>0</v>
      </c>
      <c r="K515" s="102">
        <f t="shared" si="168"/>
        <v>0</v>
      </c>
      <c r="L515" s="102">
        <f t="shared" si="168"/>
        <v>67</v>
      </c>
      <c r="M515" s="102">
        <f t="shared" ref="M515" si="169">SUM(M516:M519)</f>
        <v>67</v>
      </c>
      <c r="N515" s="621" t="s">
        <v>76</v>
      </c>
      <c r="O515" s="621" t="s">
        <v>81</v>
      </c>
      <c r="P515" s="621" t="s">
        <v>82</v>
      </c>
    </row>
    <row r="516" spans="1:16" s="199" customFormat="1" x14ac:dyDescent="0.3">
      <c r="A516" s="616"/>
      <c r="B516" s="649"/>
      <c r="C516" s="622"/>
      <c r="D516" s="195"/>
      <c r="E516" s="42" t="s">
        <v>1</v>
      </c>
      <c r="F516" s="43">
        <f t="shared" si="150"/>
        <v>0</v>
      </c>
      <c r="G516" s="102">
        <v>0</v>
      </c>
      <c r="H516" s="102">
        <v>0</v>
      </c>
      <c r="I516" s="102">
        <v>0</v>
      </c>
      <c r="J516" s="47">
        <v>0</v>
      </c>
      <c r="K516" s="47">
        <v>0</v>
      </c>
      <c r="L516" s="47">
        <v>0</v>
      </c>
      <c r="M516" s="47">
        <v>0</v>
      </c>
      <c r="N516" s="622"/>
      <c r="O516" s="622"/>
      <c r="P516" s="622"/>
    </row>
    <row r="517" spans="1:16" s="199" customFormat="1" x14ac:dyDescent="0.3">
      <c r="A517" s="616"/>
      <c r="B517" s="649"/>
      <c r="C517" s="622"/>
      <c r="D517" s="195"/>
      <c r="E517" s="42" t="s">
        <v>2</v>
      </c>
      <c r="F517" s="43">
        <f t="shared" si="150"/>
        <v>0</v>
      </c>
      <c r="G517" s="102">
        <v>0</v>
      </c>
      <c r="H517" s="102">
        <v>0</v>
      </c>
      <c r="I517" s="102">
        <v>0</v>
      </c>
      <c r="J517" s="47">
        <v>0</v>
      </c>
      <c r="K517" s="47">
        <v>0</v>
      </c>
      <c r="L517" s="47">
        <v>0</v>
      </c>
      <c r="M517" s="47">
        <v>0</v>
      </c>
      <c r="N517" s="622"/>
      <c r="O517" s="622"/>
      <c r="P517" s="622"/>
    </row>
    <row r="518" spans="1:16" s="199" customFormat="1" x14ac:dyDescent="0.3">
      <c r="A518" s="616"/>
      <c r="B518" s="649"/>
      <c r="C518" s="622"/>
      <c r="D518" s="195"/>
      <c r="E518" s="42" t="s">
        <v>3</v>
      </c>
      <c r="F518" s="43">
        <f t="shared" si="150"/>
        <v>295</v>
      </c>
      <c r="G518" s="102">
        <v>42</v>
      </c>
      <c r="H518" s="102">
        <v>52</v>
      </c>
      <c r="I518" s="162">
        <v>67</v>
      </c>
      <c r="J518" s="47">
        <v>0</v>
      </c>
      <c r="K518" s="47">
        <v>0</v>
      </c>
      <c r="L518" s="102">
        <v>67</v>
      </c>
      <c r="M518" s="102">
        <v>67</v>
      </c>
      <c r="N518" s="622"/>
      <c r="O518" s="622"/>
      <c r="P518" s="622"/>
    </row>
    <row r="519" spans="1:16" s="199" customFormat="1" x14ac:dyDescent="0.3">
      <c r="A519" s="617"/>
      <c r="B519" s="650"/>
      <c r="C519" s="623"/>
      <c r="D519" s="195"/>
      <c r="E519" s="42" t="s">
        <v>5</v>
      </c>
      <c r="F519" s="43">
        <f t="shared" si="150"/>
        <v>0</v>
      </c>
      <c r="G519" s="102">
        <v>0</v>
      </c>
      <c r="H519" s="102">
        <v>0</v>
      </c>
      <c r="I519" s="102">
        <v>0</v>
      </c>
      <c r="J519" s="47">
        <v>0</v>
      </c>
      <c r="K519" s="47">
        <v>0</v>
      </c>
      <c r="L519" s="47">
        <v>0</v>
      </c>
      <c r="M519" s="47">
        <v>0</v>
      </c>
      <c r="N519" s="623"/>
      <c r="O519" s="623"/>
      <c r="P519" s="623"/>
    </row>
    <row r="520" spans="1:16" x14ac:dyDescent="0.3">
      <c r="A520" s="639" t="s">
        <v>336</v>
      </c>
      <c r="B520" s="666" t="s">
        <v>351</v>
      </c>
      <c r="C520" s="654">
        <v>1630400000</v>
      </c>
      <c r="D520" s="94"/>
      <c r="E520" s="87" t="s">
        <v>10</v>
      </c>
      <c r="F520" s="85">
        <f t="shared" si="150"/>
        <v>2234.29549</v>
      </c>
      <c r="G520" s="110">
        <f>SUM(G521:G524)</f>
        <v>844.65566999999999</v>
      </c>
      <c r="H520" s="110">
        <f>SUM(H521:H524)</f>
        <v>666.32673</v>
      </c>
      <c r="I520" s="110">
        <f>SUM(I521:I524)</f>
        <v>495.31308999999999</v>
      </c>
      <c r="J520" s="110">
        <f>SUM(J522+J523)</f>
        <v>84</v>
      </c>
      <c r="K520" s="110">
        <f>SUM(K522+K523)</f>
        <v>144</v>
      </c>
      <c r="L520" s="110">
        <v>0</v>
      </c>
      <c r="M520" s="110">
        <v>0</v>
      </c>
      <c r="N520" s="630"/>
      <c r="O520" s="630"/>
      <c r="P520" s="630"/>
    </row>
    <row r="521" spans="1:16" x14ac:dyDescent="0.3">
      <c r="A521" s="640"/>
      <c r="B521" s="667"/>
      <c r="C521" s="655"/>
      <c r="D521" s="95"/>
      <c r="E521" s="87" t="s">
        <v>1</v>
      </c>
      <c r="F521" s="85">
        <f t="shared" si="150"/>
        <v>0</v>
      </c>
      <c r="G521" s="110">
        <v>0</v>
      </c>
      <c r="H521" s="110">
        <v>0</v>
      </c>
      <c r="I521" s="110">
        <v>0</v>
      </c>
      <c r="J521" s="110">
        <v>0</v>
      </c>
      <c r="K521" s="110">
        <v>0</v>
      </c>
      <c r="L521" s="110">
        <v>0</v>
      </c>
      <c r="M521" s="110">
        <v>0</v>
      </c>
      <c r="N521" s="631"/>
      <c r="O521" s="631"/>
      <c r="P521" s="631"/>
    </row>
    <row r="522" spans="1:16" x14ac:dyDescent="0.3">
      <c r="A522" s="640"/>
      <c r="B522" s="667"/>
      <c r="C522" s="655"/>
      <c r="D522" s="95"/>
      <c r="E522" s="87" t="s">
        <v>2</v>
      </c>
      <c r="F522" s="85">
        <f t="shared" si="150"/>
        <v>650.10577000000001</v>
      </c>
      <c r="G522" s="110">
        <f>G537</f>
        <v>202.12765999999999</v>
      </c>
      <c r="H522" s="110">
        <f>H537</f>
        <v>107.56301999999999</v>
      </c>
      <c r="I522" s="110">
        <f>I537</f>
        <v>226.41508999999999</v>
      </c>
      <c r="J522" s="110">
        <f>SUM(J537+J532)</f>
        <v>42</v>
      </c>
      <c r="K522" s="110">
        <f>SUM(K537+K532)</f>
        <v>72</v>
      </c>
      <c r="L522" s="110">
        <v>0</v>
      </c>
      <c r="M522" s="110">
        <v>0</v>
      </c>
      <c r="N522" s="631"/>
      <c r="O522" s="631"/>
      <c r="P522" s="631"/>
    </row>
    <row r="523" spans="1:16" x14ac:dyDescent="0.3">
      <c r="A523" s="640"/>
      <c r="B523" s="667"/>
      <c r="C523" s="655"/>
      <c r="D523" s="95"/>
      <c r="E523" s="87" t="s">
        <v>3</v>
      </c>
      <c r="F523" s="85">
        <f t="shared" si="150"/>
        <v>1584.1897199999999</v>
      </c>
      <c r="G523" s="110">
        <f>G533+G538</f>
        <v>642.52800999999999</v>
      </c>
      <c r="H523" s="110">
        <f>H533+H538</f>
        <v>558.76370999999995</v>
      </c>
      <c r="I523" s="110">
        <f>I533+I538+I539</f>
        <v>268.89799999999997</v>
      </c>
      <c r="J523" s="110">
        <f t="shared" ref="J523:M523" si="170">J528+J538+J539</f>
        <v>42</v>
      </c>
      <c r="K523" s="110">
        <f t="shared" si="170"/>
        <v>72</v>
      </c>
      <c r="L523" s="110">
        <f t="shared" si="170"/>
        <v>0</v>
      </c>
      <c r="M523" s="110">
        <f t="shared" si="170"/>
        <v>0</v>
      </c>
      <c r="N523" s="631"/>
      <c r="O523" s="631"/>
      <c r="P523" s="631"/>
    </row>
    <row r="524" spans="1:16" ht="15.75" customHeight="1" x14ac:dyDescent="0.3">
      <c r="A524" s="641"/>
      <c r="B524" s="668"/>
      <c r="C524" s="656"/>
      <c r="D524" s="95"/>
      <c r="E524" s="87" t="s">
        <v>5</v>
      </c>
      <c r="F524" s="85">
        <f t="shared" si="150"/>
        <v>0</v>
      </c>
      <c r="G524" s="110">
        <v>0</v>
      </c>
      <c r="H524" s="110">
        <v>0</v>
      </c>
      <c r="I524" s="110">
        <v>0</v>
      </c>
      <c r="J524" s="110">
        <v>0</v>
      </c>
      <c r="K524" s="110">
        <v>0</v>
      </c>
      <c r="L524" s="110">
        <v>0</v>
      </c>
      <c r="M524" s="110">
        <v>0</v>
      </c>
      <c r="N524" s="632"/>
      <c r="O524" s="632"/>
      <c r="P524" s="632"/>
    </row>
    <row r="525" spans="1:16" s="199" customFormat="1" x14ac:dyDescent="0.3">
      <c r="A525" s="615" t="s">
        <v>337</v>
      </c>
      <c r="B525" s="648" t="s">
        <v>75</v>
      </c>
      <c r="C525" s="621">
        <v>1630410140</v>
      </c>
      <c r="D525" s="186"/>
      <c r="E525" s="42" t="s">
        <v>10</v>
      </c>
      <c r="F525" s="43">
        <f t="shared" si="150"/>
        <v>127.44872999999998</v>
      </c>
      <c r="G525" s="102">
        <f>SUM(G526:G529)</f>
        <v>42.482909999999997</v>
      </c>
      <c r="H525" s="102">
        <f>SUM(H526:H529)</f>
        <v>42.482909999999997</v>
      </c>
      <c r="I525" s="102">
        <f>SUM(I526:I529)</f>
        <v>42.482909999999997</v>
      </c>
      <c r="J525" s="160">
        <v>0</v>
      </c>
      <c r="K525" s="160">
        <v>0</v>
      </c>
      <c r="L525" s="160">
        <v>0</v>
      </c>
      <c r="M525" s="160">
        <v>0</v>
      </c>
      <c r="N525" s="621" t="s">
        <v>239</v>
      </c>
      <c r="O525" s="621" t="s">
        <v>236</v>
      </c>
      <c r="P525" s="621" t="s">
        <v>237</v>
      </c>
    </row>
    <row r="526" spans="1:16" s="199" customFormat="1" x14ac:dyDescent="0.3">
      <c r="A526" s="616"/>
      <c r="B526" s="649"/>
      <c r="C526" s="622"/>
      <c r="D526" s="195"/>
      <c r="E526" s="42" t="s">
        <v>1</v>
      </c>
      <c r="F526" s="43">
        <f t="shared" si="150"/>
        <v>0</v>
      </c>
      <c r="G526" s="102">
        <v>0</v>
      </c>
      <c r="H526" s="102">
        <v>0</v>
      </c>
      <c r="I526" s="102">
        <v>0</v>
      </c>
      <c r="J526" s="160">
        <v>0</v>
      </c>
      <c r="K526" s="160">
        <v>0</v>
      </c>
      <c r="L526" s="160">
        <v>0</v>
      </c>
      <c r="M526" s="160">
        <v>0</v>
      </c>
      <c r="N526" s="622"/>
      <c r="O526" s="622"/>
      <c r="P526" s="622"/>
    </row>
    <row r="527" spans="1:16" s="199" customFormat="1" x14ac:dyDescent="0.3">
      <c r="A527" s="616"/>
      <c r="B527" s="649"/>
      <c r="C527" s="622"/>
      <c r="D527" s="195"/>
      <c r="E527" s="42" t="s">
        <v>2</v>
      </c>
      <c r="F527" s="43">
        <f t="shared" si="150"/>
        <v>0</v>
      </c>
      <c r="G527" s="102">
        <v>0</v>
      </c>
      <c r="H527" s="102">
        <v>0</v>
      </c>
      <c r="I527" s="102">
        <v>0</v>
      </c>
      <c r="J527" s="160">
        <v>0</v>
      </c>
      <c r="K527" s="160">
        <v>0</v>
      </c>
      <c r="L527" s="160">
        <v>0</v>
      </c>
      <c r="M527" s="160">
        <v>0</v>
      </c>
      <c r="N527" s="622"/>
      <c r="O527" s="622"/>
      <c r="P527" s="622"/>
    </row>
    <row r="528" spans="1:16" s="199" customFormat="1" x14ac:dyDescent="0.3">
      <c r="A528" s="616"/>
      <c r="B528" s="649"/>
      <c r="C528" s="622"/>
      <c r="D528" s="195"/>
      <c r="E528" s="42" t="s">
        <v>3</v>
      </c>
      <c r="F528" s="43">
        <f t="shared" si="150"/>
        <v>127.44872999999998</v>
      </c>
      <c r="G528" s="47">
        <v>42.482909999999997</v>
      </c>
      <c r="H528" s="102">
        <f>G528</f>
        <v>42.482909999999997</v>
      </c>
      <c r="I528" s="102">
        <f>H528</f>
        <v>42.482909999999997</v>
      </c>
      <c r="J528" s="160">
        <v>0</v>
      </c>
      <c r="K528" s="160">
        <v>0</v>
      </c>
      <c r="L528" s="160">
        <v>0</v>
      </c>
      <c r="M528" s="160">
        <v>0</v>
      </c>
      <c r="N528" s="622"/>
      <c r="O528" s="622"/>
      <c r="P528" s="622"/>
    </row>
    <row r="529" spans="1:16" s="199" customFormat="1" x14ac:dyDescent="0.3">
      <c r="A529" s="617"/>
      <c r="B529" s="650"/>
      <c r="C529" s="623"/>
      <c r="D529" s="195"/>
      <c r="E529" s="42" t="s">
        <v>5</v>
      </c>
      <c r="F529" s="43">
        <f t="shared" si="150"/>
        <v>0</v>
      </c>
      <c r="G529" s="102">
        <v>0</v>
      </c>
      <c r="H529" s="102">
        <v>0</v>
      </c>
      <c r="I529" s="102">
        <v>0</v>
      </c>
      <c r="J529" s="160">
        <v>0</v>
      </c>
      <c r="K529" s="160">
        <v>0</v>
      </c>
      <c r="L529" s="160">
        <v>0</v>
      </c>
      <c r="M529" s="160">
        <v>0</v>
      </c>
      <c r="N529" s="623"/>
      <c r="O529" s="623"/>
      <c r="P529" s="623"/>
    </row>
    <row r="530" spans="1:16" s="199" customFormat="1" x14ac:dyDescent="0.3">
      <c r="A530" s="615" t="s">
        <v>338</v>
      </c>
      <c r="B530" s="648" t="s">
        <v>274</v>
      </c>
      <c r="C530" s="621">
        <v>1630410140</v>
      </c>
      <c r="D530" s="186"/>
      <c r="E530" s="42" t="s">
        <v>10</v>
      </c>
      <c r="F530" s="43">
        <f t="shared" si="150"/>
        <v>127.44872999999998</v>
      </c>
      <c r="G530" s="102">
        <f>SUM(G531:G534)</f>
        <v>42.482909999999997</v>
      </c>
      <c r="H530" s="102">
        <f>SUM(H531:H534)</f>
        <v>42.482909999999997</v>
      </c>
      <c r="I530" s="102">
        <f>SUM(I531:I534)</f>
        <v>42.482909999999997</v>
      </c>
      <c r="J530" s="160">
        <v>0</v>
      </c>
      <c r="K530" s="160">
        <v>0</v>
      </c>
      <c r="L530" s="160">
        <v>0</v>
      </c>
      <c r="M530" s="160">
        <v>0</v>
      </c>
      <c r="N530" s="621" t="s">
        <v>239</v>
      </c>
      <c r="O530" s="621" t="s">
        <v>236</v>
      </c>
      <c r="P530" s="621" t="s">
        <v>237</v>
      </c>
    </row>
    <row r="531" spans="1:16" s="199" customFormat="1" x14ac:dyDescent="0.3">
      <c r="A531" s="616"/>
      <c r="B531" s="649"/>
      <c r="C531" s="622"/>
      <c r="D531" s="195"/>
      <c r="E531" s="42" t="s">
        <v>1</v>
      </c>
      <c r="F531" s="43">
        <f t="shared" si="150"/>
        <v>0</v>
      </c>
      <c r="G531" s="102">
        <v>0</v>
      </c>
      <c r="H531" s="102">
        <v>0</v>
      </c>
      <c r="I531" s="102">
        <v>0</v>
      </c>
      <c r="J531" s="160">
        <v>0</v>
      </c>
      <c r="K531" s="160">
        <v>0</v>
      </c>
      <c r="L531" s="160">
        <v>0</v>
      </c>
      <c r="M531" s="160">
        <v>0</v>
      </c>
      <c r="N531" s="622"/>
      <c r="O531" s="622"/>
      <c r="P531" s="622"/>
    </row>
    <row r="532" spans="1:16" s="199" customFormat="1" x14ac:dyDescent="0.3">
      <c r="A532" s="616"/>
      <c r="B532" s="649"/>
      <c r="C532" s="622"/>
      <c r="D532" s="195"/>
      <c r="E532" s="42" t="s">
        <v>2</v>
      </c>
      <c r="F532" s="43">
        <f t="shared" si="150"/>
        <v>0</v>
      </c>
      <c r="G532" s="102">
        <v>0</v>
      </c>
      <c r="H532" s="102">
        <v>0</v>
      </c>
      <c r="I532" s="102">
        <v>0</v>
      </c>
      <c r="J532" s="160">
        <v>0</v>
      </c>
      <c r="K532" s="160">
        <v>0</v>
      </c>
      <c r="L532" s="160">
        <v>0</v>
      </c>
      <c r="M532" s="160">
        <v>0</v>
      </c>
      <c r="N532" s="622"/>
      <c r="O532" s="622"/>
      <c r="P532" s="622"/>
    </row>
    <row r="533" spans="1:16" s="199" customFormat="1" x14ac:dyDescent="0.3">
      <c r="A533" s="616"/>
      <c r="B533" s="649"/>
      <c r="C533" s="622"/>
      <c r="D533" s="195"/>
      <c r="E533" s="42" t="s">
        <v>3</v>
      </c>
      <c r="F533" s="43">
        <f t="shared" si="150"/>
        <v>127.44872999999998</v>
      </c>
      <c r="G533" s="47">
        <v>42.482909999999997</v>
      </c>
      <c r="H533" s="102">
        <f>G533</f>
        <v>42.482909999999997</v>
      </c>
      <c r="I533" s="162">
        <f>H533</f>
        <v>42.482909999999997</v>
      </c>
      <c r="J533" s="160">
        <v>0</v>
      </c>
      <c r="K533" s="160">
        <v>0</v>
      </c>
      <c r="L533" s="160">
        <v>0</v>
      </c>
      <c r="M533" s="160">
        <v>0</v>
      </c>
      <c r="N533" s="622"/>
      <c r="O533" s="622"/>
      <c r="P533" s="622"/>
    </row>
    <row r="534" spans="1:16" s="199" customFormat="1" x14ac:dyDescent="0.3">
      <c r="A534" s="617"/>
      <c r="B534" s="650"/>
      <c r="C534" s="623"/>
      <c r="D534" s="195"/>
      <c r="E534" s="42" t="s">
        <v>5</v>
      </c>
      <c r="F534" s="43">
        <f t="shared" si="150"/>
        <v>0</v>
      </c>
      <c r="G534" s="102">
        <v>0</v>
      </c>
      <c r="H534" s="102">
        <v>0</v>
      </c>
      <c r="I534" s="102">
        <v>0</v>
      </c>
      <c r="J534" s="160">
        <v>0</v>
      </c>
      <c r="K534" s="160">
        <v>0</v>
      </c>
      <c r="L534" s="160">
        <v>0</v>
      </c>
      <c r="M534" s="160">
        <v>0</v>
      </c>
      <c r="N534" s="623"/>
      <c r="O534" s="623"/>
      <c r="P534" s="623"/>
    </row>
    <row r="535" spans="1:16" s="199" customFormat="1" ht="15.75" customHeight="1" x14ac:dyDescent="0.3">
      <c r="A535" s="847" t="s">
        <v>339</v>
      </c>
      <c r="B535" s="850" t="s">
        <v>238</v>
      </c>
      <c r="C535" s="183" t="s">
        <v>328</v>
      </c>
      <c r="D535" s="186"/>
      <c r="E535" s="42" t="s">
        <v>10</v>
      </c>
      <c r="F535" s="43">
        <f t="shared" si="150"/>
        <v>2106.8467599999999</v>
      </c>
      <c r="G535" s="102">
        <f>SUM(G536:G540)</f>
        <v>802.17276000000004</v>
      </c>
      <c r="H535" s="102">
        <f>SUM(H536:H540)</f>
        <v>623.84382000000005</v>
      </c>
      <c r="I535" s="162">
        <f>SUM(I536:I540)</f>
        <v>452.83017999999998</v>
      </c>
      <c r="J535" s="102">
        <f t="shared" ref="J535:M535" si="171">SUM(J536:J540)</f>
        <v>84</v>
      </c>
      <c r="K535" s="102">
        <f t="shared" si="171"/>
        <v>144</v>
      </c>
      <c r="L535" s="102">
        <f t="shared" si="171"/>
        <v>0</v>
      </c>
      <c r="M535" s="102">
        <f t="shared" si="171"/>
        <v>0</v>
      </c>
      <c r="N535" s="621" t="s">
        <v>239</v>
      </c>
      <c r="O535" s="621" t="s">
        <v>236</v>
      </c>
      <c r="P535" s="621" t="s">
        <v>237</v>
      </c>
    </row>
    <row r="536" spans="1:16" s="199" customFormat="1" x14ac:dyDescent="0.3">
      <c r="A536" s="848"/>
      <c r="B536" s="851"/>
      <c r="C536" s="183"/>
      <c r="D536" s="195"/>
      <c r="E536" s="42" t="s">
        <v>1</v>
      </c>
      <c r="F536" s="43">
        <f t="shared" si="150"/>
        <v>0</v>
      </c>
      <c r="G536" s="102">
        <v>0</v>
      </c>
      <c r="H536" s="102">
        <v>0</v>
      </c>
      <c r="I536" s="102">
        <v>0</v>
      </c>
      <c r="J536" s="102">
        <v>0</v>
      </c>
      <c r="K536" s="160">
        <v>0</v>
      </c>
      <c r="L536" s="160">
        <v>0</v>
      </c>
      <c r="M536" s="160">
        <v>0</v>
      </c>
      <c r="N536" s="622"/>
      <c r="O536" s="622"/>
      <c r="P536" s="622"/>
    </row>
    <row r="537" spans="1:16" s="199" customFormat="1" x14ac:dyDescent="0.3">
      <c r="A537" s="848"/>
      <c r="B537" s="851"/>
      <c r="C537" s="183" t="s">
        <v>326</v>
      </c>
      <c r="D537" s="195"/>
      <c r="E537" s="42" t="s">
        <v>2</v>
      </c>
      <c r="F537" s="43">
        <f t="shared" si="150"/>
        <v>650.10577000000001</v>
      </c>
      <c r="G537" s="102">
        <v>202.12765999999999</v>
      </c>
      <c r="H537" s="102">
        <v>107.56301999999999</v>
      </c>
      <c r="I537" s="102">
        <v>226.41508999999999</v>
      </c>
      <c r="J537" s="102">
        <v>42</v>
      </c>
      <c r="K537" s="160">
        <v>72</v>
      </c>
      <c r="L537" s="160">
        <v>0</v>
      </c>
      <c r="M537" s="160">
        <v>0</v>
      </c>
      <c r="N537" s="622"/>
      <c r="O537" s="622"/>
      <c r="P537" s="622"/>
    </row>
    <row r="538" spans="1:16" s="199" customFormat="1" x14ac:dyDescent="0.3">
      <c r="A538" s="848"/>
      <c r="B538" s="851"/>
      <c r="C538" s="183" t="s">
        <v>327</v>
      </c>
      <c r="D538" s="195"/>
      <c r="E538" s="42" t="s">
        <v>3</v>
      </c>
      <c r="F538" s="43">
        <f t="shared" si="150"/>
        <v>1116.3259</v>
      </c>
      <c r="G538" s="47">
        <v>600.04510000000005</v>
      </c>
      <c r="H538" s="102">
        <v>516.2808</v>
      </c>
      <c r="I538" s="102">
        <v>0</v>
      </c>
      <c r="J538" s="102">
        <v>0</v>
      </c>
      <c r="K538" s="160">
        <v>0</v>
      </c>
      <c r="L538" s="160">
        <v>0</v>
      </c>
      <c r="M538" s="160">
        <v>0</v>
      </c>
      <c r="N538" s="622"/>
      <c r="O538" s="622"/>
      <c r="P538" s="622"/>
    </row>
    <row r="539" spans="1:16" s="199" customFormat="1" x14ac:dyDescent="0.3">
      <c r="A539" s="848"/>
      <c r="B539" s="851"/>
      <c r="C539" s="183" t="s">
        <v>329</v>
      </c>
      <c r="D539" s="195"/>
      <c r="E539" s="42" t="s">
        <v>3</v>
      </c>
      <c r="F539" s="43">
        <f t="shared" si="150"/>
        <v>340.41508999999996</v>
      </c>
      <c r="G539" s="47">
        <v>0</v>
      </c>
      <c r="H539" s="102">
        <v>0</v>
      </c>
      <c r="I539" s="102">
        <v>226.41508999999999</v>
      </c>
      <c r="J539" s="102">
        <v>42</v>
      </c>
      <c r="K539" s="160">
        <v>72</v>
      </c>
      <c r="L539" s="160">
        <v>0</v>
      </c>
      <c r="M539" s="160">
        <v>0</v>
      </c>
      <c r="N539" s="622"/>
      <c r="O539" s="622"/>
      <c r="P539" s="622"/>
    </row>
    <row r="540" spans="1:16" s="199" customFormat="1" x14ac:dyDescent="0.3">
      <c r="A540" s="849"/>
      <c r="B540" s="852"/>
      <c r="C540" s="183"/>
      <c r="D540" s="195"/>
      <c r="E540" s="42" t="s">
        <v>5</v>
      </c>
      <c r="F540" s="43">
        <f t="shared" ref="F540:F603" si="172">SUM(G540:M540)</f>
        <v>0</v>
      </c>
      <c r="G540" s="102">
        <v>0</v>
      </c>
      <c r="H540" s="102">
        <v>0</v>
      </c>
      <c r="I540" s="102">
        <v>0</v>
      </c>
      <c r="J540" s="102">
        <v>0</v>
      </c>
      <c r="K540" s="160">
        <v>0</v>
      </c>
      <c r="L540" s="160">
        <v>0</v>
      </c>
      <c r="M540" s="160">
        <v>0</v>
      </c>
      <c r="N540" s="623"/>
      <c r="O540" s="623"/>
      <c r="P540" s="623"/>
    </row>
    <row r="541" spans="1:16" ht="30" customHeight="1" x14ac:dyDescent="0.3">
      <c r="A541" s="639" t="s">
        <v>61</v>
      </c>
      <c r="B541" s="666" t="s">
        <v>124</v>
      </c>
      <c r="C541" s="654">
        <v>1640000000</v>
      </c>
      <c r="D541" s="94"/>
      <c r="E541" s="87" t="s">
        <v>10</v>
      </c>
      <c r="F541" s="85">
        <f t="shared" si="172"/>
        <v>1443.3200000000002</v>
      </c>
      <c r="G541" s="110">
        <f t="shared" ref="G541:L541" si="173">G544+G543</f>
        <v>70</v>
      </c>
      <c r="H541" s="110">
        <f t="shared" si="173"/>
        <v>529.82000000000005</v>
      </c>
      <c r="I541" s="110">
        <f t="shared" si="173"/>
        <v>594.5</v>
      </c>
      <c r="J541" s="110">
        <f t="shared" si="173"/>
        <v>0</v>
      </c>
      <c r="K541" s="110">
        <f t="shared" si="173"/>
        <v>0</v>
      </c>
      <c r="L541" s="110">
        <f t="shared" si="173"/>
        <v>124.5</v>
      </c>
      <c r="M541" s="110">
        <f t="shared" ref="M541" si="174">M544+M543</f>
        <v>124.5</v>
      </c>
      <c r="N541" s="630"/>
      <c r="O541" s="630"/>
      <c r="P541" s="677" t="s">
        <v>46</v>
      </c>
    </row>
    <row r="542" spans="1:16" ht="28.95" customHeight="1" x14ac:dyDescent="0.3">
      <c r="A542" s="640"/>
      <c r="B542" s="667"/>
      <c r="C542" s="655"/>
      <c r="D542" s="95"/>
      <c r="E542" s="87" t="s">
        <v>1</v>
      </c>
      <c r="F542" s="85">
        <f t="shared" si="172"/>
        <v>0</v>
      </c>
      <c r="G542" s="110">
        <v>0</v>
      </c>
      <c r="H542" s="110">
        <v>0</v>
      </c>
      <c r="I542" s="110">
        <v>0</v>
      </c>
      <c r="J542" s="110">
        <v>0</v>
      </c>
      <c r="K542" s="110">
        <v>0</v>
      </c>
      <c r="L542" s="110">
        <v>0</v>
      </c>
      <c r="M542" s="110">
        <v>0</v>
      </c>
      <c r="N542" s="631"/>
      <c r="O542" s="631"/>
      <c r="P542" s="678"/>
    </row>
    <row r="543" spans="1:16" ht="28.2" customHeight="1" x14ac:dyDescent="0.3">
      <c r="A543" s="640"/>
      <c r="B543" s="667"/>
      <c r="C543" s="655"/>
      <c r="D543" s="95"/>
      <c r="E543" s="87" t="s">
        <v>2</v>
      </c>
      <c r="F543" s="85">
        <f t="shared" si="172"/>
        <v>0</v>
      </c>
      <c r="G543" s="110">
        <f t="shared" ref="G543:L543" si="175">G553+G568</f>
        <v>0</v>
      </c>
      <c r="H543" s="110">
        <f t="shared" si="175"/>
        <v>0</v>
      </c>
      <c r="I543" s="110">
        <f t="shared" si="175"/>
        <v>0</v>
      </c>
      <c r="J543" s="110">
        <f t="shared" si="175"/>
        <v>0</v>
      </c>
      <c r="K543" s="110">
        <f t="shared" si="175"/>
        <v>0</v>
      </c>
      <c r="L543" s="110">
        <f t="shared" si="175"/>
        <v>0</v>
      </c>
      <c r="M543" s="110">
        <f t="shared" ref="M543" si="176">M553+M568</f>
        <v>0</v>
      </c>
      <c r="N543" s="631"/>
      <c r="O543" s="631"/>
      <c r="P543" s="678"/>
    </row>
    <row r="544" spans="1:16" ht="27.6" customHeight="1" x14ac:dyDescent="0.3">
      <c r="A544" s="640"/>
      <c r="B544" s="667"/>
      <c r="C544" s="655"/>
      <c r="D544" s="95"/>
      <c r="E544" s="87" t="s">
        <v>3</v>
      </c>
      <c r="F544" s="85">
        <f t="shared" si="172"/>
        <v>1443.3200000000002</v>
      </c>
      <c r="G544" s="110">
        <f>G554+G569</f>
        <v>70</v>
      </c>
      <c r="H544" s="110">
        <f>H549+H569</f>
        <v>529.82000000000005</v>
      </c>
      <c r="I544" s="110">
        <f>I554+I569</f>
        <v>594.5</v>
      </c>
      <c r="J544" s="110">
        <f>J554+J569</f>
        <v>0</v>
      </c>
      <c r="K544" s="110">
        <f>K554+K569</f>
        <v>0</v>
      </c>
      <c r="L544" s="110">
        <f>L554+L569</f>
        <v>124.5</v>
      </c>
      <c r="M544" s="110">
        <f>M554+M569</f>
        <v>124.5</v>
      </c>
      <c r="N544" s="631"/>
      <c r="O544" s="631"/>
      <c r="P544" s="678"/>
    </row>
    <row r="545" spans="1:16" ht="22.95" customHeight="1" x14ac:dyDescent="0.3">
      <c r="A545" s="640"/>
      <c r="B545" s="667"/>
      <c r="C545" s="656"/>
      <c r="D545" s="93"/>
      <c r="E545" s="119" t="s">
        <v>5</v>
      </c>
      <c r="F545" s="85">
        <f t="shared" si="172"/>
        <v>0</v>
      </c>
      <c r="G545" s="110">
        <v>0</v>
      </c>
      <c r="H545" s="110">
        <v>0</v>
      </c>
      <c r="I545" s="110">
        <v>0</v>
      </c>
      <c r="J545" s="110">
        <v>0</v>
      </c>
      <c r="K545" s="110">
        <v>0</v>
      </c>
      <c r="L545" s="110">
        <v>0</v>
      </c>
      <c r="M545" s="110">
        <v>0</v>
      </c>
      <c r="N545" s="631"/>
      <c r="O545" s="631"/>
      <c r="P545" s="678"/>
    </row>
    <row r="546" spans="1:16" ht="30.75" customHeight="1" x14ac:dyDescent="0.3">
      <c r="A546" s="633" t="s">
        <v>158</v>
      </c>
      <c r="B546" s="676" t="s">
        <v>104</v>
      </c>
      <c r="C546" s="654">
        <v>1640100000</v>
      </c>
      <c r="D546" s="5"/>
      <c r="E546" s="35" t="s">
        <v>10</v>
      </c>
      <c r="F546" s="85">
        <f t="shared" si="172"/>
        <v>201.82</v>
      </c>
      <c r="G546" s="40">
        <f>G549</f>
        <v>70</v>
      </c>
      <c r="H546" s="40">
        <f>H549</f>
        <v>61.82</v>
      </c>
      <c r="I546" s="40">
        <v>0</v>
      </c>
      <c r="J546" s="40">
        <v>0</v>
      </c>
      <c r="K546" s="40">
        <f>K549</f>
        <v>70</v>
      </c>
      <c r="L546" s="40">
        <f>L549</f>
        <v>0</v>
      </c>
      <c r="M546" s="40">
        <f>M549</f>
        <v>0</v>
      </c>
      <c r="N546" s="651"/>
      <c r="O546" s="651"/>
      <c r="P546" s="651"/>
    </row>
    <row r="547" spans="1:16" ht="24.75" customHeight="1" x14ac:dyDescent="0.3">
      <c r="A547" s="634"/>
      <c r="B547" s="676"/>
      <c r="C547" s="655"/>
      <c r="D547" s="6"/>
      <c r="E547" s="37" t="s">
        <v>1</v>
      </c>
      <c r="F547" s="85">
        <f t="shared" si="172"/>
        <v>0</v>
      </c>
      <c r="G547" s="40">
        <v>0</v>
      </c>
      <c r="H547" s="40">
        <v>0</v>
      </c>
      <c r="I547" s="40">
        <v>0</v>
      </c>
      <c r="J547" s="40">
        <v>0</v>
      </c>
      <c r="K547" s="40">
        <v>0</v>
      </c>
      <c r="L547" s="40">
        <v>0</v>
      </c>
      <c r="M547" s="40">
        <v>0</v>
      </c>
      <c r="N547" s="651"/>
      <c r="O547" s="652"/>
      <c r="P547" s="652"/>
    </row>
    <row r="548" spans="1:16" ht="25.5" customHeight="1" x14ac:dyDescent="0.3">
      <c r="A548" s="634"/>
      <c r="B548" s="676"/>
      <c r="C548" s="655"/>
      <c r="D548" s="6"/>
      <c r="E548" s="37" t="s">
        <v>2</v>
      </c>
      <c r="F548" s="85">
        <f t="shared" si="172"/>
        <v>0</v>
      </c>
      <c r="G548" s="40">
        <v>0</v>
      </c>
      <c r="H548" s="40">
        <v>0</v>
      </c>
      <c r="I548" s="40">
        <v>0</v>
      </c>
      <c r="J548" s="40">
        <v>0</v>
      </c>
      <c r="K548" s="40">
        <v>0</v>
      </c>
      <c r="L548" s="40">
        <v>0</v>
      </c>
      <c r="M548" s="40">
        <v>0</v>
      </c>
      <c r="N548" s="651"/>
      <c r="O548" s="652"/>
      <c r="P548" s="652"/>
    </row>
    <row r="549" spans="1:16" ht="24" customHeight="1" x14ac:dyDescent="0.3">
      <c r="A549" s="634"/>
      <c r="B549" s="676"/>
      <c r="C549" s="655"/>
      <c r="D549" s="6"/>
      <c r="E549" s="37" t="s">
        <v>3</v>
      </c>
      <c r="F549" s="85">
        <f t="shared" si="172"/>
        <v>201.82</v>
      </c>
      <c r="G549" s="40">
        <v>70</v>
      </c>
      <c r="H549" s="40">
        <v>61.82</v>
      </c>
      <c r="I549" s="40">
        <v>0</v>
      </c>
      <c r="J549" s="40">
        <v>0</v>
      </c>
      <c r="K549" s="40">
        <v>70</v>
      </c>
      <c r="L549" s="40">
        <v>0</v>
      </c>
      <c r="M549" s="40">
        <v>0</v>
      </c>
      <c r="N549" s="651"/>
      <c r="O549" s="652"/>
      <c r="P549" s="652"/>
    </row>
    <row r="550" spans="1:16" ht="24.75" customHeight="1" x14ac:dyDescent="0.3">
      <c r="A550" s="635"/>
      <c r="B550" s="676"/>
      <c r="C550" s="656"/>
      <c r="D550" s="6"/>
      <c r="E550" s="37" t="s">
        <v>5</v>
      </c>
      <c r="F550" s="85">
        <f t="shared" si="172"/>
        <v>0</v>
      </c>
      <c r="G550" s="40">
        <v>0</v>
      </c>
      <c r="H550" s="40">
        <v>0</v>
      </c>
      <c r="I550" s="40">
        <v>0</v>
      </c>
      <c r="J550" s="40">
        <v>0</v>
      </c>
      <c r="K550" s="40">
        <v>0</v>
      </c>
      <c r="L550" s="40">
        <v>0</v>
      </c>
      <c r="M550" s="40">
        <v>0</v>
      </c>
      <c r="N550" s="651"/>
      <c r="O550" s="652"/>
      <c r="P550" s="652"/>
    </row>
    <row r="551" spans="1:16" s="199" customFormat="1" ht="24.75" customHeight="1" x14ac:dyDescent="0.3">
      <c r="A551" s="615" t="s">
        <v>159</v>
      </c>
      <c r="B551" s="673" t="s">
        <v>281</v>
      </c>
      <c r="C551" s="621">
        <v>1640110130</v>
      </c>
      <c r="D551" s="63"/>
      <c r="E551" s="42" t="s">
        <v>10</v>
      </c>
      <c r="F551" s="43">
        <f t="shared" si="172"/>
        <v>497.82</v>
      </c>
      <c r="G551" s="102">
        <f>G554</f>
        <v>70</v>
      </c>
      <c r="H551" s="102">
        <f>H554</f>
        <v>54.32</v>
      </c>
      <c r="I551" s="102">
        <f>I554</f>
        <v>124.5</v>
      </c>
      <c r="J551" s="102">
        <f t="shared" ref="J551:M551" si="177">J554</f>
        <v>0</v>
      </c>
      <c r="K551" s="102">
        <f t="shared" si="177"/>
        <v>0</v>
      </c>
      <c r="L551" s="102">
        <f t="shared" si="177"/>
        <v>124.5</v>
      </c>
      <c r="M551" s="102">
        <f t="shared" si="177"/>
        <v>124.5</v>
      </c>
      <c r="N551" s="674" t="s">
        <v>193</v>
      </c>
      <c r="O551" s="674" t="s">
        <v>146</v>
      </c>
      <c r="P551" s="674" t="s">
        <v>144</v>
      </c>
    </row>
    <row r="552" spans="1:16" s="199" customFormat="1" ht="32.25" customHeight="1" x14ac:dyDescent="0.3">
      <c r="A552" s="616"/>
      <c r="B552" s="673"/>
      <c r="C552" s="622"/>
      <c r="D552" s="63"/>
      <c r="E552" s="42" t="s">
        <v>1</v>
      </c>
      <c r="F552" s="43">
        <f t="shared" si="172"/>
        <v>0</v>
      </c>
      <c r="G552" s="102">
        <v>0</v>
      </c>
      <c r="H552" s="102">
        <v>0</v>
      </c>
      <c r="I552" s="102">
        <v>0</v>
      </c>
      <c r="J552" s="102">
        <v>0</v>
      </c>
      <c r="K552" s="102">
        <v>0</v>
      </c>
      <c r="L552" s="102">
        <v>0</v>
      </c>
      <c r="M552" s="102">
        <v>0</v>
      </c>
      <c r="N552" s="674"/>
      <c r="O552" s="675"/>
      <c r="P552" s="675"/>
    </row>
    <row r="553" spans="1:16" s="199" customFormat="1" ht="24.75" customHeight="1" x14ac:dyDescent="0.3">
      <c r="A553" s="616"/>
      <c r="B553" s="673"/>
      <c r="C553" s="622"/>
      <c r="D553" s="63"/>
      <c r="E553" s="42" t="s">
        <v>2</v>
      </c>
      <c r="F553" s="43">
        <f t="shared" si="172"/>
        <v>0</v>
      </c>
      <c r="G553" s="102">
        <v>0</v>
      </c>
      <c r="H553" s="102">
        <v>0</v>
      </c>
      <c r="I553" s="102">
        <v>0</v>
      </c>
      <c r="J553" s="102">
        <v>0</v>
      </c>
      <c r="K553" s="102">
        <v>0</v>
      </c>
      <c r="L553" s="102">
        <v>0</v>
      </c>
      <c r="M553" s="102">
        <v>0</v>
      </c>
      <c r="N553" s="674"/>
      <c r="O553" s="675"/>
      <c r="P553" s="675"/>
    </row>
    <row r="554" spans="1:16" s="199" customFormat="1" ht="24.75" customHeight="1" x14ac:dyDescent="0.3">
      <c r="A554" s="616"/>
      <c r="B554" s="673"/>
      <c r="C554" s="622"/>
      <c r="D554" s="63"/>
      <c r="E554" s="42" t="s">
        <v>3</v>
      </c>
      <c r="F554" s="43">
        <f t="shared" si="172"/>
        <v>497.82</v>
      </c>
      <c r="G554" s="102">
        <v>70</v>
      </c>
      <c r="H554" s="102">
        <v>54.32</v>
      </c>
      <c r="I554" s="162">
        <v>124.5</v>
      </c>
      <c r="J554" s="102">
        <v>0</v>
      </c>
      <c r="K554" s="102">
        <v>0</v>
      </c>
      <c r="L554" s="102">
        <v>124.5</v>
      </c>
      <c r="M554" s="102">
        <v>124.5</v>
      </c>
      <c r="N554" s="674"/>
      <c r="O554" s="675"/>
      <c r="P554" s="675"/>
    </row>
    <row r="555" spans="1:16" s="199" customFormat="1" ht="24.75" customHeight="1" x14ac:dyDescent="0.3">
      <c r="A555" s="617"/>
      <c r="B555" s="673"/>
      <c r="C555" s="623"/>
      <c r="D555" s="64"/>
      <c r="E555" s="44" t="s">
        <v>5</v>
      </c>
      <c r="F555" s="43">
        <f t="shared" si="172"/>
        <v>0</v>
      </c>
      <c r="G555" s="102">
        <v>0</v>
      </c>
      <c r="H555" s="102">
        <v>0</v>
      </c>
      <c r="I555" s="102">
        <v>0</v>
      </c>
      <c r="J555" s="102">
        <v>0</v>
      </c>
      <c r="K555" s="102">
        <v>0</v>
      </c>
      <c r="L555" s="102">
        <v>0</v>
      </c>
      <c r="M555" s="102">
        <v>0</v>
      </c>
      <c r="N555" s="674"/>
      <c r="O555" s="675"/>
      <c r="P555" s="675"/>
    </row>
    <row r="556" spans="1:16" s="199" customFormat="1" ht="24.75" customHeight="1" x14ac:dyDescent="0.3">
      <c r="A556" s="615" t="s">
        <v>308</v>
      </c>
      <c r="B556" s="648" t="s">
        <v>75</v>
      </c>
      <c r="C556" s="621">
        <v>1640110140</v>
      </c>
      <c r="D556" s="64"/>
      <c r="E556" s="42" t="s">
        <v>10</v>
      </c>
      <c r="F556" s="43">
        <f t="shared" si="172"/>
        <v>7.5</v>
      </c>
      <c r="G556" s="43">
        <v>0</v>
      </c>
      <c r="H556" s="43">
        <v>7.5</v>
      </c>
      <c r="I556" s="102">
        <v>0</v>
      </c>
      <c r="J556" s="102">
        <v>0</v>
      </c>
      <c r="K556" s="102">
        <v>0</v>
      </c>
      <c r="L556" s="102">
        <v>0</v>
      </c>
      <c r="M556" s="102">
        <v>0</v>
      </c>
      <c r="N556" s="621" t="s">
        <v>31</v>
      </c>
      <c r="O556" s="621" t="s">
        <v>146</v>
      </c>
      <c r="P556" s="671"/>
    </row>
    <row r="557" spans="1:16" s="199" customFormat="1" ht="24.75" customHeight="1" x14ac:dyDescent="0.3">
      <c r="A557" s="616"/>
      <c r="B557" s="649"/>
      <c r="C557" s="622"/>
      <c r="D557" s="64"/>
      <c r="E557" s="42" t="s">
        <v>1</v>
      </c>
      <c r="F557" s="43">
        <f t="shared" si="172"/>
        <v>0</v>
      </c>
      <c r="G557" s="43">
        <v>0</v>
      </c>
      <c r="H557" s="43">
        <v>0</v>
      </c>
      <c r="I557" s="102">
        <v>0</v>
      </c>
      <c r="J557" s="102">
        <v>0</v>
      </c>
      <c r="K557" s="102">
        <v>0</v>
      </c>
      <c r="L557" s="102">
        <v>0</v>
      </c>
      <c r="M557" s="102">
        <v>0</v>
      </c>
      <c r="N557" s="622"/>
      <c r="O557" s="622"/>
      <c r="P557" s="664"/>
    </row>
    <row r="558" spans="1:16" s="199" customFormat="1" ht="24.75" customHeight="1" x14ac:dyDescent="0.3">
      <c r="A558" s="616"/>
      <c r="B558" s="649"/>
      <c r="C558" s="622"/>
      <c r="D558" s="64"/>
      <c r="E558" s="42" t="s">
        <v>2</v>
      </c>
      <c r="F558" s="43">
        <f t="shared" si="172"/>
        <v>0</v>
      </c>
      <c r="G558" s="43">
        <v>0</v>
      </c>
      <c r="H558" s="43">
        <v>0</v>
      </c>
      <c r="I558" s="102">
        <v>0</v>
      </c>
      <c r="J558" s="102">
        <v>0</v>
      </c>
      <c r="K558" s="102">
        <v>0</v>
      </c>
      <c r="L558" s="102">
        <v>0</v>
      </c>
      <c r="M558" s="102">
        <v>0</v>
      </c>
      <c r="N558" s="622"/>
      <c r="O558" s="622"/>
      <c r="P558" s="664"/>
    </row>
    <row r="559" spans="1:16" s="199" customFormat="1" ht="24.75" customHeight="1" x14ac:dyDescent="0.3">
      <c r="A559" s="616"/>
      <c r="B559" s="649"/>
      <c r="C559" s="622"/>
      <c r="D559" s="64"/>
      <c r="E559" s="42" t="s">
        <v>3</v>
      </c>
      <c r="F559" s="43">
        <f t="shared" si="172"/>
        <v>7.5</v>
      </c>
      <c r="G559" s="43">
        <v>0</v>
      </c>
      <c r="H559" s="43">
        <v>7.5</v>
      </c>
      <c r="I559" s="102">
        <v>0</v>
      </c>
      <c r="J559" s="102">
        <v>0</v>
      </c>
      <c r="K559" s="102">
        <v>0</v>
      </c>
      <c r="L559" s="102">
        <v>0</v>
      </c>
      <c r="M559" s="102">
        <v>0</v>
      </c>
      <c r="N559" s="622"/>
      <c r="O559" s="622"/>
      <c r="P559" s="664"/>
    </row>
    <row r="560" spans="1:16" s="199" customFormat="1" ht="24.75" customHeight="1" x14ac:dyDescent="0.3">
      <c r="A560" s="616"/>
      <c r="B560" s="650"/>
      <c r="C560" s="623"/>
      <c r="D560" s="64"/>
      <c r="E560" s="44" t="s">
        <v>5</v>
      </c>
      <c r="F560" s="43">
        <f t="shared" si="172"/>
        <v>0</v>
      </c>
      <c r="G560" s="43">
        <v>0</v>
      </c>
      <c r="H560" s="43">
        <v>0</v>
      </c>
      <c r="I560" s="102">
        <v>0</v>
      </c>
      <c r="J560" s="102">
        <v>0</v>
      </c>
      <c r="K560" s="102">
        <v>0</v>
      </c>
      <c r="L560" s="102">
        <v>0</v>
      </c>
      <c r="M560" s="102">
        <v>0</v>
      </c>
      <c r="N560" s="622"/>
      <c r="O560" s="622"/>
      <c r="P560" s="664"/>
    </row>
    <row r="561" spans="1:16" s="199" customFormat="1" ht="24.75" customHeight="1" x14ac:dyDescent="0.3">
      <c r="A561" s="672" t="s">
        <v>309</v>
      </c>
      <c r="B561" s="648" t="s">
        <v>302</v>
      </c>
      <c r="C561" s="621">
        <v>1640110140</v>
      </c>
      <c r="D561" s="64"/>
      <c r="E561" s="42" t="s">
        <v>10</v>
      </c>
      <c r="F561" s="43">
        <f t="shared" si="172"/>
        <v>7.5</v>
      </c>
      <c r="G561" s="43">
        <v>0</v>
      </c>
      <c r="H561" s="102">
        <v>7.5</v>
      </c>
      <c r="I561" s="102">
        <v>0</v>
      </c>
      <c r="J561" s="102">
        <v>0</v>
      </c>
      <c r="K561" s="102">
        <v>0</v>
      </c>
      <c r="L561" s="102">
        <v>0</v>
      </c>
      <c r="M561" s="102">
        <v>0</v>
      </c>
      <c r="N561" s="622"/>
      <c r="O561" s="622"/>
      <c r="P561" s="664"/>
    </row>
    <row r="562" spans="1:16" s="199" customFormat="1" ht="24.75" customHeight="1" x14ac:dyDescent="0.3">
      <c r="A562" s="672"/>
      <c r="B562" s="649"/>
      <c r="C562" s="622"/>
      <c r="D562" s="64"/>
      <c r="E562" s="42" t="s">
        <v>1</v>
      </c>
      <c r="F562" s="43">
        <f t="shared" si="172"/>
        <v>0</v>
      </c>
      <c r="G562" s="43">
        <v>0</v>
      </c>
      <c r="H562" s="102">
        <v>0</v>
      </c>
      <c r="I562" s="102">
        <v>0</v>
      </c>
      <c r="J562" s="102">
        <v>0</v>
      </c>
      <c r="K562" s="102">
        <v>0</v>
      </c>
      <c r="L562" s="102">
        <v>0</v>
      </c>
      <c r="M562" s="102">
        <v>0</v>
      </c>
      <c r="N562" s="622"/>
      <c r="O562" s="622"/>
      <c r="P562" s="664"/>
    </row>
    <row r="563" spans="1:16" s="199" customFormat="1" ht="24.75" customHeight="1" x14ac:dyDescent="0.3">
      <c r="A563" s="672"/>
      <c r="B563" s="649"/>
      <c r="C563" s="622"/>
      <c r="D563" s="64"/>
      <c r="E563" s="42" t="s">
        <v>2</v>
      </c>
      <c r="F563" s="43">
        <f t="shared" si="172"/>
        <v>0</v>
      </c>
      <c r="G563" s="43">
        <v>0</v>
      </c>
      <c r="H563" s="102">
        <v>0</v>
      </c>
      <c r="I563" s="102">
        <v>0</v>
      </c>
      <c r="J563" s="102">
        <v>0</v>
      </c>
      <c r="K563" s="102">
        <v>0</v>
      </c>
      <c r="L563" s="102">
        <v>0</v>
      </c>
      <c r="M563" s="102">
        <v>0</v>
      </c>
      <c r="N563" s="622"/>
      <c r="O563" s="622"/>
      <c r="P563" s="664"/>
    </row>
    <row r="564" spans="1:16" s="199" customFormat="1" ht="24.75" customHeight="1" x14ac:dyDescent="0.3">
      <c r="A564" s="672"/>
      <c r="B564" s="649"/>
      <c r="C564" s="622"/>
      <c r="D564" s="64"/>
      <c r="E564" s="42" t="s">
        <v>3</v>
      </c>
      <c r="F564" s="43">
        <f t="shared" si="172"/>
        <v>7.5</v>
      </c>
      <c r="G564" s="43">
        <v>0</v>
      </c>
      <c r="H564" s="102">
        <v>7.5</v>
      </c>
      <c r="I564" s="102">
        <v>0</v>
      </c>
      <c r="J564" s="102">
        <v>0</v>
      </c>
      <c r="K564" s="102">
        <v>0</v>
      </c>
      <c r="L564" s="102">
        <v>0</v>
      </c>
      <c r="M564" s="102">
        <v>0</v>
      </c>
      <c r="N564" s="622"/>
      <c r="O564" s="622"/>
      <c r="P564" s="664"/>
    </row>
    <row r="565" spans="1:16" s="199" customFormat="1" ht="24.75" customHeight="1" x14ac:dyDescent="0.3">
      <c r="A565" s="672"/>
      <c r="B565" s="650"/>
      <c r="C565" s="623"/>
      <c r="D565" s="64"/>
      <c r="E565" s="44" t="s">
        <v>5</v>
      </c>
      <c r="F565" s="43">
        <f t="shared" si="172"/>
        <v>0</v>
      </c>
      <c r="G565" s="43">
        <v>0</v>
      </c>
      <c r="H565" s="102">
        <v>0</v>
      </c>
      <c r="I565" s="102">
        <v>0</v>
      </c>
      <c r="J565" s="102">
        <v>0</v>
      </c>
      <c r="K565" s="102">
        <v>0</v>
      </c>
      <c r="L565" s="102">
        <v>0</v>
      </c>
      <c r="M565" s="102">
        <v>0</v>
      </c>
      <c r="N565" s="623"/>
      <c r="O565" s="623"/>
      <c r="P565" s="665"/>
    </row>
    <row r="566" spans="1:16" ht="24.75" customHeight="1" x14ac:dyDescent="0.3">
      <c r="A566" s="634" t="s">
        <v>174</v>
      </c>
      <c r="B566" s="666" t="s">
        <v>211</v>
      </c>
      <c r="C566" s="654">
        <v>1640200000</v>
      </c>
      <c r="D566" s="6"/>
      <c r="E566" s="35" t="s">
        <v>10</v>
      </c>
      <c r="F566" s="85">
        <f t="shared" si="172"/>
        <v>938</v>
      </c>
      <c r="G566" s="40">
        <v>0</v>
      </c>
      <c r="H566" s="40">
        <f>H571</f>
        <v>468</v>
      </c>
      <c r="I566" s="110">
        <f>I571</f>
        <v>470</v>
      </c>
      <c r="J566" s="40">
        <v>0</v>
      </c>
      <c r="K566" s="40">
        <v>0</v>
      </c>
      <c r="L566" s="40">
        <v>0</v>
      </c>
      <c r="M566" s="40">
        <v>0</v>
      </c>
      <c r="N566" s="651"/>
      <c r="O566" s="630"/>
      <c r="P566" s="630"/>
    </row>
    <row r="567" spans="1:16" ht="24.75" customHeight="1" x14ac:dyDescent="0.3">
      <c r="A567" s="634"/>
      <c r="B567" s="667"/>
      <c r="C567" s="655"/>
      <c r="D567" s="6"/>
      <c r="E567" s="37" t="s">
        <v>1</v>
      </c>
      <c r="F567" s="85">
        <f t="shared" si="172"/>
        <v>0</v>
      </c>
      <c r="G567" s="40">
        <v>0</v>
      </c>
      <c r="H567" s="40">
        <v>0</v>
      </c>
      <c r="I567" s="40">
        <v>0</v>
      </c>
      <c r="J567" s="40">
        <v>0</v>
      </c>
      <c r="K567" s="40">
        <v>0</v>
      </c>
      <c r="L567" s="40">
        <v>0</v>
      </c>
      <c r="M567" s="40">
        <v>0</v>
      </c>
      <c r="N567" s="651"/>
      <c r="O567" s="669"/>
      <c r="P567" s="669"/>
    </row>
    <row r="568" spans="1:16" ht="24.75" customHeight="1" x14ac:dyDescent="0.3">
      <c r="A568" s="634"/>
      <c r="B568" s="667"/>
      <c r="C568" s="655"/>
      <c r="D568" s="6"/>
      <c r="E568" s="37" t="s">
        <v>2</v>
      </c>
      <c r="F568" s="85">
        <f t="shared" si="172"/>
        <v>0</v>
      </c>
      <c r="G568" s="40">
        <v>0</v>
      </c>
      <c r="H568" s="40">
        <v>0</v>
      </c>
      <c r="I568" s="40">
        <v>0</v>
      </c>
      <c r="J568" s="40">
        <v>0</v>
      </c>
      <c r="K568" s="40">
        <v>0</v>
      </c>
      <c r="L568" s="40">
        <v>0</v>
      </c>
      <c r="M568" s="40">
        <v>0</v>
      </c>
      <c r="N568" s="651"/>
      <c r="O568" s="669"/>
      <c r="P568" s="669"/>
    </row>
    <row r="569" spans="1:16" ht="24.75" customHeight="1" x14ac:dyDescent="0.3">
      <c r="A569" s="634"/>
      <c r="B569" s="667"/>
      <c r="C569" s="655"/>
      <c r="D569" s="6"/>
      <c r="E569" s="37" t="s">
        <v>3</v>
      </c>
      <c r="F569" s="85">
        <f t="shared" si="172"/>
        <v>938</v>
      </c>
      <c r="G569" s="40">
        <v>0</v>
      </c>
      <c r="H569" s="40">
        <f>H574</f>
        <v>468</v>
      </c>
      <c r="I569" s="40">
        <f>I574</f>
        <v>470</v>
      </c>
      <c r="J569" s="40">
        <v>0</v>
      </c>
      <c r="K569" s="40">
        <v>0</v>
      </c>
      <c r="L569" s="40">
        <v>0</v>
      </c>
      <c r="M569" s="40">
        <v>0</v>
      </c>
      <c r="N569" s="651"/>
      <c r="O569" s="669"/>
      <c r="P569" s="669"/>
    </row>
    <row r="570" spans="1:16" ht="25.5" customHeight="1" x14ac:dyDescent="0.3">
      <c r="A570" s="635"/>
      <c r="B570" s="668"/>
      <c r="C570" s="656"/>
      <c r="D570" s="6"/>
      <c r="E570" s="37" t="s">
        <v>5</v>
      </c>
      <c r="F570" s="85">
        <f t="shared" si="172"/>
        <v>0</v>
      </c>
      <c r="G570" s="40">
        <v>0</v>
      </c>
      <c r="H570" s="40">
        <v>0</v>
      </c>
      <c r="I570" s="40">
        <v>0</v>
      </c>
      <c r="J570" s="40">
        <v>0</v>
      </c>
      <c r="K570" s="40">
        <v>0</v>
      </c>
      <c r="L570" s="40">
        <v>0</v>
      </c>
      <c r="M570" s="40">
        <v>0</v>
      </c>
      <c r="N570" s="651"/>
      <c r="O570" s="670"/>
      <c r="P570" s="670"/>
    </row>
    <row r="571" spans="1:16" s="199" customFormat="1" ht="21.75" customHeight="1" x14ac:dyDescent="0.3">
      <c r="A571" s="615" t="s">
        <v>175</v>
      </c>
      <c r="B571" s="648" t="s">
        <v>248</v>
      </c>
      <c r="C571" s="621">
        <v>1640276120</v>
      </c>
      <c r="D571" s="195"/>
      <c r="E571" s="62" t="s">
        <v>10</v>
      </c>
      <c r="F571" s="43">
        <f t="shared" si="172"/>
        <v>938</v>
      </c>
      <c r="G571" s="102">
        <v>0</v>
      </c>
      <c r="H571" s="102">
        <f>H574</f>
        <v>468</v>
      </c>
      <c r="I571" s="102">
        <f>I574</f>
        <v>470</v>
      </c>
      <c r="J571" s="160">
        <v>0</v>
      </c>
      <c r="K571" s="160">
        <v>0</v>
      </c>
      <c r="L571" s="160">
        <v>0</v>
      </c>
      <c r="M571" s="160">
        <v>0</v>
      </c>
      <c r="N571" s="661" t="s">
        <v>31</v>
      </c>
      <c r="O571" s="621" t="s">
        <v>176</v>
      </c>
      <c r="P571" s="661" t="s">
        <v>237</v>
      </c>
    </row>
    <row r="572" spans="1:16" s="199" customFormat="1" ht="18" customHeight="1" x14ac:dyDescent="0.3">
      <c r="A572" s="616"/>
      <c r="B572" s="659"/>
      <c r="C572" s="622"/>
      <c r="D572" s="65">
        <v>36926</v>
      </c>
      <c r="E572" s="42" t="s">
        <v>1</v>
      </c>
      <c r="F572" s="43">
        <f t="shared" si="172"/>
        <v>0</v>
      </c>
      <c r="G572" s="102">
        <v>0</v>
      </c>
      <c r="H572" s="102">
        <v>0</v>
      </c>
      <c r="I572" s="102">
        <v>0</v>
      </c>
      <c r="J572" s="160">
        <v>0</v>
      </c>
      <c r="K572" s="160">
        <v>0</v>
      </c>
      <c r="L572" s="160">
        <v>0</v>
      </c>
      <c r="M572" s="160">
        <v>0</v>
      </c>
      <c r="N572" s="662"/>
      <c r="O572" s="664"/>
      <c r="P572" s="662"/>
    </row>
    <row r="573" spans="1:16" s="199" customFormat="1" ht="18.75" customHeight="1" x14ac:dyDescent="0.3">
      <c r="A573" s="616"/>
      <c r="B573" s="659"/>
      <c r="C573" s="622"/>
      <c r="D573" s="195"/>
      <c r="E573" s="42" t="s">
        <v>2</v>
      </c>
      <c r="F573" s="43">
        <f t="shared" si="172"/>
        <v>0</v>
      </c>
      <c r="G573" s="102">
        <v>0</v>
      </c>
      <c r="H573" s="102">
        <v>0</v>
      </c>
      <c r="I573" s="102">
        <v>0</v>
      </c>
      <c r="J573" s="160">
        <v>0</v>
      </c>
      <c r="K573" s="160">
        <v>0</v>
      </c>
      <c r="L573" s="160">
        <v>0</v>
      </c>
      <c r="M573" s="160">
        <v>0</v>
      </c>
      <c r="N573" s="662"/>
      <c r="O573" s="664"/>
      <c r="P573" s="662"/>
    </row>
    <row r="574" spans="1:16" s="199" customFormat="1" ht="18.75" customHeight="1" x14ac:dyDescent="0.3">
      <c r="A574" s="616"/>
      <c r="B574" s="659"/>
      <c r="C574" s="622"/>
      <c r="D574" s="195"/>
      <c r="E574" s="42" t="s">
        <v>3</v>
      </c>
      <c r="F574" s="43">
        <f t="shared" si="172"/>
        <v>938</v>
      </c>
      <c r="G574" s="102">
        <v>0</v>
      </c>
      <c r="H574" s="102">
        <v>468</v>
      </c>
      <c r="I574" s="102">
        <v>470</v>
      </c>
      <c r="J574" s="160">
        <v>0</v>
      </c>
      <c r="K574" s="160">
        <v>0</v>
      </c>
      <c r="L574" s="160">
        <v>0</v>
      </c>
      <c r="M574" s="160">
        <v>0</v>
      </c>
      <c r="N574" s="662"/>
      <c r="O574" s="664"/>
      <c r="P574" s="662"/>
    </row>
    <row r="575" spans="1:16" s="199" customFormat="1" ht="18.600000000000001" customHeight="1" x14ac:dyDescent="0.3">
      <c r="A575" s="617"/>
      <c r="B575" s="660"/>
      <c r="C575" s="623"/>
      <c r="D575" s="195"/>
      <c r="E575" s="42" t="s">
        <v>5</v>
      </c>
      <c r="F575" s="43">
        <f t="shared" si="172"/>
        <v>0</v>
      </c>
      <c r="G575" s="102">
        <v>0</v>
      </c>
      <c r="H575" s="102">
        <v>0</v>
      </c>
      <c r="I575" s="102">
        <v>0</v>
      </c>
      <c r="J575" s="160">
        <v>0</v>
      </c>
      <c r="K575" s="160">
        <v>0</v>
      </c>
      <c r="L575" s="160">
        <v>0</v>
      </c>
      <c r="M575" s="160">
        <v>0</v>
      </c>
      <c r="N575" s="663"/>
      <c r="O575" s="665"/>
      <c r="P575" s="663"/>
    </row>
    <row r="576" spans="1:16" s="199" customFormat="1" ht="21.75" customHeight="1" x14ac:dyDescent="0.3">
      <c r="A576" s="615" t="s">
        <v>208</v>
      </c>
      <c r="B576" s="648" t="s">
        <v>209</v>
      </c>
      <c r="C576" s="103"/>
      <c r="D576" s="195"/>
      <c r="E576" s="62" t="s">
        <v>10</v>
      </c>
      <c r="F576" s="43">
        <f t="shared" si="172"/>
        <v>0</v>
      </c>
      <c r="G576" s="102">
        <v>0</v>
      </c>
      <c r="H576" s="102">
        <v>0</v>
      </c>
      <c r="I576" s="102">
        <v>0</v>
      </c>
      <c r="J576" s="160">
        <v>0</v>
      </c>
      <c r="K576" s="160">
        <v>0</v>
      </c>
      <c r="L576" s="160">
        <v>0</v>
      </c>
      <c r="M576" s="160">
        <v>0</v>
      </c>
      <c r="N576" s="661" t="s">
        <v>31</v>
      </c>
      <c r="O576" s="621" t="s">
        <v>176</v>
      </c>
      <c r="P576" s="661" t="s">
        <v>237</v>
      </c>
    </row>
    <row r="577" spans="1:16" s="199" customFormat="1" ht="18" customHeight="1" x14ac:dyDescent="0.3">
      <c r="A577" s="616"/>
      <c r="B577" s="659"/>
      <c r="C577" s="104"/>
      <c r="D577" s="65">
        <v>36926</v>
      </c>
      <c r="E577" s="42" t="s">
        <v>1</v>
      </c>
      <c r="F577" s="43">
        <f t="shared" si="172"/>
        <v>0</v>
      </c>
      <c r="G577" s="102">
        <v>0</v>
      </c>
      <c r="H577" s="102">
        <v>0</v>
      </c>
      <c r="I577" s="102">
        <v>0</v>
      </c>
      <c r="J577" s="160">
        <v>0</v>
      </c>
      <c r="K577" s="160">
        <v>0</v>
      </c>
      <c r="L577" s="160">
        <v>0</v>
      </c>
      <c r="M577" s="160">
        <v>0</v>
      </c>
      <c r="N577" s="662"/>
      <c r="O577" s="664"/>
      <c r="P577" s="662"/>
    </row>
    <row r="578" spans="1:16" s="199" customFormat="1" ht="18.75" customHeight="1" x14ac:dyDescent="0.3">
      <c r="A578" s="616"/>
      <c r="B578" s="659"/>
      <c r="C578" s="194" t="s">
        <v>283</v>
      </c>
      <c r="D578" s="195"/>
      <c r="E578" s="42" t="s">
        <v>2</v>
      </c>
      <c r="F578" s="43">
        <f t="shared" si="172"/>
        <v>0</v>
      </c>
      <c r="G578" s="102">
        <v>0</v>
      </c>
      <c r="H578" s="102">
        <v>0</v>
      </c>
      <c r="I578" s="102">
        <v>0</v>
      </c>
      <c r="J578" s="160">
        <v>0</v>
      </c>
      <c r="K578" s="160">
        <v>0</v>
      </c>
      <c r="L578" s="160">
        <v>0</v>
      </c>
      <c r="M578" s="160">
        <v>0</v>
      </c>
      <c r="N578" s="662"/>
      <c r="O578" s="664"/>
      <c r="P578" s="662"/>
    </row>
    <row r="579" spans="1:16" s="199" customFormat="1" ht="18.75" customHeight="1" x14ac:dyDescent="0.3">
      <c r="A579" s="616"/>
      <c r="B579" s="659"/>
      <c r="C579" s="194" t="s">
        <v>282</v>
      </c>
      <c r="D579" s="195"/>
      <c r="E579" s="42" t="s">
        <v>3</v>
      </c>
      <c r="F579" s="43">
        <f t="shared" si="172"/>
        <v>0</v>
      </c>
      <c r="G579" s="102">
        <v>0</v>
      </c>
      <c r="H579" s="102">
        <v>0</v>
      </c>
      <c r="I579" s="102">
        <v>0</v>
      </c>
      <c r="J579" s="160">
        <v>0</v>
      </c>
      <c r="K579" s="160">
        <v>0</v>
      </c>
      <c r="L579" s="160">
        <v>0</v>
      </c>
      <c r="M579" s="160">
        <v>0</v>
      </c>
      <c r="N579" s="662"/>
      <c r="O579" s="664"/>
      <c r="P579" s="662"/>
    </row>
    <row r="580" spans="1:16" s="199" customFormat="1" ht="18.600000000000001" customHeight="1" x14ac:dyDescent="0.3">
      <c r="A580" s="617"/>
      <c r="B580" s="660"/>
      <c r="C580" s="105"/>
      <c r="D580" s="195"/>
      <c r="E580" s="42" t="s">
        <v>5</v>
      </c>
      <c r="F580" s="43">
        <f t="shared" si="172"/>
        <v>0</v>
      </c>
      <c r="G580" s="102">
        <v>0</v>
      </c>
      <c r="H580" s="102">
        <v>0</v>
      </c>
      <c r="I580" s="102">
        <v>0</v>
      </c>
      <c r="J580" s="160">
        <v>0</v>
      </c>
      <c r="K580" s="160">
        <v>0</v>
      </c>
      <c r="L580" s="160">
        <v>0</v>
      </c>
      <c r="M580" s="160">
        <v>0</v>
      </c>
      <c r="N580" s="663"/>
      <c r="O580" s="665"/>
      <c r="P580" s="663"/>
    </row>
    <row r="581" spans="1:16" x14ac:dyDescent="0.3">
      <c r="A581" s="633" t="s">
        <v>57</v>
      </c>
      <c r="B581" s="666" t="s">
        <v>130</v>
      </c>
      <c r="C581" s="654">
        <v>1650000000</v>
      </c>
      <c r="D581" s="120"/>
      <c r="E581" s="87" t="s">
        <v>10</v>
      </c>
      <c r="F581" s="85">
        <f t="shared" si="172"/>
        <v>599.25</v>
      </c>
      <c r="G581" s="114">
        <f>G583+G584</f>
        <v>180.65</v>
      </c>
      <c r="H581" s="114">
        <f t="shared" ref="H581:M581" si="178">H583+H584</f>
        <v>80.650000000000006</v>
      </c>
      <c r="I581" s="114">
        <f>I583+I584</f>
        <v>176.65</v>
      </c>
      <c r="J581" s="114">
        <f t="shared" si="178"/>
        <v>0</v>
      </c>
      <c r="K581" s="114">
        <f t="shared" si="178"/>
        <v>0</v>
      </c>
      <c r="L581" s="114">
        <f t="shared" si="178"/>
        <v>80.650000000000006</v>
      </c>
      <c r="M581" s="114">
        <f t="shared" si="178"/>
        <v>80.650000000000006</v>
      </c>
      <c r="N581" s="630"/>
      <c r="O581" s="642"/>
      <c r="P581" s="651"/>
    </row>
    <row r="582" spans="1:16" x14ac:dyDescent="0.3">
      <c r="A582" s="634"/>
      <c r="B582" s="667"/>
      <c r="C582" s="655"/>
      <c r="D582" s="120"/>
      <c r="E582" s="87" t="s">
        <v>1</v>
      </c>
      <c r="F582" s="85">
        <f t="shared" si="172"/>
        <v>0</v>
      </c>
      <c r="G582" s="121">
        <v>0</v>
      </c>
      <c r="H582" s="114">
        <v>0</v>
      </c>
      <c r="I582" s="121">
        <v>0</v>
      </c>
      <c r="J582" s="121">
        <v>0</v>
      </c>
      <c r="K582" s="121">
        <v>0</v>
      </c>
      <c r="L582" s="121">
        <v>0</v>
      </c>
      <c r="M582" s="121">
        <v>0</v>
      </c>
      <c r="N582" s="631"/>
      <c r="O582" s="657"/>
      <c r="P582" s="652"/>
    </row>
    <row r="583" spans="1:16" x14ac:dyDescent="0.3">
      <c r="A583" s="634"/>
      <c r="B583" s="667"/>
      <c r="C583" s="655"/>
      <c r="D583" s="120"/>
      <c r="E583" s="87" t="s">
        <v>2</v>
      </c>
      <c r="F583" s="85">
        <f t="shared" si="172"/>
        <v>181.6</v>
      </c>
      <c r="G583" s="121">
        <f>G588</f>
        <v>100</v>
      </c>
      <c r="H583" s="114">
        <f t="shared" ref="H583:M583" si="179">H588</f>
        <v>0</v>
      </c>
      <c r="I583" s="121">
        <f>I588</f>
        <v>81.599999999999994</v>
      </c>
      <c r="J583" s="121">
        <f t="shared" si="179"/>
        <v>0</v>
      </c>
      <c r="K583" s="121">
        <f t="shared" si="179"/>
        <v>0</v>
      </c>
      <c r="L583" s="121">
        <f t="shared" si="179"/>
        <v>0</v>
      </c>
      <c r="M583" s="121">
        <f t="shared" si="179"/>
        <v>0</v>
      </c>
      <c r="N583" s="631"/>
      <c r="O583" s="657"/>
      <c r="P583" s="652"/>
    </row>
    <row r="584" spans="1:16" x14ac:dyDescent="0.3">
      <c r="A584" s="634"/>
      <c r="B584" s="667"/>
      <c r="C584" s="655"/>
      <c r="D584" s="120"/>
      <c r="E584" s="87" t="s">
        <v>3</v>
      </c>
      <c r="F584" s="85">
        <f t="shared" si="172"/>
        <v>417.65</v>
      </c>
      <c r="G584" s="114">
        <f>G589</f>
        <v>80.650000000000006</v>
      </c>
      <c r="H584" s="114">
        <f t="shared" ref="H584:M584" si="180">H589</f>
        <v>80.650000000000006</v>
      </c>
      <c r="I584" s="114">
        <f t="shared" si="180"/>
        <v>95.050000000000011</v>
      </c>
      <c r="J584" s="114">
        <f t="shared" si="180"/>
        <v>0</v>
      </c>
      <c r="K584" s="114">
        <f t="shared" si="180"/>
        <v>0</v>
      </c>
      <c r="L584" s="114">
        <f t="shared" si="180"/>
        <v>80.650000000000006</v>
      </c>
      <c r="M584" s="114">
        <f t="shared" si="180"/>
        <v>80.650000000000006</v>
      </c>
      <c r="N584" s="631"/>
      <c r="O584" s="657"/>
      <c r="P584" s="652"/>
    </row>
    <row r="585" spans="1:16" x14ac:dyDescent="0.3">
      <c r="A585" s="634"/>
      <c r="B585" s="667"/>
      <c r="C585" s="656"/>
      <c r="D585" s="123"/>
      <c r="E585" s="119" t="s">
        <v>5</v>
      </c>
      <c r="F585" s="85">
        <f t="shared" si="172"/>
        <v>0</v>
      </c>
      <c r="G585" s="121">
        <v>0</v>
      </c>
      <c r="H585" s="114">
        <v>0</v>
      </c>
      <c r="I585" s="121">
        <v>0</v>
      </c>
      <c r="J585" s="121">
        <v>0</v>
      </c>
      <c r="K585" s="121">
        <v>0</v>
      </c>
      <c r="L585" s="121">
        <v>0</v>
      </c>
      <c r="M585" s="121">
        <v>0</v>
      </c>
      <c r="N585" s="632"/>
      <c r="O585" s="658"/>
      <c r="P585" s="652"/>
    </row>
    <row r="586" spans="1:16" x14ac:dyDescent="0.3">
      <c r="A586" s="653" t="s">
        <v>160</v>
      </c>
      <c r="B586" s="645" t="s">
        <v>105</v>
      </c>
      <c r="C586" s="654">
        <v>1650100000</v>
      </c>
      <c r="D586" s="51"/>
      <c r="E586" s="61" t="s">
        <v>10</v>
      </c>
      <c r="F586" s="85">
        <f t="shared" si="172"/>
        <v>599.25</v>
      </c>
      <c r="G586" s="67">
        <f>SUM(G587:G590)</f>
        <v>180.65</v>
      </c>
      <c r="H586" s="67">
        <f t="shared" ref="H586:M586" si="181">SUM(H587:H590)</f>
        <v>80.650000000000006</v>
      </c>
      <c r="I586" s="67">
        <f t="shared" si="181"/>
        <v>176.65</v>
      </c>
      <c r="J586" s="67">
        <f t="shared" si="181"/>
        <v>0</v>
      </c>
      <c r="K586" s="67">
        <f t="shared" si="181"/>
        <v>0</v>
      </c>
      <c r="L586" s="67">
        <f t="shared" si="181"/>
        <v>80.650000000000006</v>
      </c>
      <c r="M586" s="67">
        <f t="shared" si="181"/>
        <v>80.650000000000006</v>
      </c>
      <c r="N586" s="630"/>
      <c r="O586" s="642"/>
      <c r="P586" s="651"/>
    </row>
    <row r="587" spans="1:16" x14ac:dyDescent="0.3">
      <c r="A587" s="653"/>
      <c r="B587" s="646"/>
      <c r="C587" s="655"/>
      <c r="D587" s="51"/>
      <c r="E587" s="37" t="s">
        <v>1</v>
      </c>
      <c r="F587" s="85">
        <f t="shared" si="172"/>
        <v>0</v>
      </c>
      <c r="G587" s="108">
        <v>0</v>
      </c>
      <c r="H587" s="67">
        <v>0</v>
      </c>
      <c r="I587" s="108">
        <v>0</v>
      </c>
      <c r="J587" s="108">
        <v>0</v>
      </c>
      <c r="K587" s="108">
        <v>0</v>
      </c>
      <c r="L587" s="108">
        <v>0</v>
      </c>
      <c r="M587" s="108">
        <v>0</v>
      </c>
      <c r="N587" s="631"/>
      <c r="O587" s="657"/>
      <c r="P587" s="652"/>
    </row>
    <row r="588" spans="1:16" x14ac:dyDescent="0.3">
      <c r="A588" s="653"/>
      <c r="B588" s="646"/>
      <c r="C588" s="655"/>
      <c r="D588" s="51"/>
      <c r="E588" s="37" t="s">
        <v>2</v>
      </c>
      <c r="F588" s="85">
        <f t="shared" si="172"/>
        <v>181.6</v>
      </c>
      <c r="G588" s="108">
        <f>G593</f>
        <v>100</v>
      </c>
      <c r="H588" s="67">
        <f t="shared" ref="H588:M588" si="182">H593</f>
        <v>0</v>
      </c>
      <c r="I588" s="108">
        <f>I593</f>
        <v>81.599999999999994</v>
      </c>
      <c r="J588" s="108">
        <f t="shared" si="182"/>
        <v>0</v>
      </c>
      <c r="K588" s="108">
        <f t="shared" si="182"/>
        <v>0</v>
      </c>
      <c r="L588" s="108">
        <f t="shared" si="182"/>
        <v>0</v>
      </c>
      <c r="M588" s="108">
        <f t="shared" si="182"/>
        <v>0</v>
      </c>
      <c r="N588" s="631"/>
      <c r="O588" s="657"/>
      <c r="P588" s="652"/>
    </row>
    <row r="589" spans="1:16" ht="24" customHeight="1" x14ac:dyDescent="0.3">
      <c r="A589" s="653"/>
      <c r="B589" s="646"/>
      <c r="C589" s="655"/>
      <c r="D589" s="51"/>
      <c r="E589" s="37" t="s">
        <v>3</v>
      </c>
      <c r="F589" s="85">
        <f t="shared" si="172"/>
        <v>417.65</v>
      </c>
      <c r="G589" s="67">
        <f>G594</f>
        <v>80.650000000000006</v>
      </c>
      <c r="H589" s="67">
        <f t="shared" ref="H589:M589" si="183">H594</f>
        <v>80.650000000000006</v>
      </c>
      <c r="I589" s="67">
        <f t="shared" si="183"/>
        <v>95.050000000000011</v>
      </c>
      <c r="J589" s="67">
        <f t="shared" si="183"/>
        <v>0</v>
      </c>
      <c r="K589" s="67">
        <f t="shared" si="183"/>
        <v>0</v>
      </c>
      <c r="L589" s="67">
        <f t="shared" si="183"/>
        <v>80.650000000000006</v>
      </c>
      <c r="M589" s="67">
        <f t="shared" si="183"/>
        <v>80.650000000000006</v>
      </c>
      <c r="N589" s="631"/>
      <c r="O589" s="657"/>
      <c r="P589" s="652"/>
    </row>
    <row r="590" spans="1:16" ht="29.25" customHeight="1" x14ac:dyDescent="0.3">
      <c r="A590" s="653"/>
      <c r="B590" s="646"/>
      <c r="C590" s="656"/>
      <c r="D590" s="52"/>
      <c r="E590" s="50" t="s">
        <v>5</v>
      </c>
      <c r="F590" s="85">
        <f t="shared" si="172"/>
        <v>0</v>
      </c>
      <c r="G590" s="108">
        <v>0</v>
      </c>
      <c r="H590" s="67">
        <v>0</v>
      </c>
      <c r="I590" s="108">
        <v>0</v>
      </c>
      <c r="J590" s="108">
        <v>0</v>
      </c>
      <c r="K590" s="108">
        <v>0</v>
      </c>
      <c r="L590" s="108">
        <v>0</v>
      </c>
      <c r="M590" s="108">
        <v>0</v>
      </c>
      <c r="N590" s="632"/>
      <c r="O590" s="658"/>
      <c r="P590" s="652"/>
    </row>
    <row r="591" spans="1:16" s="214" customFormat="1" x14ac:dyDescent="0.3">
      <c r="A591" s="633" t="s">
        <v>183</v>
      </c>
      <c r="B591" s="645" t="s">
        <v>140</v>
      </c>
      <c r="C591" s="630" t="s">
        <v>256</v>
      </c>
      <c r="D591" s="222"/>
      <c r="E591" s="61" t="s">
        <v>10</v>
      </c>
      <c r="F591" s="85">
        <f t="shared" si="172"/>
        <v>599.25</v>
      </c>
      <c r="G591" s="108">
        <f>G592+G593+G594+G595</f>
        <v>180.65</v>
      </c>
      <c r="H591" s="108">
        <f t="shared" ref="H591:M591" si="184">H592+H593+H594+H595</f>
        <v>80.650000000000006</v>
      </c>
      <c r="I591" s="121">
        <f t="shared" si="184"/>
        <v>176.65</v>
      </c>
      <c r="J591" s="108">
        <f t="shared" si="184"/>
        <v>0</v>
      </c>
      <c r="K591" s="108">
        <f t="shared" si="184"/>
        <v>0</v>
      </c>
      <c r="L591" s="108">
        <f t="shared" si="184"/>
        <v>80.650000000000006</v>
      </c>
      <c r="M591" s="108">
        <f t="shared" si="184"/>
        <v>80.650000000000006</v>
      </c>
      <c r="N591" s="630"/>
      <c r="O591" s="642"/>
      <c r="P591" s="651"/>
    </row>
    <row r="592" spans="1:16" s="214" customFormat="1" x14ac:dyDescent="0.3">
      <c r="A592" s="634"/>
      <c r="B592" s="646"/>
      <c r="C592" s="631"/>
      <c r="D592" s="222"/>
      <c r="E592" s="88" t="s">
        <v>1</v>
      </c>
      <c r="F592" s="85">
        <f t="shared" si="172"/>
        <v>0</v>
      </c>
      <c r="G592" s="108">
        <v>0</v>
      </c>
      <c r="H592" s="108">
        <v>0</v>
      </c>
      <c r="I592" s="108">
        <v>0</v>
      </c>
      <c r="J592" s="125">
        <v>0</v>
      </c>
      <c r="K592" s="125">
        <v>0</v>
      </c>
      <c r="L592" s="125">
        <v>0</v>
      </c>
      <c r="M592" s="125">
        <v>0</v>
      </c>
      <c r="N592" s="631"/>
      <c r="O592" s="643"/>
      <c r="P592" s="652"/>
    </row>
    <row r="593" spans="1:17" s="214" customFormat="1" x14ac:dyDescent="0.3">
      <c r="A593" s="634"/>
      <c r="B593" s="646"/>
      <c r="C593" s="631"/>
      <c r="D593" s="222"/>
      <c r="E593" s="88" t="s">
        <v>2</v>
      </c>
      <c r="F593" s="85">
        <f t="shared" si="172"/>
        <v>181.6</v>
      </c>
      <c r="G593" s="108">
        <f>G598+G603+G608+G613+G618</f>
        <v>100</v>
      </c>
      <c r="H593" s="108">
        <f t="shared" ref="H593:M593" si="185">H598+H603+H608+H613+H618</f>
        <v>0</v>
      </c>
      <c r="I593" s="108">
        <f>I598+I603+I608+I613+I618</f>
        <v>81.599999999999994</v>
      </c>
      <c r="J593" s="108">
        <f t="shared" si="185"/>
        <v>0</v>
      </c>
      <c r="K593" s="108">
        <f t="shared" si="185"/>
        <v>0</v>
      </c>
      <c r="L593" s="108">
        <f t="shared" si="185"/>
        <v>0</v>
      </c>
      <c r="M593" s="108">
        <f t="shared" si="185"/>
        <v>0</v>
      </c>
      <c r="N593" s="631"/>
      <c r="O593" s="643"/>
      <c r="P593" s="652"/>
    </row>
    <row r="594" spans="1:17" s="214" customFormat="1" x14ac:dyDescent="0.3">
      <c r="A594" s="634"/>
      <c r="B594" s="646"/>
      <c r="C594" s="631"/>
      <c r="D594" s="222"/>
      <c r="E594" s="88" t="s">
        <v>3</v>
      </c>
      <c r="F594" s="85">
        <f t="shared" si="172"/>
        <v>417.65</v>
      </c>
      <c r="G594" s="108">
        <f>G599+G604+G609+G614+G619</f>
        <v>80.650000000000006</v>
      </c>
      <c r="H594" s="108">
        <f t="shared" ref="H594:M594" si="186">H599+H604+H609+H614+H619</f>
        <v>80.650000000000006</v>
      </c>
      <c r="I594" s="108">
        <f>I599+I604+I609+I614+I619</f>
        <v>95.050000000000011</v>
      </c>
      <c r="J594" s="108">
        <f t="shared" si="186"/>
        <v>0</v>
      </c>
      <c r="K594" s="108">
        <f t="shared" si="186"/>
        <v>0</v>
      </c>
      <c r="L594" s="108">
        <f t="shared" si="186"/>
        <v>80.650000000000006</v>
      </c>
      <c r="M594" s="108">
        <f t="shared" si="186"/>
        <v>80.650000000000006</v>
      </c>
      <c r="N594" s="631"/>
      <c r="O594" s="643"/>
      <c r="P594" s="652"/>
    </row>
    <row r="595" spans="1:17" s="214" customFormat="1" x14ac:dyDescent="0.3">
      <c r="A595" s="635"/>
      <c r="B595" s="647"/>
      <c r="C595" s="632"/>
      <c r="D595" s="222"/>
      <c r="E595" s="50" t="s">
        <v>5</v>
      </c>
      <c r="F595" s="85">
        <f t="shared" si="172"/>
        <v>0</v>
      </c>
      <c r="G595" s="108">
        <v>0</v>
      </c>
      <c r="H595" s="108">
        <v>0</v>
      </c>
      <c r="I595" s="108">
        <v>0</v>
      </c>
      <c r="J595" s="125">
        <v>0</v>
      </c>
      <c r="K595" s="125">
        <v>0</v>
      </c>
      <c r="L595" s="125">
        <v>0</v>
      </c>
      <c r="M595" s="125">
        <v>0</v>
      </c>
      <c r="N595" s="632"/>
      <c r="O595" s="644"/>
      <c r="P595" s="652"/>
    </row>
    <row r="596" spans="1:17" s="199" customFormat="1" x14ac:dyDescent="0.3">
      <c r="A596" s="615" t="s">
        <v>171</v>
      </c>
      <c r="B596" s="648" t="s">
        <v>317</v>
      </c>
      <c r="C596" s="615">
        <v>1650110130</v>
      </c>
      <c r="D596" s="193"/>
      <c r="E596" s="62" t="s">
        <v>10</v>
      </c>
      <c r="F596" s="43">
        <f t="shared" si="172"/>
        <v>105</v>
      </c>
      <c r="G596" s="106">
        <f>G599</f>
        <v>21</v>
      </c>
      <c r="H596" s="106">
        <f>SUM(H597:H600)</f>
        <v>21</v>
      </c>
      <c r="I596" s="106">
        <f>SUM(I597:I600)</f>
        <v>21</v>
      </c>
      <c r="J596" s="106">
        <v>0</v>
      </c>
      <c r="K596" s="106">
        <f>K599</f>
        <v>0</v>
      </c>
      <c r="L596" s="106">
        <f>SUM(L597:L600)</f>
        <v>21</v>
      </c>
      <c r="M596" s="106">
        <f>SUM(M597:M600)</f>
        <v>21</v>
      </c>
      <c r="N596" s="621" t="s">
        <v>193</v>
      </c>
      <c r="O596" s="624" t="s">
        <v>145</v>
      </c>
      <c r="P596" s="621" t="s">
        <v>144</v>
      </c>
      <c r="Q596" s="223"/>
    </row>
    <row r="597" spans="1:17" s="199" customFormat="1" x14ac:dyDescent="0.3">
      <c r="A597" s="616"/>
      <c r="B597" s="649"/>
      <c r="C597" s="616"/>
      <c r="D597" s="193"/>
      <c r="E597" s="42" t="s">
        <v>1</v>
      </c>
      <c r="F597" s="43">
        <f t="shared" si="172"/>
        <v>0</v>
      </c>
      <c r="G597" s="46">
        <v>0</v>
      </c>
      <c r="H597" s="46">
        <v>0</v>
      </c>
      <c r="I597" s="46">
        <v>0</v>
      </c>
      <c r="J597" s="107">
        <v>0</v>
      </c>
      <c r="K597" s="107">
        <v>0</v>
      </c>
      <c r="L597" s="46">
        <v>0</v>
      </c>
      <c r="M597" s="46">
        <v>0</v>
      </c>
      <c r="N597" s="622"/>
      <c r="O597" s="625"/>
      <c r="P597" s="622"/>
      <c r="Q597" s="223"/>
    </row>
    <row r="598" spans="1:17" s="199" customFormat="1" x14ac:dyDescent="0.3">
      <c r="A598" s="616"/>
      <c r="B598" s="649"/>
      <c r="C598" s="616"/>
      <c r="D598" s="193"/>
      <c r="E598" s="42" t="s">
        <v>2</v>
      </c>
      <c r="F598" s="43">
        <f t="shared" si="172"/>
        <v>0</v>
      </c>
      <c r="G598" s="46">
        <v>0</v>
      </c>
      <c r="H598" s="46">
        <v>0</v>
      </c>
      <c r="I598" s="46">
        <v>0</v>
      </c>
      <c r="J598" s="107">
        <v>0</v>
      </c>
      <c r="K598" s="107">
        <v>0</v>
      </c>
      <c r="L598" s="46">
        <v>0</v>
      </c>
      <c r="M598" s="46">
        <v>0</v>
      </c>
      <c r="N598" s="622"/>
      <c r="O598" s="625"/>
      <c r="P598" s="622"/>
      <c r="Q598" s="223"/>
    </row>
    <row r="599" spans="1:17" s="199" customFormat="1" x14ac:dyDescent="0.3">
      <c r="A599" s="616"/>
      <c r="B599" s="649"/>
      <c r="C599" s="616"/>
      <c r="D599" s="193"/>
      <c r="E599" s="42" t="s">
        <v>3</v>
      </c>
      <c r="F599" s="43">
        <f t="shared" si="172"/>
        <v>105</v>
      </c>
      <c r="G599" s="106">
        <v>21</v>
      </c>
      <c r="H599" s="106">
        <v>21</v>
      </c>
      <c r="I599" s="106">
        <v>21</v>
      </c>
      <c r="J599" s="107">
        <v>0</v>
      </c>
      <c r="K599" s="107">
        <v>0</v>
      </c>
      <c r="L599" s="106">
        <v>21</v>
      </c>
      <c r="M599" s="106">
        <v>21</v>
      </c>
      <c r="N599" s="622"/>
      <c r="O599" s="625"/>
      <c r="P599" s="622"/>
      <c r="Q599" s="223"/>
    </row>
    <row r="600" spans="1:17" s="199" customFormat="1" x14ac:dyDescent="0.3">
      <c r="A600" s="617"/>
      <c r="B600" s="650"/>
      <c r="C600" s="617"/>
      <c r="D600" s="193"/>
      <c r="E600" s="44" t="s">
        <v>5</v>
      </c>
      <c r="F600" s="43">
        <f t="shared" si="172"/>
        <v>0</v>
      </c>
      <c r="G600" s="46">
        <v>0</v>
      </c>
      <c r="H600" s="46">
        <v>0</v>
      </c>
      <c r="I600" s="46">
        <v>0</v>
      </c>
      <c r="J600" s="107">
        <v>0</v>
      </c>
      <c r="K600" s="107">
        <v>0</v>
      </c>
      <c r="L600" s="46">
        <v>0</v>
      </c>
      <c r="M600" s="46">
        <v>0</v>
      </c>
      <c r="N600" s="623"/>
      <c r="O600" s="626"/>
      <c r="P600" s="623"/>
      <c r="Q600" s="223"/>
    </row>
    <row r="601" spans="1:17" s="199" customFormat="1" x14ac:dyDescent="0.3">
      <c r="A601" s="615" t="s">
        <v>172</v>
      </c>
      <c r="B601" s="618" t="s">
        <v>318</v>
      </c>
      <c r="C601" s="615" t="s">
        <v>319</v>
      </c>
      <c r="D601" s="63"/>
      <c r="E601" s="62" t="s">
        <v>10</v>
      </c>
      <c r="F601" s="43">
        <f t="shared" si="172"/>
        <v>89.474999999999994</v>
      </c>
      <c r="G601" s="47">
        <f>SUM(G602:G605)</f>
        <v>29.824999999999999</v>
      </c>
      <c r="H601" s="47">
        <f>SUM(H602:H605)</f>
        <v>29.824999999999999</v>
      </c>
      <c r="I601" s="47">
        <f>SUM(I602:I605)</f>
        <v>29.824999999999999</v>
      </c>
      <c r="J601" s="107">
        <v>0</v>
      </c>
      <c r="K601" s="107">
        <f>SUM(K602:K605)</f>
        <v>0</v>
      </c>
      <c r="L601" s="107">
        <f>SUM(L602:L605)</f>
        <v>0</v>
      </c>
      <c r="M601" s="107">
        <f>SUM(M602:M605)</f>
        <v>0</v>
      </c>
      <c r="N601" s="621" t="s">
        <v>255</v>
      </c>
      <c r="O601" s="624" t="s">
        <v>145</v>
      </c>
      <c r="P601" s="621" t="s">
        <v>144</v>
      </c>
    </row>
    <row r="602" spans="1:17" s="199" customFormat="1" x14ac:dyDescent="0.3">
      <c r="A602" s="616"/>
      <c r="B602" s="619"/>
      <c r="C602" s="616"/>
      <c r="D602" s="63"/>
      <c r="E602" s="42" t="s">
        <v>1</v>
      </c>
      <c r="F602" s="43">
        <f t="shared" si="172"/>
        <v>0</v>
      </c>
      <c r="G602" s="46">
        <v>0</v>
      </c>
      <c r="H602" s="46">
        <v>0</v>
      </c>
      <c r="I602" s="46">
        <v>0</v>
      </c>
      <c r="J602" s="107">
        <v>0</v>
      </c>
      <c r="K602" s="107">
        <v>0</v>
      </c>
      <c r="L602" s="107">
        <v>0</v>
      </c>
      <c r="M602" s="107">
        <v>0</v>
      </c>
      <c r="N602" s="622"/>
      <c r="O602" s="625"/>
      <c r="P602" s="622"/>
    </row>
    <row r="603" spans="1:17" s="199" customFormat="1" x14ac:dyDescent="0.3">
      <c r="A603" s="616"/>
      <c r="B603" s="619"/>
      <c r="C603" s="616"/>
      <c r="D603" s="63"/>
      <c r="E603" s="42" t="s">
        <v>2</v>
      </c>
      <c r="F603" s="43">
        <f t="shared" si="172"/>
        <v>0</v>
      </c>
      <c r="G603" s="46">
        <v>0</v>
      </c>
      <c r="H603" s="46">
        <v>0</v>
      </c>
      <c r="I603" s="46">
        <v>0</v>
      </c>
      <c r="J603" s="107">
        <v>0</v>
      </c>
      <c r="K603" s="107">
        <v>0</v>
      </c>
      <c r="L603" s="107">
        <v>0</v>
      </c>
      <c r="M603" s="107">
        <v>0</v>
      </c>
      <c r="N603" s="622"/>
      <c r="O603" s="625"/>
      <c r="P603" s="622"/>
    </row>
    <row r="604" spans="1:17" s="199" customFormat="1" x14ac:dyDescent="0.3">
      <c r="A604" s="616"/>
      <c r="B604" s="619"/>
      <c r="C604" s="616"/>
      <c r="D604" s="63"/>
      <c r="E604" s="42" t="s">
        <v>3</v>
      </c>
      <c r="F604" s="43">
        <f t="shared" ref="F604:F636" si="187">SUM(G604:M604)</f>
        <v>89.474999999999994</v>
      </c>
      <c r="G604" s="106">
        <v>29.824999999999999</v>
      </c>
      <c r="H604" s="106">
        <v>29.824999999999999</v>
      </c>
      <c r="I604" s="107">
        <v>29.824999999999999</v>
      </c>
      <c r="J604" s="107">
        <v>0</v>
      </c>
      <c r="K604" s="107">
        <v>0</v>
      </c>
      <c r="L604" s="106">
        <v>0</v>
      </c>
      <c r="M604" s="106">
        <v>0</v>
      </c>
      <c r="N604" s="622"/>
      <c r="O604" s="625"/>
      <c r="P604" s="622"/>
    </row>
    <row r="605" spans="1:17" s="199" customFormat="1" x14ac:dyDescent="0.3">
      <c r="A605" s="617"/>
      <c r="B605" s="620"/>
      <c r="C605" s="617"/>
      <c r="D605" s="64"/>
      <c r="E605" s="44" t="s">
        <v>5</v>
      </c>
      <c r="F605" s="43">
        <f t="shared" si="187"/>
        <v>0</v>
      </c>
      <c r="G605" s="107">
        <v>0</v>
      </c>
      <c r="H605" s="107">
        <v>0</v>
      </c>
      <c r="I605" s="107">
        <v>0</v>
      </c>
      <c r="J605" s="107">
        <v>0</v>
      </c>
      <c r="K605" s="107">
        <v>0</v>
      </c>
      <c r="L605" s="107">
        <v>0</v>
      </c>
      <c r="M605" s="107">
        <v>0</v>
      </c>
      <c r="N605" s="623"/>
      <c r="O605" s="626"/>
      <c r="P605" s="623"/>
    </row>
    <row r="606" spans="1:17" s="199" customFormat="1" x14ac:dyDescent="0.3">
      <c r="A606" s="615" t="s">
        <v>320</v>
      </c>
      <c r="B606" s="618" t="s">
        <v>321</v>
      </c>
      <c r="C606" s="177"/>
      <c r="D606" s="63"/>
      <c r="E606" s="62" t="s">
        <v>10</v>
      </c>
      <c r="F606" s="43">
        <f t="shared" si="187"/>
        <v>189.47499999999997</v>
      </c>
      <c r="G606" s="47">
        <f>SUM(G607:G610)</f>
        <v>129.82499999999999</v>
      </c>
      <c r="H606" s="47">
        <f>SUM(H607:H610)</f>
        <v>29.824999999999999</v>
      </c>
      <c r="I606" s="47">
        <f>SUM(I607:I610)</f>
        <v>29.824999999999999</v>
      </c>
      <c r="J606" s="107">
        <v>0</v>
      </c>
      <c r="K606" s="107">
        <f>SUM(K607:K610)</f>
        <v>0</v>
      </c>
      <c r="L606" s="107">
        <f>SUM(L607:L610)</f>
        <v>0</v>
      </c>
      <c r="M606" s="107">
        <f>SUM(M607:M610)</f>
        <v>0</v>
      </c>
      <c r="N606" s="621" t="s">
        <v>255</v>
      </c>
      <c r="O606" s="624" t="s">
        <v>145</v>
      </c>
      <c r="P606" s="621" t="s">
        <v>144</v>
      </c>
    </row>
    <row r="607" spans="1:17" s="199" customFormat="1" x14ac:dyDescent="0.3">
      <c r="A607" s="616"/>
      <c r="B607" s="619"/>
      <c r="C607" s="177"/>
      <c r="D607" s="63"/>
      <c r="E607" s="42" t="s">
        <v>1</v>
      </c>
      <c r="F607" s="43">
        <f t="shared" si="187"/>
        <v>0</v>
      </c>
      <c r="G607" s="46">
        <v>0</v>
      </c>
      <c r="H607" s="46">
        <v>0</v>
      </c>
      <c r="I607" s="46">
        <v>0</v>
      </c>
      <c r="J607" s="107">
        <v>0</v>
      </c>
      <c r="K607" s="107">
        <v>0</v>
      </c>
      <c r="L607" s="107">
        <v>0</v>
      </c>
      <c r="M607" s="107">
        <v>0</v>
      </c>
      <c r="N607" s="622"/>
      <c r="O607" s="625"/>
      <c r="P607" s="622"/>
    </row>
    <row r="608" spans="1:17" s="199" customFormat="1" x14ac:dyDescent="0.3">
      <c r="A608" s="616"/>
      <c r="B608" s="619"/>
      <c r="C608" s="177" t="s">
        <v>289</v>
      </c>
      <c r="D608" s="63"/>
      <c r="E608" s="42" t="s">
        <v>2</v>
      </c>
      <c r="F608" s="43">
        <f t="shared" si="187"/>
        <v>100</v>
      </c>
      <c r="G608" s="46">
        <v>100</v>
      </c>
      <c r="H608" s="46">
        <v>0</v>
      </c>
      <c r="I608" s="46">
        <v>0</v>
      </c>
      <c r="J608" s="107">
        <v>0</v>
      </c>
      <c r="K608" s="107">
        <v>0</v>
      </c>
      <c r="L608" s="107">
        <v>0</v>
      </c>
      <c r="M608" s="107">
        <v>0</v>
      </c>
      <c r="N608" s="622"/>
      <c r="O608" s="625"/>
      <c r="P608" s="622"/>
    </row>
    <row r="609" spans="1:16" s="199" customFormat="1" ht="31.2" x14ac:dyDescent="0.3">
      <c r="A609" s="616"/>
      <c r="B609" s="619"/>
      <c r="C609" s="177" t="s">
        <v>324</v>
      </c>
      <c r="D609" s="63"/>
      <c r="E609" s="42" t="s">
        <v>3</v>
      </c>
      <c r="F609" s="43">
        <f t="shared" si="187"/>
        <v>89.474999999999994</v>
      </c>
      <c r="G609" s="47">
        <v>29.824999999999999</v>
      </c>
      <c r="H609" s="47">
        <v>29.824999999999999</v>
      </c>
      <c r="I609" s="107">
        <v>29.824999999999999</v>
      </c>
      <c r="J609" s="107">
        <v>0</v>
      </c>
      <c r="K609" s="107">
        <v>0</v>
      </c>
      <c r="L609" s="106">
        <v>0</v>
      </c>
      <c r="M609" s="106">
        <v>0</v>
      </c>
      <c r="N609" s="622"/>
      <c r="O609" s="625"/>
      <c r="P609" s="622"/>
    </row>
    <row r="610" spans="1:16" s="199" customFormat="1" x14ac:dyDescent="0.3">
      <c r="A610" s="617"/>
      <c r="B610" s="620"/>
      <c r="C610" s="177"/>
      <c r="D610" s="64"/>
      <c r="E610" s="44" t="s">
        <v>5</v>
      </c>
      <c r="F610" s="43">
        <f t="shared" si="187"/>
        <v>0</v>
      </c>
      <c r="G610" s="107">
        <v>0</v>
      </c>
      <c r="H610" s="107">
        <v>0</v>
      </c>
      <c r="I610" s="107">
        <v>0</v>
      </c>
      <c r="J610" s="107">
        <v>0</v>
      </c>
      <c r="K610" s="107">
        <v>0</v>
      </c>
      <c r="L610" s="107">
        <v>0</v>
      </c>
      <c r="M610" s="107">
        <v>0</v>
      </c>
      <c r="N610" s="623"/>
      <c r="O610" s="626"/>
      <c r="P610" s="623"/>
    </row>
    <row r="611" spans="1:16" s="199" customFormat="1" ht="15.75" customHeight="1" x14ac:dyDescent="0.3">
      <c r="A611" s="615" t="s">
        <v>311</v>
      </c>
      <c r="B611" s="618" t="s">
        <v>322</v>
      </c>
      <c r="C611" s="177"/>
      <c r="D611" s="63"/>
      <c r="E611" s="62" t="s">
        <v>10</v>
      </c>
      <c r="F611" s="43">
        <f t="shared" si="187"/>
        <v>70</v>
      </c>
      <c r="G611" s="47">
        <f>SUM(G612:G615)</f>
        <v>0</v>
      </c>
      <c r="H611" s="47">
        <f>SUM(H612:H615)</f>
        <v>0</v>
      </c>
      <c r="I611" s="47">
        <f>SUM(I612:I615)</f>
        <v>70</v>
      </c>
      <c r="J611" s="107">
        <v>0</v>
      </c>
      <c r="K611" s="107">
        <f>SUM(K612:K615)</f>
        <v>0</v>
      </c>
      <c r="L611" s="107">
        <f>SUM(L612:L615)</f>
        <v>0</v>
      </c>
      <c r="M611" s="107">
        <f>SUM(M612:M615)</f>
        <v>0</v>
      </c>
      <c r="N611" s="621" t="s">
        <v>193</v>
      </c>
      <c r="O611" s="624" t="s">
        <v>145</v>
      </c>
      <c r="P611" s="621" t="s">
        <v>144</v>
      </c>
    </row>
    <row r="612" spans="1:16" s="199" customFormat="1" x14ac:dyDescent="0.3">
      <c r="A612" s="616"/>
      <c r="B612" s="619"/>
      <c r="C612" s="177"/>
      <c r="D612" s="63"/>
      <c r="E612" s="42" t="s">
        <v>1</v>
      </c>
      <c r="F612" s="43">
        <f t="shared" si="187"/>
        <v>0</v>
      </c>
      <c r="G612" s="46">
        <v>0</v>
      </c>
      <c r="H612" s="46">
        <v>0</v>
      </c>
      <c r="I612" s="46">
        <v>0</v>
      </c>
      <c r="J612" s="107">
        <v>0</v>
      </c>
      <c r="K612" s="107">
        <v>0</v>
      </c>
      <c r="L612" s="107">
        <v>0</v>
      </c>
      <c r="M612" s="107">
        <v>0</v>
      </c>
      <c r="N612" s="622"/>
      <c r="O612" s="625"/>
      <c r="P612" s="622"/>
    </row>
    <row r="613" spans="1:16" s="199" customFormat="1" x14ac:dyDescent="0.3">
      <c r="A613" s="616"/>
      <c r="B613" s="619"/>
      <c r="C613" s="177" t="s">
        <v>289</v>
      </c>
      <c r="D613" s="63"/>
      <c r="E613" s="42" t="s">
        <v>2</v>
      </c>
      <c r="F613" s="43">
        <f t="shared" si="187"/>
        <v>59.5</v>
      </c>
      <c r="G613" s="46">
        <v>0</v>
      </c>
      <c r="H613" s="46">
        <v>0</v>
      </c>
      <c r="I613" s="266">
        <v>59.5</v>
      </c>
      <c r="J613" s="107">
        <v>0</v>
      </c>
      <c r="K613" s="107">
        <v>0</v>
      </c>
      <c r="L613" s="107">
        <v>0</v>
      </c>
      <c r="M613" s="107">
        <v>0</v>
      </c>
      <c r="N613" s="622"/>
      <c r="O613" s="625"/>
      <c r="P613" s="622"/>
    </row>
    <row r="614" spans="1:16" s="199" customFormat="1" x14ac:dyDescent="0.3">
      <c r="A614" s="616"/>
      <c r="B614" s="619"/>
      <c r="C614" s="177" t="s">
        <v>312</v>
      </c>
      <c r="D614" s="63"/>
      <c r="E614" s="42" t="s">
        <v>3</v>
      </c>
      <c r="F614" s="43">
        <f t="shared" si="187"/>
        <v>10.5</v>
      </c>
      <c r="G614" s="106">
        <v>0</v>
      </c>
      <c r="H614" s="106">
        <v>0</v>
      </c>
      <c r="I614" s="268">
        <v>10.5</v>
      </c>
      <c r="J614" s="107">
        <v>0</v>
      </c>
      <c r="K614" s="107">
        <v>0</v>
      </c>
      <c r="L614" s="106">
        <v>0</v>
      </c>
      <c r="M614" s="106">
        <v>0</v>
      </c>
      <c r="N614" s="622"/>
      <c r="O614" s="625"/>
      <c r="P614" s="622"/>
    </row>
    <row r="615" spans="1:16" s="199" customFormat="1" x14ac:dyDescent="0.3">
      <c r="A615" s="617"/>
      <c r="B615" s="620"/>
      <c r="C615" s="177"/>
      <c r="D615" s="64"/>
      <c r="E615" s="44" t="s">
        <v>5</v>
      </c>
      <c r="F615" s="43">
        <f t="shared" si="187"/>
        <v>0</v>
      </c>
      <c r="G615" s="107">
        <v>0</v>
      </c>
      <c r="H615" s="107">
        <v>0</v>
      </c>
      <c r="I615" s="107">
        <v>0</v>
      </c>
      <c r="J615" s="107">
        <v>0</v>
      </c>
      <c r="K615" s="107">
        <v>0</v>
      </c>
      <c r="L615" s="107">
        <v>0</v>
      </c>
      <c r="M615" s="107">
        <v>0</v>
      </c>
      <c r="N615" s="623"/>
      <c r="O615" s="626"/>
      <c r="P615" s="623"/>
    </row>
    <row r="616" spans="1:16" s="199" customFormat="1" ht="19.95" customHeight="1" x14ac:dyDescent="0.3">
      <c r="A616" s="615" t="s">
        <v>323</v>
      </c>
      <c r="B616" s="618" t="s">
        <v>310</v>
      </c>
      <c r="C616" s="177"/>
      <c r="D616" s="63"/>
      <c r="E616" s="62" t="s">
        <v>10</v>
      </c>
      <c r="F616" s="43">
        <f t="shared" si="187"/>
        <v>145.30000000000001</v>
      </c>
      <c r="G616" s="106">
        <v>0</v>
      </c>
      <c r="H616" s="106">
        <f>SUM(H617:H620)</f>
        <v>0</v>
      </c>
      <c r="I616" s="106">
        <f>I617+I618+I619+I620</f>
        <v>26</v>
      </c>
      <c r="J616" s="106">
        <f t="shared" ref="J616:M616" si="188">J617+J618+J619+J620</f>
        <v>0</v>
      </c>
      <c r="K616" s="106">
        <f t="shared" si="188"/>
        <v>0</v>
      </c>
      <c r="L616" s="106">
        <f t="shared" si="188"/>
        <v>59.65</v>
      </c>
      <c r="M616" s="106">
        <f t="shared" si="188"/>
        <v>59.65</v>
      </c>
      <c r="N616" s="621" t="s">
        <v>255</v>
      </c>
      <c r="O616" s="624" t="s">
        <v>145</v>
      </c>
      <c r="P616" s="621" t="s">
        <v>144</v>
      </c>
    </row>
    <row r="617" spans="1:16" s="199" customFormat="1" ht="22.2" customHeight="1" x14ac:dyDescent="0.3">
      <c r="A617" s="616"/>
      <c r="B617" s="619"/>
      <c r="C617" s="177"/>
      <c r="D617" s="63"/>
      <c r="E617" s="42" t="s">
        <v>1</v>
      </c>
      <c r="F617" s="43">
        <f t="shared" si="187"/>
        <v>0</v>
      </c>
      <c r="G617" s="46">
        <v>0</v>
      </c>
      <c r="H617" s="46">
        <v>0</v>
      </c>
      <c r="I617" s="46">
        <v>0</v>
      </c>
      <c r="J617" s="107">
        <v>0</v>
      </c>
      <c r="K617" s="107">
        <v>0</v>
      </c>
      <c r="L617" s="107">
        <v>0</v>
      </c>
      <c r="M617" s="107">
        <v>0</v>
      </c>
      <c r="N617" s="622"/>
      <c r="O617" s="625"/>
      <c r="P617" s="622"/>
    </row>
    <row r="618" spans="1:16" s="199" customFormat="1" ht="23.4" customHeight="1" x14ac:dyDescent="0.3">
      <c r="A618" s="616"/>
      <c r="B618" s="619"/>
      <c r="C618" s="177" t="s">
        <v>289</v>
      </c>
      <c r="D618" s="63"/>
      <c r="E618" s="42" t="s">
        <v>2</v>
      </c>
      <c r="F618" s="43">
        <f t="shared" si="187"/>
        <v>22.1</v>
      </c>
      <c r="G618" s="46">
        <v>0</v>
      </c>
      <c r="H618" s="46">
        <v>0</v>
      </c>
      <c r="I618" s="266">
        <v>22.1</v>
      </c>
      <c r="J618" s="107">
        <v>0</v>
      </c>
      <c r="K618" s="107">
        <v>0</v>
      </c>
      <c r="L618" s="107">
        <v>0</v>
      </c>
      <c r="M618" s="107">
        <v>0</v>
      </c>
      <c r="N618" s="622"/>
      <c r="O618" s="625"/>
      <c r="P618" s="622"/>
    </row>
    <row r="619" spans="1:16" s="199" customFormat="1" ht="21" customHeight="1" x14ac:dyDescent="0.3">
      <c r="A619" s="616"/>
      <c r="B619" s="619"/>
      <c r="C619" s="177" t="s">
        <v>312</v>
      </c>
      <c r="D619" s="63"/>
      <c r="E619" s="42" t="s">
        <v>3</v>
      </c>
      <c r="F619" s="43">
        <f t="shared" si="187"/>
        <v>123.19999999999999</v>
      </c>
      <c r="G619" s="106">
        <v>0</v>
      </c>
      <c r="H619" s="106">
        <v>0</v>
      </c>
      <c r="I619" s="267">
        <v>3.9</v>
      </c>
      <c r="J619" s="107">
        <v>0</v>
      </c>
      <c r="K619" s="107">
        <v>0</v>
      </c>
      <c r="L619" s="107">
        <v>59.65</v>
      </c>
      <c r="M619" s="107">
        <v>59.65</v>
      </c>
      <c r="N619" s="622"/>
      <c r="O619" s="625"/>
      <c r="P619" s="622"/>
    </row>
    <row r="620" spans="1:16" s="199" customFormat="1" ht="26.25" customHeight="1" x14ac:dyDescent="0.3">
      <c r="A620" s="617"/>
      <c r="B620" s="620"/>
      <c r="C620" s="177"/>
      <c r="D620" s="64"/>
      <c r="E620" s="44" t="s">
        <v>5</v>
      </c>
      <c r="F620" s="43">
        <f t="shared" si="187"/>
        <v>0</v>
      </c>
      <c r="G620" s="46">
        <v>0</v>
      </c>
      <c r="H620" s="46">
        <v>0</v>
      </c>
      <c r="I620" s="46">
        <v>0</v>
      </c>
      <c r="J620" s="107">
        <v>0</v>
      </c>
      <c r="K620" s="107">
        <v>0</v>
      </c>
      <c r="L620" s="107">
        <v>0</v>
      </c>
      <c r="M620" s="107">
        <v>0</v>
      </c>
      <c r="N620" s="623"/>
      <c r="O620" s="626"/>
      <c r="P620" s="623"/>
    </row>
    <row r="621" spans="1:16" ht="15.75" customHeight="1" x14ac:dyDescent="0.3">
      <c r="A621" s="639" t="s">
        <v>177</v>
      </c>
      <c r="B621" s="645" t="s">
        <v>178</v>
      </c>
      <c r="C621" s="639" t="s">
        <v>203</v>
      </c>
      <c r="D621" s="123"/>
      <c r="E621" s="87" t="s">
        <v>10</v>
      </c>
      <c r="F621" s="85">
        <f t="shared" si="187"/>
        <v>1525.1</v>
      </c>
      <c r="G621" s="122">
        <f t="shared" ref="G621:L621" si="189">SUM(G622:G625)</f>
        <v>294</v>
      </c>
      <c r="H621" s="122">
        <f t="shared" si="189"/>
        <v>524.02</v>
      </c>
      <c r="I621" s="122">
        <f t="shared" si="189"/>
        <v>707.08</v>
      </c>
      <c r="J621" s="122">
        <f t="shared" si="189"/>
        <v>0</v>
      </c>
      <c r="K621" s="122">
        <f t="shared" si="189"/>
        <v>0</v>
      </c>
      <c r="L621" s="122">
        <f t="shared" si="189"/>
        <v>0</v>
      </c>
      <c r="M621" s="122">
        <f t="shared" ref="M621" si="190">SUM(M622:M625)</f>
        <v>0</v>
      </c>
      <c r="N621" s="630"/>
      <c r="O621" s="642"/>
      <c r="P621" s="630"/>
    </row>
    <row r="622" spans="1:16" x14ac:dyDescent="0.3">
      <c r="A622" s="640"/>
      <c r="B622" s="646"/>
      <c r="C622" s="640"/>
      <c r="D622" s="123"/>
      <c r="E622" s="87" t="s">
        <v>1</v>
      </c>
      <c r="F622" s="85">
        <f t="shared" si="187"/>
        <v>0</v>
      </c>
      <c r="G622" s="124">
        <v>0</v>
      </c>
      <c r="H622" s="122">
        <v>0</v>
      </c>
      <c r="I622" s="122">
        <f>I627</f>
        <v>0</v>
      </c>
      <c r="J622" s="122">
        <v>0</v>
      </c>
      <c r="K622" s="122">
        <v>0</v>
      </c>
      <c r="L622" s="122">
        <v>0</v>
      </c>
      <c r="M622" s="122">
        <v>0</v>
      </c>
      <c r="N622" s="631"/>
      <c r="O622" s="643"/>
      <c r="P622" s="631"/>
    </row>
    <row r="623" spans="1:16" x14ac:dyDescent="0.3">
      <c r="A623" s="640"/>
      <c r="B623" s="646"/>
      <c r="C623" s="640"/>
      <c r="D623" s="123"/>
      <c r="E623" s="87" t="s">
        <v>2</v>
      </c>
      <c r="F623" s="85">
        <f t="shared" si="187"/>
        <v>1448.836</v>
      </c>
      <c r="G623" s="122">
        <f>G628</f>
        <v>279.3</v>
      </c>
      <c r="H623" s="122">
        <f>H628</f>
        <v>497.81</v>
      </c>
      <c r="I623" s="122">
        <f>I628</f>
        <v>671.726</v>
      </c>
      <c r="J623" s="122">
        <f>J628</f>
        <v>0</v>
      </c>
      <c r="K623" s="122">
        <f>K628</f>
        <v>0</v>
      </c>
      <c r="L623" s="122">
        <f>L628</f>
        <v>0</v>
      </c>
      <c r="M623" s="122">
        <f>M628</f>
        <v>0</v>
      </c>
      <c r="N623" s="631"/>
      <c r="O623" s="643"/>
      <c r="P623" s="631"/>
    </row>
    <row r="624" spans="1:16" x14ac:dyDescent="0.3">
      <c r="A624" s="640"/>
      <c r="B624" s="646"/>
      <c r="C624" s="640"/>
      <c r="D624" s="123"/>
      <c r="E624" s="87" t="s">
        <v>3</v>
      </c>
      <c r="F624" s="85">
        <f t="shared" si="187"/>
        <v>76.263999999999996</v>
      </c>
      <c r="G624" s="122">
        <f t="shared" ref="G624:L624" si="191">G629</f>
        <v>14.7</v>
      </c>
      <c r="H624" s="122">
        <f t="shared" si="191"/>
        <v>26.21</v>
      </c>
      <c r="I624" s="122">
        <f t="shared" si="191"/>
        <v>35.353999999999999</v>
      </c>
      <c r="J624" s="122">
        <f t="shared" si="191"/>
        <v>0</v>
      </c>
      <c r="K624" s="122">
        <f t="shared" si="191"/>
        <v>0</v>
      </c>
      <c r="L624" s="122">
        <f t="shared" si="191"/>
        <v>0</v>
      </c>
      <c r="M624" s="122">
        <f t="shared" ref="M624" si="192">M629</f>
        <v>0</v>
      </c>
      <c r="N624" s="631"/>
      <c r="O624" s="643"/>
      <c r="P624" s="631"/>
    </row>
    <row r="625" spans="1:16" ht="20.25" customHeight="1" x14ac:dyDescent="0.3">
      <c r="A625" s="641"/>
      <c r="B625" s="647"/>
      <c r="C625" s="641"/>
      <c r="D625" s="123"/>
      <c r="E625" s="129" t="s">
        <v>5</v>
      </c>
      <c r="F625" s="85">
        <f t="shared" si="187"/>
        <v>0</v>
      </c>
      <c r="G625" s="130">
        <v>0</v>
      </c>
      <c r="H625" s="122">
        <v>0</v>
      </c>
      <c r="I625" s="122">
        <v>0</v>
      </c>
      <c r="J625" s="122">
        <v>0</v>
      </c>
      <c r="K625" s="122">
        <v>0</v>
      </c>
      <c r="L625" s="122">
        <v>0</v>
      </c>
      <c r="M625" s="122">
        <v>0</v>
      </c>
      <c r="N625" s="632"/>
      <c r="O625" s="644"/>
      <c r="P625" s="632"/>
    </row>
    <row r="626" spans="1:16" ht="15.75" customHeight="1" x14ac:dyDescent="0.3">
      <c r="A626" s="633" t="s">
        <v>179</v>
      </c>
      <c r="B626" s="636" t="s">
        <v>192</v>
      </c>
      <c r="C626" s="639" t="s">
        <v>204</v>
      </c>
      <c r="D626" s="52"/>
      <c r="E626" s="88" t="s">
        <v>10</v>
      </c>
      <c r="F626" s="85">
        <f t="shared" si="187"/>
        <v>1525.1</v>
      </c>
      <c r="G626" s="109">
        <f t="shared" ref="G626:L626" si="193">SUM(G627:G630)</f>
        <v>294</v>
      </c>
      <c r="H626" s="109">
        <f t="shared" si="193"/>
        <v>524.02</v>
      </c>
      <c r="I626" s="109">
        <f t="shared" si="193"/>
        <v>707.08</v>
      </c>
      <c r="J626" s="109">
        <f t="shared" si="193"/>
        <v>0</v>
      </c>
      <c r="K626" s="109">
        <f t="shared" si="193"/>
        <v>0</v>
      </c>
      <c r="L626" s="109">
        <f t="shared" si="193"/>
        <v>0</v>
      </c>
      <c r="M626" s="109">
        <f t="shared" ref="M626" si="194">SUM(M627:M630)</f>
        <v>0</v>
      </c>
      <c r="N626" s="630"/>
      <c r="O626" s="642"/>
      <c r="P626" s="630"/>
    </row>
    <row r="627" spans="1:16" x14ac:dyDescent="0.3">
      <c r="A627" s="634"/>
      <c r="B627" s="637"/>
      <c r="C627" s="640"/>
      <c r="D627" s="52"/>
      <c r="E627" s="88" t="s">
        <v>1</v>
      </c>
      <c r="F627" s="85">
        <f t="shared" si="187"/>
        <v>0</v>
      </c>
      <c r="G627" s="125">
        <f t="shared" ref="G627:L629" si="195">G632</f>
        <v>0</v>
      </c>
      <c r="H627" s="109">
        <f t="shared" si="195"/>
        <v>0</v>
      </c>
      <c r="I627" s="109">
        <f t="shared" si="195"/>
        <v>0</v>
      </c>
      <c r="J627" s="109">
        <v>0</v>
      </c>
      <c r="K627" s="109">
        <v>0</v>
      </c>
      <c r="L627" s="109">
        <v>0</v>
      </c>
      <c r="M627" s="109">
        <v>0</v>
      </c>
      <c r="N627" s="631"/>
      <c r="O627" s="643"/>
      <c r="P627" s="631"/>
    </row>
    <row r="628" spans="1:16" x14ac:dyDescent="0.3">
      <c r="A628" s="634"/>
      <c r="B628" s="637"/>
      <c r="C628" s="640"/>
      <c r="D628" s="52"/>
      <c r="E628" s="88" t="s">
        <v>2</v>
      </c>
      <c r="F628" s="85">
        <f t="shared" si="187"/>
        <v>1448.836</v>
      </c>
      <c r="G628" s="125">
        <f t="shared" si="195"/>
        <v>279.3</v>
      </c>
      <c r="H628" s="109">
        <f t="shared" si="195"/>
        <v>497.81</v>
      </c>
      <c r="I628" s="109">
        <f t="shared" si="195"/>
        <v>671.726</v>
      </c>
      <c r="J628" s="109">
        <f t="shared" si="195"/>
        <v>0</v>
      </c>
      <c r="K628" s="109">
        <f t="shared" si="195"/>
        <v>0</v>
      </c>
      <c r="L628" s="109">
        <f t="shared" si="195"/>
        <v>0</v>
      </c>
      <c r="M628" s="109">
        <f t="shared" ref="M628" si="196">M633</f>
        <v>0</v>
      </c>
      <c r="N628" s="631"/>
      <c r="O628" s="643"/>
      <c r="P628" s="631"/>
    </row>
    <row r="629" spans="1:16" x14ac:dyDescent="0.3">
      <c r="A629" s="634"/>
      <c r="B629" s="637"/>
      <c r="C629" s="640"/>
      <c r="D629" s="52"/>
      <c r="E629" s="88" t="s">
        <v>3</v>
      </c>
      <c r="F629" s="85">
        <f t="shared" si="187"/>
        <v>76.263999999999996</v>
      </c>
      <c r="G629" s="125">
        <f t="shared" si="195"/>
        <v>14.7</v>
      </c>
      <c r="H629" s="109">
        <f t="shared" si="195"/>
        <v>26.21</v>
      </c>
      <c r="I629" s="109">
        <f>I634+I635</f>
        <v>35.353999999999999</v>
      </c>
      <c r="J629" s="109">
        <f t="shared" ref="J629:M629" si="197">J634+J635</f>
        <v>0</v>
      </c>
      <c r="K629" s="109">
        <f t="shared" si="197"/>
        <v>0</v>
      </c>
      <c r="L629" s="109">
        <f t="shared" si="197"/>
        <v>0</v>
      </c>
      <c r="M629" s="109">
        <f t="shared" si="197"/>
        <v>0</v>
      </c>
      <c r="N629" s="631"/>
      <c r="O629" s="643"/>
      <c r="P629" s="631"/>
    </row>
    <row r="630" spans="1:16" ht="20.25" customHeight="1" x14ac:dyDescent="0.3">
      <c r="A630" s="635"/>
      <c r="B630" s="638"/>
      <c r="C630" s="641"/>
      <c r="D630" s="52"/>
      <c r="E630" s="126" t="s">
        <v>5</v>
      </c>
      <c r="F630" s="85">
        <f t="shared" si="187"/>
        <v>0</v>
      </c>
      <c r="G630" s="127">
        <f>G636</f>
        <v>0</v>
      </c>
      <c r="H630" s="109">
        <f>H636</f>
        <v>0</v>
      </c>
      <c r="I630" s="109">
        <f>I636</f>
        <v>0</v>
      </c>
      <c r="J630" s="109">
        <v>0</v>
      </c>
      <c r="K630" s="109">
        <v>0</v>
      </c>
      <c r="L630" s="109">
        <v>0</v>
      </c>
      <c r="M630" s="109">
        <v>0</v>
      </c>
      <c r="N630" s="632"/>
      <c r="O630" s="644"/>
      <c r="P630" s="632"/>
    </row>
    <row r="631" spans="1:16" s="199" customFormat="1" ht="15.6" customHeight="1" x14ac:dyDescent="0.3">
      <c r="A631" s="615" t="s">
        <v>180</v>
      </c>
      <c r="B631" s="618" t="s">
        <v>206</v>
      </c>
      <c r="C631" s="70"/>
      <c r="D631" s="64"/>
      <c r="E631" s="62" t="s">
        <v>10</v>
      </c>
      <c r="F631" s="43">
        <f t="shared" si="187"/>
        <v>1525.1</v>
      </c>
      <c r="G631" s="106">
        <f t="shared" ref="G631:L631" si="198">SUM(G632:G636)</f>
        <v>294</v>
      </c>
      <c r="H631" s="106">
        <f t="shared" si="198"/>
        <v>524.02</v>
      </c>
      <c r="I631" s="106">
        <f t="shared" si="198"/>
        <v>707.08</v>
      </c>
      <c r="J631" s="106">
        <f t="shared" si="198"/>
        <v>0</v>
      </c>
      <c r="K631" s="106">
        <f t="shared" si="198"/>
        <v>0</v>
      </c>
      <c r="L631" s="106">
        <f t="shared" si="198"/>
        <v>0</v>
      </c>
      <c r="M631" s="106">
        <f t="shared" ref="M631" si="199">SUM(M632:M636)</f>
        <v>0</v>
      </c>
      <c r="N631" s="621" t="s">
        <v>193</v>
      </c>
      <c r="O631" s="624" t="s">
        <v>205</v>
      </c>
      <c r="P631" s="621" t="s">
        <v>144</v>
      </c>
    </row>
    <row r="632" spans="1:16" s="199" customFormat="1" x14ac:dyDescent="0.3">
      <c r="A632" s="616"/>
      <c r="B632" s="619"/>
      <c r="C632" s="71"/>
      <c r="D632" s="64"/>
      <c r="E632" s="42" t="s">
        <v>1</v>
      </c>
      <c r="F632" s="43">
        <f t="shared" si="187"/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622"/>
      <c r="O632" s="625"/>
      <c r="P632" s="622"/>
    </row>
    <row r="633" spans="1:16" s="199" customFormat="1" x14ac:dyDescent="0.3">
      <c r="A633" s="616"/>
      <c r="B633" s="619"/>
      <c r="C633" s="198" t="s">
        <v>243</v>
      </c>
      <c r="D633" s="64"/>
      <c r="E633" s="42" t="s">
        <v>2</v>
      </c>
      <c r="F633" s="43">
        <f t="shared" si="187"/>
        <v>1448.836</v>
      </c>
      <c r="G633" s="107">
        <v>279.3</v>
      </c>
      <c r="H633" s="107">
        <v>497.81</v>
      </c>
      <c r="I633" s="107">
        <v>671.726</v>
      </c>
      <c r="J633" s="107">
        <v>0</v>
      </c>
      <c r="K633" s="107">
        <v>0</v>
      </c>
      <c r="L633" s="107">
        <v>0</v>
      </c>
      <c r="M633" s="107">
        <v>0</v>
      </c>
      <c r="N633" s="622"/>
      <c r="O633" s="625"/>
      <c r="P633" s="622"/>
    </row>
    <row r="634" spans="1:16" s="199" customFormat="1" x14ac:dyDescent="0.3">
      <c r="A634" s="616"/>
      <c r="B634" s="619"/>
      <c r="C634" s="198" t="s">
        <v>242</v>
      </c>
      <c r="D634" s="64"/>
      <c r="E634" s="42" t="s">
        <v>3</v>
      </c>
      <c r="F634" s="43">
        <f t="shared" si="187"/>
        <v>40.909999999999997</v>
      </c>
      <c r="G634" s="107">
        <v>14.7</v>
      </c>
      <c r="H634" s="107">
        <v>26.21</v>
      </c>
      <c r="I634" s="107">
        <v>0</v>
      </c>
      <c r="J634" s="107">
        <v>0</v>
      </c>
      <c r="K634" s="107">
        <v>0</v>
      </c>
      <c r="L634" s="107">
        <v>0</v>
      </c>
      <c r="M634" s="107">
        <v>0</v>
      </c>
      <c r="N634" s="622"/>
      <c r="O634" s="625"/>
      <c r="P634" s="622"/>
    </row>
    <row r="635" spans="1:16" s="199" customFormat="1" x14ac:dyDescent="0.3">
      <c r="A635" s="616"/>
      <c r="B635" s="619"/>
      <c r="C635" s="197" t="s">
        <v>330</v>
      </c>
      <c r="D635" s="64"/>
      <c r="E635" s="42" t="s">
        <v>3</v>
      </c>
      <c r="F635" s="43">
        <f t="shared" si="187"/>
        <v>35.353999999999999</v>
      </c>
      <c r="G635" s="107">
        <v>0</v>
      </c>
      <c r="H635" s="107">
        <v>0</v>
      </c>
      <c r="I635" s="107">
        <v>35.353999999999999</v>
      </c>
      <c r="J635" s="107">
        <v>0</v>
      </c>
      <c r="K635" s="107">
        <v>0</v>
      </c>
      <c r="L635" s="107">
        <v>0</v>
      </c>
      <c r="M635" s="107">
        <v>0</v>
      </c>
      <c r="N635" s="622"/>
      <c r="O635" s="625"/>
      <c r="P635" s="622"/>
    </row>
    <row r="636" spans="1:16" s="199" customFormat="1" x14ac:dyDescent="0.3">
      <c r="A636" s="617"/>
      <c r="B636" s="620"/>
      <c r="C636" s="72"/>
      <c r="D636" s="63"/>
      <c r="E636" s="42" t="s">
        <v>5</v>
      </c>
      <c r="F636" s="43">
        <f t="shared" si="187"/>
        <v>0</v>
      </c>
      <c r="G636" s="46">
        <v>0</v>
      </c>
      <c r="H636" s="46">
        <v>0</v>
      </c>
      <c r="I636" s="46">
        <v>0</v>
      </c>
      <c r="J636" s="46">
        <v>0</v>
      </c>
      <c r="K636" s="46">
        <v>0</v>
      </c>
      <c r="L636" s="46">
        <v>0</v>
      </c>
      <c r="M636" s="46">
        <v>0</v>
      </c>
      <c r="N636" s="623"/>
      <c r="O636" s="626"/>
      <c r="P636" s="623"/>
    </row>
    <row r="637" spans="1:16" x14ac:dyDescent="0.3">
      <c r="A637" s="627"/>
      <c r="C637" s="628"/>
      <c r="D637" s="55"/>
      <c r="E637" s="56"/>
      <c r="F637" s="57"/>
      <c r="G637" s="58"/>
      <c r="H637" s="180"/>
      <c r="I637" s="155"/>
      <c r="J637" s="155"/>
      <c r="K637" s="155"/>
      <c r="L637" s="58"/>
      <c r="M637" s="58"/>
      <c r="N637" s="628"/>
      <c r="O637" s="628"/>
      <c r="P637" s="629"/>
    </row>
    <row r="638" spans="1:16" x14ac:dyDescent="0.3">
      <c r="A638" s="627"/>
      <c r="C638" s="628"/>
      <c r="D638" s="55"/>
      <c r="E638" s="59"/>
      <c r="F638" s="57"/>
      <c r="G638" s="60"/>
      <c r="H638" s="181"/>
      <c r="I638" s="156"/>
      <c r="J638" s="156"/>
      <c r="K638" s="156"/>
      <c r="L638" s="60"/>
      <c r="M638" s="60"/>
      <c r="N638" s="628"/>
      <c r="O638" s="628"/>
      <c r="P638" s="629"/>
    </row>
    <row r="647" spans="2:2" x14ac:dyDescent="0.3">
      <c r="B647" s="614"/>
    </row>
    <row r="648" spans="2:2" x14ac:dyDescent="0.3">
      <c r="B648" s="614"/>
    </row>
  </sheetData>
  <mergeCells count="714">
    <mergeCell ref="N556:N565"/>
    <mergeCell ref="O556:O565"/>
    <mergeCell ref="A209:A213"/>
    <mergeCell ref="O159:O163"/>
    <mergeCell ref="A184:A188"/>
    <mergeCell ref="A350:A354"/>
    <mergeCell ref="A345:A349"/>
    <mergeCell ref="A360:A364"/>
    <mergeCell ref="B355:B359"/>
    <mergeCell ref="C319:C323"/>
    <mergeCell ref="N309:N313"/>
    <mergeCell ref="O254:O258"/>
    <mergeCell ref="O370:O374"/>
    <mergeCell ref="A426:A430"/>
    <mergeCell ref="C436:C440"/>
    <mergeCell ref="B426:B430"/>
    <mergeCell ref="B421:B425"/>
    <mergeCell ref="A159:A163"/>
    <mergeCell ref="A194:A198"/>
    <mergeCell ref="B194:B198"/>
    <mergeCell ref="C194:C198"/>
    <mergeCell ref="A204:A208"/>
    <mergeCell ref="A365:A369"/>
    <mergeCell ref="A249:A253"/>
    <mergeCell ref="P124:P128"/>
    <mergeCell ref="C134:C138"/>
    <mergeCell ref="N134:N138"/>
    <mergeCell ref="B134:B138"/>
    <mergeCell ref="B209:B213"/>
    <mergeCell ref="C209:C213"/>
    <mergeCell ref="B174:B178"/>
    <mergeCell ref="C174:C178"/>
    <mergeCell ref="C189:C193"/>
    <mergeCell ref="B189:B193"/>
    <mergeCell ref="B204:B208"/>
    <mergeCell ref="C204:C208"/>
    <mergeCell ref="N189:N193"/>
    <mergeCell ref="O154:O158"/>
    <mergeCell ref="O179:O183"/>
    <mergeCell ref="B159:B163"/>
    <mergeCell ref="C159:C163"/>
    <mergeCell ref="P139:P143"/>
    <mergeCell ref="P149:P153"/>
    <mergeCell ref="P154:P158"/>
    <mergeCell ref="N154:N158"/>
    <mergeCell ref="O164:O168"/>
    <mergeCell ref="N164:N168"/>
    <mergeCell ref="C370:C374"/>
    <mergeCell ref="A395:A399"/>
    <mergeCell ref="B395:B399"/>
    <mergeCell ref="A390:A394"/>
    <mergeCell ref="B390:B394"/>
    <mergeCell ref="C390:C394"/>
    <mergeCell ref="A400:A405"/>
    <mergeCell ref="B400:B405"/>
    <mergeCell ref="O505:O509"/>
    <mergeCell ref="C431:C435"/>
    <mergeCell ref="O436:O440"/>
    <mergeCell ref="O446:O450"/>
    <mergeCell ref="N416:N420"/>
    <mergeCell ref="N441:N445"/>
    <mergeCell ref="N436:N440"/>
    <mergeCell ref="N431:N435"/>
    <mergeCell ref="C441:C445"/>
    <mergeCell ref="C421:C425"/>
    <mergeCell ref="C446:C450"/>
    <mergeCell ref="N390:N394"/>
    <mergeCell ref="D390:D394"/>
    <mergeCell ref="B406:B410"/>
    <mergeCell ref="A485:A489"/>
    <mergeCell ref="C490:C494"/>
    <mergeCell ref="N330:N334"/>
    <mergeCell ref="O234:O238"/>
    <mergeCell ref="N340:N344"/>
    <mergeCell ref="N239:N243"/>
    <mergeCell ref="N219:N223"/>
    <mergeCell ref="A380:A384"/>
    <mergeCell ref="B380:B384"/>
    <mergeCell ref="A385:A389"/>
    <mergeCell ref="C385:C389"/>
    <mergeCell ref="B385:B389"/>
    <mergeCell ref="C380:C384"/>
    <mergeCell ref="A355:A359"/>
    <mergeCell ref="B309:B313"/>
    <mergeCell ref="B314:B318"/>
    <mergeCell ref="A330:A334"/>
    <mergeCell ref="C345:C349"/>
    <mergeCell ref="C330:C334"/>
    <mergeCell ref="C350:C354"/>
    <mergeCell ref="C355:C359"/>
    <mergeCell ref="B345:B349"/>
    <mergeCell ref="B325:B329"/>
    <mergeCell ref="B330:B334"/>
    <mergeCell ref="B335:B339"/>
    <mergeCell ref="A370:A374"/>
    <mergeCell ref="N214:N218"/>
    <mergeCell ref="N254:N258"/>
    <mergeCell ref="P229:P233"/>
    <mergeCell ref="P239:P243"/>
    <mergeCell ref="N204:N208"/>
    <mergeCell ref="N209:N213"/>
    <mergeCell ref="O169:O173"/>
    <mergeCell ref="O239:O243"/>
    <mergeCell ref="N234:N238"/>
    <mergeCell ref="O189:O193"/>
    <mergeCell ref="P169:P173"/>
    <mergeCell ref="P174:P178"/>
    <mergeCell ref="P234:P238"/>
    <mergeCell ref="N174:N178"/>
    <mergeCell ref="N179:N183"/>
    <mergeCell ref="A576:A580"/>
    <mergeCell ref="A375:A379"/>
    <mergeCell ref="B375:B379"/>
    <mergeCell ref="N350:N354"/>
    <mergeCell ref="C515:C519"/>
    <mergeCell ref="C510:C514"/>
    <mergeCell ref="A541:A545"/>
    <mergeCell ref="C475:C479"/>
    <mergeCell ref="C485:C489"/>
    <mergeCell ref="B490:B494"/>
    <mergeCell ref="A535:A540"/>
    <mergeCell ref="B535:B540"/>
    <mergeCell ref="A561:A565"/>
    <mergeCell ref="B505:B509"/>
    <mergeCell ref="N370:N374"/>
    <mergeCell ref="B360:B364"/>
    <mergeCell ref="B350:B354"/>
    <mergeCell ref="E403:E404"/>
    <mergeCell ref="A480:A484"/>
    <mergeCell ref="A461:A467"/>
    <mergeCell ref="B456:B460"/>
    <mergeCell ref="B468:B474"/>
    <mergeCell ref="B480:B484"/>
    <mergeCell ref="C480:C484"/>
    <mergeCell ref="A626:A630"/>
    <mergeCell ref="C591:C595"/>
    <mergeCell ref="B596:B600"/>
    <mergeCell ref="A596:A600"/>
    <mergeCell ref="B510:B514"/>
    <mergeCell ref="C551:C555"/>
    <mergeCell ref="B520:B524"/>
    <mergeCell ref="C520:C524"/>
    <mergeCell ref="C596:C600"/>
    <mergeCell ref="A586:A590"/>
    <mergeCell ref="A551:A555"/>
    <mergeCell ref="B581:B585"/>
    <mergeCell ref="A601:A605"/>
    <mergeCell ref="B586:B590"/>
    <mergeCell ref="A616:A620"/>
    <mergeCell ref="B576:B580"/>
    <mergeCell ref="A571:A575"/>
    <mergeCell ref="B571:B575"/>
    <mergeCell ref="A566:A570"/>
    <mergeCell ref="A621:A625"/>
    <mergeCell ref="C566:C570"/>
    <mergeCell ref="A515:A519"/>
    <mergeCell ref="B541:B545"/>
    <mergeCell ref="B515:B519"/>
    <mergeCell ref="A606:A610"/>
    <mergeCell ref="A591:A595"/>
    <mergeCell ref="B591:B595"/>
    <mergeCell ref="A520:A524"/>
    <mergeCell ref="A556:A560"/>
    <mergeCell ref="A525:A529"/>
    <mergeCell ref="A530:A534"/>
    <mergeCell ref="C495:C499"/>
    <mergeCell ref="B530:B534"/>
    <mergeCell ref="C525:C529"/>
    <mergeCell ref="B500:B504"/>
    <mergeCell ref="C505:C509"/>
    <mergeCell ref="B561:B565"/>
    <mergeCell ref="B551:B555"/>
    <mergeCell ref="C500:C504"/>
    <mergeCell ref="B556:B560"/>
    <mergeCell ref="C556:C560"/>
    <mergeCell ref="C561:C565"/>
    <mergeCell ref="B525:B529"/>
    <mergeCell ref="A500:A504"/>
    <mergeCell ref="A546:A550"/>
    <mergeCell ref="B546:B550"/>
    <mergeCell ref="C546:C550"/>
    <mergeCell ref="C530:C534"/>
    <mergeCell ref="N3:P3"/>
    <mergeCell ref="N2:P2"/>
    <mergeCell ref="N5:N7"/>
    <mergeCell ref="O5:O7"/>
    <mergeCell ref="A4:P4"/>
    <mergeCell ref="A5:A7"/>
    <mergeCell ref="B5:B7"/>
    <mergeCell ref="C5:C7"/>
    <mergeCell ref="P5:P7"/>
    <mergeCell ref="E5:E7"/>
    <mergeCell ref="F5:F7"/>
    <mergeCell ref="D5:D7"/>
    <mergeCell ref="G5:M6"/>
    <mergeCell ref="C8:C12"/>
    <mergeCell ref="N8:N12"/>
    <mergeCell ref="B48:B52"/>
    <mergeCell ref="C48:C52"/>
    <mergeCell ref="N48:N52"/>
    <mergeCell ref="A18:A22"/>
    <mergeCell ref="A104:A108"/>
    <mergeCell ref="B104:B108"/>
    <mergeCell ref="C104:C108"/>
    <mergeCell ref="N104:N108"/>
    <mergeCell ref="A23:A27"/>
    <mergeCell ref="B13:B17"/>
    <mergeCell ref="N28:N32"/>
    <mergeCell ref="N43:N47"/>
    <mergeCell ref="C94:C98"/>
    <mergeCell ref="N94:N98"/>
    <mergeCell ref="C79:C83"/>
    <mergeCell ref="N79:N83"/>
    <mergeCell ref="A28:A32"/>
    <mergeCell ref="A43:A47"/>
    <mergeCell ref="C74:C78"/>
    <mergeCell ref="C33:C37"/>
    <mergeCell ref="A79:A83"/>
    <mergeCell ref="A84:A88"/>
    <mergeCell ref="O8:O12"/>
    <mergeCell ref="P8:P12"/>
    <mergeCell ref="A53:A57"/>
    <mergeCell ref="B53:B57"/>
    <mergeCell ref="C53:C57"/>
    <mergeCell ref="N53:N57"/>
    <mergeCell ref="O53:O57"/>
    <mergeCell ref="P53:P57"/>
    <mergeCell ref="P13:P17"/>
    <mergeCell ref="A13:A17"/>
    <mergeCell ref="A33:A37"/>
    <mergeCell ref="B33:B37"/>
    <mergeCell ref="C13:C17"/>
    <mergeCell ref="A38:A42"/>
    <mergeCell ref="B38:B42"/>
    <mergeCell ref="C38:C42"/>
    <mergeCell ref="N38:N42"/>
    <mergeCell ref="O38:O42"/>
    <mergeCell ref="P38:P42"/>
    <mergeCell ref="N13:N17"/>
    <mergeCell ref="A8:A12"/>
    <mergeCell ref="B8:B12"/>
    <mergeCell ref="P18:P22"/>
    <mergeCell ref="P33:P37"/>
    <mergeCell ref="P43:P47"/>
    <mergeCell ref="O13:O17"/>
    <mergeCell ref="C28:C32"/>
    <mergeCell ref="B43:B47"/>
    <mergeCell ref="C43:C47"/>
    <mergeCell ref="B18:B22"/>
    <mergeCell ref="C18:C22"/>
    <mergeCell ref="N18:N22"/>
    <mergeCell ref="O18:O22"/>
    <mergeCell ref="B23:B27"/>
    <mergeCell ref="C23:C27"/>
    <mergeCell ref="N23:N27"/>
    <mergeCell ref="O23:O27"/>
    <mergeCell ref="P23:P27"/>
    <mergeCell ref="D33:D37"/>
    <mergeCell ref="P28:P32"/>
    <mergeCell ref="O28:O32"/>
    <mergeCell ref="B28:B32"/>
    <mergeCell ref="N33:N37"/>
    <mergeCell ref="O33:O37"/>
    <mergeCell ref="O43:O47"/>
    <mergeCell ref="O48:O52"/>
    <mergeCell ref="P64:P68"/>
    <mergeCell ref="O58:O63"/>
    <mergeCell ref="P58:P63"/>
    <mergeCell ref="O69:O73"/>
    <mergeCell ref="O94:O98"/>
    <mergeCell ref="O79:O83"/>
    <mergeCell ref="P74:P78"/>
    <mergeCell ref="O64:O68"/>
    <mergeCell ref="P69:P73"/>
    <mergeCell ref="P48:P52"/>
    <mergeCell ref="O74:O78"/>
    <mergeCell ref="O84:O88"/>
    <mergeCell ref="O89:O93"/>
    <mergeCell ref="P89:P93"/>
    <mergeCell ref="B79:B83"/>
    <mergeCell ref="B64:B68"/>
    <mergeCell ref="N64:N68"/>
    <mergeCell ref="B74:B78"/>
    <mergeCell ref="N84:N88"/>
    <mergeCell ref="B119:B123"/>
    <mergeCell ref="A109:A113"/>
    <mergeCell ref="P79:P83"/>
    <mergeCell ref="P84:P88"/>
    <mergeCell ref="P94:P98"/>
    <mergeCell ref="P99:P103"/>
    <mergeCell ref="A94:A98"/>
    <mergeCell ref="A99:A103"/>
    <mergeCell ref="B99:B103"/>
    <mergeCell ref="A89:A93"/>
    <mergeCell ref="D114:D118"/>
    <mergeCell ref="C99:C103"/>
    <mergeCell ref="N99:N103"/>
    <mergeCell ref="O99:O103"/>
    <mergeCell ref="B89:B93"/>
    <mergeCell ref="C89:C93"/>
    <mergeCell ref="N89:N93"/>
    <mergeCell ref="A114:A118"/>
    <mergeCell ref="B114:B118"/>
    <mergeCell ref="A74:A78"/>
    <mergeCell ref="N74:N78"/>
    <mergeCell ref="A48:A52"/>
    <mergeCell ref="A64:A68"/>
    <mergeCell ref="C64:C68"/>
    <mergeCell ref="A69:A73"/>
    <mergeCell ref="B69:B73"/>
    <mergeCell ref="C69:C73"/>
    <mergeCell ref="N69:N73"/>
    <mergeCell ref="N58:N63"/>
    <mergeCell ref="B58:B63"/>
    <mergeCell ref="A58:A63"/>
    <mergeCell ref="B84:B88"/>
    <mergeCell ref="C84:C88"/>
    <mergeCell ref="D144:D148"/>
    <mergeCell ref="B154:B158"/>
    <mergeCell ref="C154:C158"/>
    <mergeCell ref="P134:P138"/>
    <mergeCell ref="P109:P113"/>
    <mergeCell ref="C149:C153"/>
    <mergeCell ref="P104:P108"/>
    <mergeCell ref="D129:D133"/>
    <mergeCell ref="B109:B113"/>
    <mergeCell ref="C109:C113"/>
    <mergeCell ref="D109:D113"/>
    <mergeCell ref="O109:O113"/>
    <mergeCell ref="O119:O123"/>
    <mergeCell ref="N119:N123"/>
    <mergeCell ref="O104:O108"/>
    <mergeCell ref="N109:N113"/>
    <mergeCell ref="P114:P118"/>
    <mergeCell ref="P129:P133"/>
    <mergeCell ref="O124:O128"/>
    <mergeCell ref="N129:N133"/>
    <mergeCell ref="N144:N148"/>
    <mergeCell ref="O144:O148"/>
    <mergeCell ref="B94:B98"/>
    <mergeCell ref="O134:O138"/>
    <mergeCell ref="A134:A138"/>
    <mergeCell ref="C129:C133"/>
    <mergeCell ref="B124:B128"/>
    <mergeCell ref="C124:C128"/>
    <mergeCell ref="O129:O133"/>
    <mergeCell ref="A119:A123"/>
    <mergeCell ref="A124:A128"/>
    <mergeCell ref="N124:N128"/>
    <mergeCell ref="A129:A133"/>
    <mergeCell ref="B129:B133"/>
    <mergeCell ref="A199:A203"/>
    <mergeCell ref="A154:A158"/>
    <mergeCell ref="D164:D168"/>
    <mergeCell ref="D174:D178"/>
    <mergeCell ref="C169:C173"/>
    <mergeCell ref="D169:D173"/>
    <mergeCell ref="C114:C118"/>
    <mergeCell ref="N114:N118"/>
    <mergeCell ref="O114:O118"/>
    <mergeCell ref="O139:O143"/>
    <mergeCell ref="O149:O153"/>
    <mergeCell ref="A224:A228"/>
    <mergeCell ref="B224:B228"/>
    <mergeCell ref="C224:C228"/>
    <mergeCell ref="D139:D143"/>
    <mergeCell ref="N139:N143"/>
    <mergeCell ref="A144:A148"/>
    <mergeCell ref="B144:B148"/>
    <mergeCell ref="C144:C148"/>
    <mergeCell ref="N149:N153"/>
    <mergeCell ref="C199:C203"/>
    <mergeCell ref="B199:B203"/>
    <mergeCell ref="C179:C183"/>
    <mergeCell ref="D149:D153"/>
    <mergeCell ref="A139:A143"/>
    <mergeCell ref="B139:B143"/>
    <mergeCell ref="C139:C143"/>
    <mergeCell ref="A149:A153"/>
    <mergeCell ref="B149:B153"/>
    <mergeCell ref="A164:A168"/>
    <mergeCell ref="B164:B168"/>
    <mergeCell ref="C164:C168"/>
    <mergeCell ref="N159:N163"/>
    <mergeCell ref="A214:A218"/>
    <mergeCell ref="A219:A223"/>
    <mergeCell ref="C214:C218"/>
    <mergeCell ref="B219:B223"/>
    <mergeCell ref="C219:C223"/>
    <mergeCell ref="C360:C364"/>
    <mergeCell ref="N335:N339"/>
    <mergeCell ref="N244:N248"/>
    <mergeCell ref="P505:P509"/>
    <mergeCell ref="C426:C430"/>
    <mergeCell ref="C375:C379"/>
    <mergeCell ref="C395:C399"/>
    <mergeCell ref="N224:N228"/>
    <mergeCell ref="N229:N233"/>
    <mergeCell ref="N365:N369"/>
    <mergeCell ref="B365:B369"/>
    <mergeCell ref="C365:C369"/>
    <mergeCell ref="B370:B374"/>
    <mergeCell ref="B239:B243"/>
    <mergeCell ref="B229:B233"/>
    <mergeCell ref="C229:C233"/>
    <mergeCell ref="B214:B218"/>
    <mergeCell ref="O350:O354"/>
    <mergeCell ref="O360:O364"/>
    <mergeCell ref="C234:C238"/>
    <mergeCell ref="P375:P379"/>
    <mergeCell ref="P510:P514"/>
    <mergeCell ref="N505:N509"/>
    <mergeCell ref="P495:P499"/>
    <mergeCell ref="P475:P479"/>
    <mergeCell ref="N451:N455"/>
    <mergeCell ref="O475:O479"/>
    <mergeCell ref="P485:P489"/>
    <mergeCell ref="O451:O455"/>
    <mergeCell ref="N475:N479"/>
    <mergeCell ref="O485:O489"/>
    <mergeCell ref="P451:P455"/>
    <mergeCell ref="N480:N484"/>
    <mergeCell ref="P480:P484"/>
    <mergeCell ref="N495:N499"/>
    <mergeCell ref="O500:O504"/>
    <mergeCell ref="O490:O494"/>
    <mergeCell ref="O495:O499"/>
    <mergeCell ref="P556:P565"/>
    <mergeCell ref="P456:P460"/>
    <mergeCell ref="P159:P163"/>
    <mergeCell ref="P144:P148"/>
    <mergeCell ref="P199:P218"/>
    <mergeCell ref="P164:P168"/>
    <mergeCell ref="N461:N467"/>
    <mergeCell ref="O380:O384"/>
    <mergeCell ref="N406:N410"/>
    <mergeCell ref="O406:O410"/>
    <mergeCell ref="P446:P450"/>
    <mergeCell ref="O416:O420"/>
    <mergeCell ref="P416:P420"/>
    <mergeCell ref="N421:N425"/>
    <mergeCell ref="P421:P425"/>
    <mergeCell ref="O411:O415"/>
    <mergeCell ref="P436:P440"/>
    <mergeCell ref="O421:O425"/>
    <mergeCell ref="O431:O435"/>
    <mergeCell ref="P515:P519"/>
    <mergeCell ref="N468:N474"/>
    <mergeCell ref="P468:P474"/>
    <mergeCell ref="N500:N504"/>
    <mergeCell ref="P490:P494"/>
    <mergeCell ref="P606:P610"/>
    <mergeCell ref="A611:A615"/>
    <mergeCell ref="B611:B615"/>
    <mergeCell ref="N611:N615"/>
    <mergeCell ref="P500:P504"/>
    <mergeCell ref="P566:P570"/>
    <mergeCell ref="N546:N550"/>
    <mergeCell ref="O510:O514"/>
    <mergeCell ref="O520:O524"/>
    <mergeCell ref="P535:P540"/>
    <mergeCell ref="P525:P529"/>
    <mergeCell ref="N535:N540"/>
    <mergeCell ref="O535:O540"/>
    <mergeCell ref="O530:O534"/>
    <mergeCell ref="P530:P534"/>
    <mergeCell ref="P520:P524"/>
    <mergeCell ref="N530:N534"/>
    <mergeCell ref="N520:N524"/>
    <mergeCell ref="N515:N519"/>
    <mergeCell ref="O515:O519"/>
    <mergeCell ref="N510:N514"/>
    <mergeCell ref="O566:O570"/>
    <mergeCell ref="N525:N529"/>
    <mergeCell ref="A581:A585"/>
    <mergeCell ref="P601:P605"/>
    <mergeCell ref="N586:N590"/>
    <mergeCell ref="O586:O590"/>
    <mergeCell ref="P586:P590"/>
    <mergeCell ref="N581:N585"/>
    <mergeCell ref="O581:O585"/>
    <mergeCell ref="C581:C585"/>
    <mergeCell ref="C586:C590"/>
    <mergeCell ref="P581:P585"/>
    <mergeCell ref="P591:P595"/>
    <mergeCell ref="O591:O595"/>
    <mergeCell ref="N591:N595"/>
    <mergeCell ref="N566:N570"/>
    <mergeCell ref="B647:B648"/>
    <mergeCell ref="C637:C638"/>
    <mergeCell ref="N637:N638"/>
    <mergeCell ref="O637:O638"/>
    <mergeCell ref="N596:N600"/>
    <mergeCell ref="O596:O600"/>
    <mergeCell ref="B626:B630"/>
    <mergeCell ref="B616:B620"/>
    <mergeCell ref="B601:B605"/>
    <mergeCell ref="B621:B625"/>
    <mergeCell ref="C621:C625"/>
    <mergeCell ref="N621:N625"/>
    <mergeCell ref="O621:O625"/>
    <mergeCell ref="N626:N630"/>
    <mergeCell ref="C601:C605"/>
    <mergeCell ref="B606:B610"/>
    <mergeCell ref="N606:N610"/>
    <mergeCell ref="O606:O610"/>
    <mergeCell ref="N571:N575"/>
    <mergeCell ref="C571:C575"/>
    <mergeCell ref="P637:P638"/>
    <mergeCell ref="O601:O605"/>
    <mergeCell ref="N601:N605"/>
    <mergeCell ref="P616:P620"/>
    <mergeCell ref="O616:O620"/>
    <mergeCell ref="N616:N620"/>
    <mergeCell ref="O546:O550"/>
    <mergeCell ref="N541:N545"/>
    <mergeCell ref="O541:O545"/>
    <mergeCell ref="P626:P630"/>
    <mergeCell ref="P631:P636"/>
    <mergeCell ref="P621:P625"/>
    <mergeCell ref="N631:N636"/>
    <mergeCell ref="O626:O630"/>
    <mergeCell ref="O631:O636"/>
    <mergeCell ref="P596:P600"/>
    <mergeCell ref="N576:N580"/>
    <mergeCell ref="O576:O580"/>
    <mergeCell ref="P576:P580"/>
    <mergeCell ref="O571:O575"/>
    <mergeCell ref="P571:P575"/>
    <mergeCell ref="P541:P545"/>
    <mergeCell ref="P611:P615"/>
    <mergeCell ref="O551:O555"/>
    <mergeCell ref="A631:A636"/>
    <mergeCell ref="C626:C630"/>
    <mergeCell ref="B631:B636"/>
    <mergeCell ref="N1:P1"/>
    <mergeCell ref="N199:N203"/>
    <mergeCell ref="N169:N173"/>
    <mergeCell ref="P380:P384"/>
    <mergeCell ref="P385:P389"/>
    <mergeCell ref="P390:P394"/>
    <mergeCell ref="P179:P183"/>
    <mergeCell ref="O199:O203"/>
    <mergeCell ref="P189:P193"/>
    <mergeCell ref="B184:B188"/>
    <mergeCell ref="C184:C188"/>
    <mergeCell ref="N184:N188"/>
    <mergeCell ref="O184:O188"/>
    <mergeCell ref="P184:P188"/>
    <mergeCell ref="P551:P555"/>
    <mergeCell ref="P546:P550"/>
    <mergeCell ref="O340:O344"/>
    <mergeCell ref="P340:P344"/>
    <mergeCell ref="A335:A339"/>
    <mergeCell ref="C239:C243"/>
    <mergeCell ref="B234:B238"/>
    <mergeCell ref="A637:A638"/>
    <mergeCell ref="B566:B570"/>
    <mergeCell ref="O375:O379"/>
    <mergeCell ref="A451:A455"/>
    <mergeCell ref="A475:A479"/>
    <mergeCell ref="B475:B479"/>
    <mergeCell ref="C541:C545"/>
    <mergeCell ref="C456:C460"/>
    <mergeCell ref="N456:N460"/>
    <mergeCell ref="O456:O460"/>
    <mergeCell ref="A510:A514"/>
    <mergeCell ref="O468:O474"/>
    <mergeCell ref="A505:A509"/>
    <mergeCell ref="B411:B415"/>
    <mergeCell ref="A411:A415"/>
    <mergeCell ref="N411:N415"/>
    <mergeCell ref="N485:N489"/>
    <mergeCell ref="N551:N555"/>
    <mergeCell ref="B441:B445"/>
    <mergeCell ref="C411:C415"/>
    <mergeCell ref="B495:B499"/>
    <mergeCell ref="N490:N494"/>
    <mergeCell ref="O611:O615"/>
    <mergeCell ref="A441:A445"/>
    <mergeCell ref="AJ254:AJ257"/>
    <mergeCell ref="Y258:Y328"/>
    <mergeCell ref="Z258:Z328"/>
    <mergeCell ref="AH254:AH257"/>
    <mergeCell ref="AI254:AI257"/>
    <mergeCell ref="A169:A173"/>
    <mergeCell ref="B169:B173"/>
    <mergeCell ref="A174:A178"/>
    <mergeCell ref="A189:A193"/>
    <mergeCell ref="AI248:AI252"/>
    <mergeCell ref="AJ248:AJ252"/>
    <mergeCell ref="X248:X252"/>
    <mergeCell ref="Y248:Y252"/>
    <mergeCell ref="Z248:Z252"/>
    <mergeCell ref="AH248:AH252"/>
    <mergeCell ref="A179:A183"/>
    <mergeCell ref="B179:B183"/>
    <mergeCell ref="C249:C253"/>
    <mergeCell ref="C254:C258"/>
    <mergeCell ref="O174:O178"/>
    <mergeCell ref="N249:N253"/>
    <mergeCell ref="O244:O248"/>
    <mergeCell ref="P244:P248"/>
    <mergeCell ref="O229:O233"/>
    <mergeCell ref="AJ329:AJ333"/>
    <mergeCell ref="C324:C329"/>
    <mergeCell ref="C309:C313"/>
    <mergeCell ref="C335:C339"/>
    <mergeCell ref="P335:P339"/>
    <mergeCell ref="N325:N329"/>
    <mergeCell ref="C314:C318"/>
    <mergeCell ref="W258:W328"/>
    <mergeCell ref="X258:X328"/>
    <mergeCell ref="AH258:AH328"/>
    <mergeCell ref="AI258:AI328"/>
    <mergeCell ref="O330:O334"/>
    <mergeCell ref="P330:P334"/>
    <mergeCell ref="AH329:AH333"/>
    <mergeCell ref="AI329:AI333"/>
    <mergeCell ref="P325:P329"/>
    <mergeCell ref="AJ258:AJ328"/>
    <mergeCell ref="P309:P313"/>
    <mergeCell ref="P314:P318"/>
    <mergeCell ref="P254:P258"/>
    <mergeCell ref="W254:W257"/>
    <mergeCell ref="X254:X257"/>
    <mergeCell ref="Z329:Z333"/>
    <mergeCell ref="W329:W333"/>
    <mergeCell ref="Z254:Z257"/>
    <mergeCell ref="O325:O329"/>
    <mergeCell ref="N314:N318"/>
    <mergeCell ref="O314:O318"/>
    <mergeCell ref="N319:N323"/>
    <mergeCell ref="O426:O430"/>
    <mergeCell ref="O309:O313"/>
    <mergeCell ref="O319:O323"/>
    <mergeCell ref="P319:P323"/>
    <mergeCell ref="P345:P349"/>
    <mergeCell ref="P350:P354"/>
    <mergeCell ref="P406:P410"/>
    <mergeCell ref="P426:P430"/>
    <mergeCell ref="O385:O389"/>
    <mergeCell ref="O400:O405"/>
    <mergeCell ref="N395:N399"/>
    <mergeCell ref="N380:N384"/>
    <mergeCell ref="O395:O399"/>
    <mergeCell ref="O345:O349"/>
    <mergeCell ref="N355:N359"/>
    <mergeCell ref="O355:O359"/>
    <mergeCell ref="N345:N349"/>
    <mergeCell ref="X329:X333"/>
    <mergeCell ref="O335:O339"/>
    <mergeCell ref="Y329:Y333"/>
    <mergeCell ref="Y254:Y257"/>
    <mergeCell ref="O461:O467"/>
    <mergeCell ref="N446:N450"/>
    <mergeCell ref="P431:P435"/>
    <mergeCell ref="O441:O445"/>
    <mergeCell ref="P441:P445"/>
    <mergeCell ref="W248:W252"/>
    <mergeCell ref="P461:P467"/>
    <mergeCell ref="O390:O394"/>
    <mergeCell ref="P395:P399"/>
    <mergeCell ref="P365:P369"/>
    <mergeCell ref="O365:O369"/>
    <mergeCell ref="P360:P364"/>
    <mergeCell ref="P370:P374"/>
    <mergeCell ref="P400:P405"/>
    <mergeCell ref="N375:N379"/>
    <mergeCell ref="P411:P415"/>
    <mergeCell ref="N426:N430"/>
    <mergeCell ref="N400:N405"/>
    <mergeCell ref="N385:N389"/>
    <mergeCell ref="N360:N364"/>
    <mergeCell ref="O249:O253"/>
    <mergeCell ref="P249:P253"/>
    <mergeCell ref="A229:A233"/>
    <mergeCell ref="A340:A344"/>
    <mergeCell ref="B340:B344"/>
    <mergeCell ref="C340:C344"/>
    <mergeCell ref="A309:A313"/>
    <mergeCell ref="A314:A318"/>
    <mergeCell ref="A319:A323"/>
    <mergeCell ref="A254:A258"/>
    <mergeCell ref="A324:A329"/>
    <mergeCell ref="A244:A248"/>
    <mergeCell ref="B254:B258"/>
    <mergeCell ref="B319:B323"/>
    <mergeCell ref="B244:B248"/>
    <mergeCell ref="C244:C248"/>
    <mergeCell ref="A239:A243"/>
    <mergeCell ref="A234:A238"/>
    <mergeCell ref="B249:B253"/>
    <mergeCell ref="A406:A410"/>
    <mergeCell ref="O525:O529"/>
    <mergeCell ref="B446:B450"/>
    <mergeCell ref="B436:B440"/>
    <mergeCell ref="B416:B420"/>
    <mergeCell ref="A436:A440"/>
    <mergeCell ref="A446:A450"/>
    <mergeCell ref="A495:A499"/>
    <mergeCell ref="A490:A494"/>
    <mergeCell ref="B485:B489"/>
    <mergeCell ref="B451:B455"/>
    <mergeCell ref="C451:C455"/>
    <mergeCell ref="A468:A474"/>
    <mergeCell ref="A456:A460"/>
    <mergeCell ref="A431:A435"/>
    <mergeCell ref="B431:B435"/>
    <mergeCell ref="A416:A420"/>
    <mergeCell ref="C416:C420"/>
    <mergeCell ref="A421:A425"/>
    <mergeCell ref="O480:O484"/>
    <mergeCell ref="B461:B467"/>
  </mergeCells>
  <pageMargins left="0.55118110236220474" right="0.55118110236220474" top="0.55118110236220474" bottom="0.35433070866141736" header="0.15748031496062992" footer="0.15748031496062992"/>
  <pageSetup paperSize="9" scale="39" fitToHeight="9" orientation="landscape" r:id="rId1"/>
  <rowBreaks count="6" manualBreakCount="6">
    <brk id="183" max="15" man="1"/>
    <brk id="313" max="15" man="1"/>
    <brk id="405" max="15" man="1"/>
    <brk id="467" max="15" man="1"/>
    <brk id="534" max="15" man="1"/>
    <brk id="59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51"/>
  <sheetViews>
    <sheetView zoomScale="70" zoomScaleNormal="70" zoomScaleSheetLayoutView="73" workbookViewId="0">
      <pane xSplit="3" ySplit="7" topLeftCell="D508" activePane="bottomRight" state="frozen"/>
      <selection pane="topRight" activeCell="E1" sqref="E1"/>
      <selection pane="bottomLeft" activeCell="A10" sqref="A10"/>
      <selection pane="bottomRight" activeCell="G527" sqref="G527"/>
    </sheetView>
  </sheetViews>
  <sheetFormatPr defaultColWidth="9.109375" defaultRowHeight="15.6" x14ac:dyDescent="0.3"/>
  <cols>
    <col min="1" max="1" width="10.6640625" style="53" customWidth="1"/>
    <col min="2" max="2" width="56.109375" style="49" customWidth="1"/>
    <col min="3" max="3" width="16.5546875" style="54" customWidth="1"/>
    <col min="4" max="4" width="16.33203125" style="54" hidden="1" customWidth="1"/>
    <col min="5" max="5" width="26.5546875" style="86" customWidth="1"/>
    <col min="6" max="6" width="21.88671875" style="86" customWidth="1"/>
    <col min="7" max="7" width="18.88671875" style="86" customWidth="1"/>
    <col min="8" max="8" width="17.6640625" style="176" customWidth="1"/>
    <col min="9" max="9" width="18.33203125" style="344" customWidth="1"/>
    <col min="10" max="11" width="18.33203125" style="157" customWidth="1"/>
    <col min="12" max="13" width="18.33203125" style="86" customWidth="1"/>
    <col min="14" max="14" width="20.33203125" style="86" customWidth="1"/>
    <col min="15" max="15" width="37.109375" style="86" customWidth="1"/>
    <col min="16" max="16" width="26" style="86" customWidth="1"/>
    <col min="17" max="16384" width="9.109375" style="86"/>
  </cols>
  <sheetData>
    <row r="1" spans="1:16" s="25" customFormat="1" ht="96.75" customHeight="1" x14ac:dyDescent="0.3">
      <c r="A1" s="26"/>
      <c r="B1" s="27"/>
      <c r="C1" s="28"/>
      <c r="D1" s="28"/>
      <c r="E1" s="29"/>
      <c r="F1" s="29"/>
      <c r="G1" s="29"/>
      <c r="H1" s="178"/>
      <c r="I1" s="339"/>
      <c r="J1" s="148"/>
      <c r="K1" s="148"/>
      <c r="L1" s="29"/>
      <c r="M1" s="29"/>
      <c r="N1" s="821" t="s">
        <v>369</v>
      </c>
      <c r="O1" s="821"/>
      <c r="P1" s="821"/>
    </row>
    <row r="2" spans="1:16" s="25" customFormat="1" ht="75.75" customHeight="1" x14ac:dyDescent="0.3">
      <c r="A2" s="26"/>
      <c r="B2" s="182"/>
      <c r="C2" s="28"/>
      <c r="D2" s="28"/>
      <c r="E2" s="185"/>
      <c r="F2" s="29"/>
      <c r="G2" s="29"/>
      <c r="H2" s="178"/>
      <c r="I2" s="339"/>
      <c r="J2" s="148"/>
      <c r="K2" s="148"/>
      <c r="L2" s="29"/>
      <c r="M2" s="29"/>
      <c r="N2" s="821" t="s">
        <v>284</v>
      </c>
      <c r="O2" s="821"/>
      <c r="P2" s="821"/>
    </row>
    <row r="3" spans="1:16" s="25" customFormat="1" ht="28.5" customHeight="1" x14ac:dyDescent="0.3">
      <c r="A3" s="30"/>
      <c r="B3" s="31" t="s">
        <v>4</v>
      </c>
      <c r="C3" s="32"/>
      <c r="D3" s="32"/>
      <c r="E3" s="33"/>
      <c r="F3" s="33"/>
      <c r="G3" s="33"/>
      <c r="H3" s="179"/>
      <c r="I3" s="340"/>
      <c r="J3" s="149"/>
      <c r="K3" s="149"/>
      <c r="L3" s="33"/>
      <c r="M3" s="33"/>
      <c r="N3" s="822"/>
      <c r="O3" s="822"/>
      <c r="P3" s="822"/>
    </row>
    <row r="4" spans="1:16" ht="40.5" customHeight="1" x14ac:dyDescent="0.3">
      <c r="A4" s="823" t="s">
        <v>272</v>
      </c>
      <c r="B4" s="823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</row>
    <row r="5" spans="1:16" ht="18" customHeight="1" x14ac:dyDescent="0.3">
      <c r="A5" s="824" t="s">
        <v>0</v>
      </c>
      <c r="B5" s="825" t="s">
        <v>7</v>
      </c>
      <c r="C5" s="757" t="s">
        <v>8</v>
      </c>
      <c r="D5" s="757" t="s">
        <v>63</v>
      </c>
      <c r="E5" s="826" t="s">
        <v>9</v>
      </c>
      <c r="F5" s="754" t="s">
        <v>11</v>
      </c>
      <c r="G5" s="827" t="s">
        <v>325</v>
      </c>
      <c r="H5" s="828"/>
      <c r="I5" s="828"/>
      <c r="J5" s="828"/>
      <c r="K5" s="828"/>
      <c r="L5" s="828"/>
      <c r="M5" s="829"/>
      <c r="N5" s="826" t="s">
        <v>6</v>
      </c>
      <c r="O5" s="826" t="s">
        <v>12</v>
      </c>
      <c r="P5" s="754" t="s">
        <v>13</v>
      </c>
    </row>
    <row r="6" spans="1:16" ht="18" customHeight="1" x14ac:dyDescent="0.3">
      <c r="A6" s="824"/>
      <c r="B6" s="825"/>
      <c r="C6" s="758"/>
      <c r="D6" s="758"/>
      <c r="E6" s="826"/>
      <c r="F6" s="755"/>
      <c r="G6" s="830"/>
      <c r="H6" s="831"/>
      <c r="I6" s="831"/>
      <c r="J6" s="831"/>
      <c r="K6" s="831"/>
      <c r="L6" s="831"/>
      <c r="M6" s="832"/>
      <c r="N6" s="826"/>
      <c r="O6" s="826"/>
      <c r="P6" s="755"/>
    </row>
    <row r="7" spans="1:16" ht="42.75" customHeight="1" x14ac:dyDescent="0.3">
      <c r="A7" s="824"/>
      <c r="B7" s="825"/>
      <c r="C7" s="759"/>
      <c r="D7" s="759"/>
      <c r="E7" s="826"/>
      <c r="F7" s="756"/>
      <c r="G7" s="291">
        <v>2018</v>
      </c>
      <c r="H7" s="310">
        <v>2019</v>
      </c>
      <c r="I7" s="325">
        <v>2020</v>
      </c>
      <c r="J7" s="311">
        <v>2021</v>
      </c>
      <c r="K7" s="311">
        <v>2022</v>
      </c>
      <c r="L7" s="291">
        <v>2023</v>
      </c>
      <c r="M7" s="291">
        <v>2024</v>
      </c>
      <c r="N7" s="826"/>
      <c r="O7" s="826"/>
      <c r="P7" s="756"/>
    </row>
    <row r="8" spans="1:16" s="463" customFormat="1" ht="20.25" customHeight="1" x14ac:dyDescent="0.3">
      <c r="A8" s="859"/>
      <c r="B8" s="862" t="s">
        <v>313</v>
      </c>
      <c r="C8" s="865" t="s">
        <v>161</v>
      </c>
      <c r="D8" s="459"/>
      <c r="E8" s="460" t="s">
        <v>10</v>
      </c>
      <c r="F8" s="461">
        <f>SUM(G8:M8)</f>
        <v>298873.58022</v>
      </c>
      <c r="G8" s="462">
        <f>G10+G11</f>
        <v>43951.078079999999</v>
      </c>
      <c r="H8" s="462">
        <f t="shared" ref="H8:M8" si="0">H10+H11</f>
        <v>39710.368199999997</v>
      </c>
      <c r="I8" s="462">
        <f t="shared" ref="I8" si="1">SUM(I9:I12)</f>
        <v>52111.633940000007</v>
      </c>
      <c r="J8" s="462">
        <f t="shared" si="0"/>
        <v>37502.199999999997</v>
      </c>
      <c r="K8" s="462">
        <f t="shared" si="0"/>
        <v>41359</v>
      </c>
      <c r="L8" s="462">
        <f t="shared" si="0"/>
        <v>42119.65</v>
      </c>
      <c r="M8" s="462">
        <f t="shared" si="0"/>
        <v>42119.65</v>
      </c>
      <c r="N8" s="868"/>
      <c r="O8" s="871"/>
      <c r="P8" s="874"/>
    </row>
    <row r="9" spans="1:16" s="463" customFormat="1" ht="18" customHeight="1" x14ac:dyDescent="0.3">
      <c r="A9" s="860"/>
      <c r="B9" s="863"/>
      <c r="C9" s="866"/>
      <c r="D9" s="464"/>
      <c r="E9" s="460" t="s">
        <v>1</v>
      </c>
      <c r="F9" s="461">
        <f t="shared" ref="F9:F20" si="2">SUM(G9:L9)</f>
        <v>0</v>
      </c>
      <c r="G9" s="462">
        <f t="shared" ref="G9:M9" si="3">G14+G336+G432+G545+G555</f>
        <v>0</v>
      </c>
      <c r="H9" s="462">
        <f t="shared" si="3"/>
        <v>0</v>
      </c>
      <c r="I9" s="462">
        <f t="shared" si="3"/>
        <v>0</v>
      </c>
      <c r="J9" s="462">
        <f t="shared" si="3"/>
        <v>0</v>
      </c>
      <c r="K9" s="462">
        <f t="shared" si="3"/>
        <v>0</v>
      </c>
      <c r="L9" s="462">
        <f t="shared" si="3"/>
        <v>0</v>
      </c>
      <c r="M9" s="462">
        <f t="shared" si="3"/>
        <v>0</v>
      </c>
      <c r="N9" s="869"/>
      <c r="O9" s="872"/>
      <c r="P9" s="875"/>
    </row>
    <row r="10" spans="1:16" s="463" customFormat="1" ht="24" customHeight="1" x14ac:dyDescent="0.3">
      <c r="A10" s="860"/>
      <c r="B10" s="863"/>
      <c r="C10" s="866"/>
      <c r="D10" s="464"/>
      <c r="E10" s="460" t="s">
        <v>2</v>
      </c>
      <c r="F10" s="461">
        <f>SUM(G10:M10)</f>
        <v>92296.541770000011</v>
      </c>
      <c r="G10" s="462">
        <f t="shared" ref="G10:M11" si="4">G15+G337+G433+G546+G586+G626</f>
        <v>12991.427659999999</v>
      </c>
      <c r="H10" s="462">
        <f t="shared" si="4"/>
        <v>13736.373019999999</v>
      </c>
      <c r="I10" s="462">
        <f t="shared" si="4"/>
        <v>13994.741090000001</v>
      </c>
      <c r="J10" s="462">
        <f t="shared" si="4"/>
        <v>12807</v>
      </c>
      <c r="K10" s="462">
        <f t="shared" si="4"/>
        <v>12837</v>
      </c>
      <c r="L10" s="462">
        <f t="shared" si="4"/>
        <v>12965</v>
      </c>
      <c r="M10" s="462">
        <f t="shared" si="4"/>
        <v>12965</v>
      </c>
      <c r="N10" s="869"/>
      <c r="O10" s="872"/>
      <c r="P10" s="875"/>
    </row>
    <row r="11" spans="1:16" s="463" customFormat="1" ht="20.25" customHeight="1" x14ac:dyDescent="0.3">
      <c r="A11" s="860"/>
      <c r="B11" s="863"/>
      <c r="C11" s="866"/>
      <c r="D11" s="464"/>
      <c r="E11" s="460" t="s">
        <v>3</v>
      </c>
      <c r="F11" s="461">
        <f>SUM(G11:M11)</f>
        <v>206577.03844999999</v>
      </c>
      <c r="G11" s="462">
        <f t="shared" si="4"/>
        <v>30959.650420000002</v>
      </c>
      <c r="H11" s="462">
        <f t="shared" si="4"/>
        <v>25973.995179999998</v>
      </c>
      <c r="I11" s="462">
        <f t="shared" si="4"/>
        <v>38116.892850000004</v>
      </c>
      <c r="J11" s="462">
        <f t="shared" si="4"/>
        <v>24695.199999999997</v>
      </c>
      <c r="K11" s="462">
        <f t="shared" si="4"/>
        <v>28522</v>
      </c>
      <c r="L11" s="462">
        <f t="shared" si="4"/>
        <v>29154.65</v>
      </c>
      <c r="M11" s="462">
        <f t="shared" si="4"/>
        <v>29154.65</v>
      </c>
      <c r="N11" s="869"/>
      <c r="O11" s="872"/>
      <c r="P11" s="875"/>
    </row>
    <row r="12" spans="1:16" s="463" customFormat="1" ht="18.75" customHeight="1" x14ac:dyDescent="0.3">
      <c r="A12" s="861"/>
      <c r="B12" s="864"/>
      <c r="C12" s="867"/>
      <c r="D12" s="465"/>
      <c r="E12" s="460" t="s">
        <v>5</v>
      </c>
      <c r="F12" s="461">
        <f t="shared" si="2"/>
        <v>0</v>
      </c>
      <c r="G12" s="462">
        <f t="shared" ref="G12:M12" si="5">G17+G339+G435+G548+G558</f>
        <v>0</v>
      </c>
      <c r="H12" s="462">
        <f t="shared" si="5"/>
        <v>0</v>
      </c>
      <c r="I12" s="462">
        <f t="shared" si="5"/>
        <v>0</v>
      </c>
      <c r="J12" s="462">
        <f t="shared" si="5"/>
        <v>0</v>
      </c>
      <c r="K12" s="462">
        <f t="shared" si="5"/>
        <v>0</v>
      </c>
      <c r="L12" s="462">
        <f t="shared" si="5"/>
        <v>0</v>
      </c>
      <c r="M12" s="462">
        <f t="shared" si="5"/>
        <v>0</v>
      </c>
      <c r="N12" s="870"/>
      <c r="O12" s="873"/>
      <c r="P12" s="876"/>
    </row>
    <row r="13" spans="1:16" s="366" customFormat="1" ht="24" customHeight="1" x14ac:dyDescent="0.3">
      <c r="A13" s="886" t="s">
        <v>33</v>
      </c>
      <c r="B13" s="889" t="s">
        <v>258</v>
      </c>
      <c r="C13" s="892" t="s">
        <v>162</v>
      </c>
      <c r="D13" s="381"/>
      <c r="E13" s="382" t="s">
        <v>10</v>
      </c>
      <c r="F13" s="352">
        <f>SUM(G13:M13)</f>
        <v>284510.56773000001</v>
      </c>
      <c r="G13" s="352">
        <f t="shared" ref="G13:M13" si="6">SUM(G14:G17)</f>
        <v>38354.725409999999</v>
      </c>
      <c r="H13" s="352">
        <f>SUM(H14:H17)</f>
        <v>36482.051469999999</v>
      </c>
      <c r="I13" s="352">
        <f t="shared" si="6"/>
        <v>48610.590850000001</v>
      </c>
      <c r="J13" s="352">
        <f t="shared" si="6"/>
        <v>37418.199999999997</v>
      </c>
      <c r="K13" s="352">
        <f t="shared" si="6"/>
        <v>41215</v>
      </c>
      <c r="L13" s="352">
        <f t="shared" si="6"/>
        <v>41215</v>
      </c>
      <c r="M13" s="352">
        <f t="shared" si="6"/>
        <v>41215</v>
      </c>
      <c r="N13" s="895"/>
      <c r="O13" s="898"/>
      <c r="P13" s="901"/>
    </row>
    <row r="14" spans="1:16" s="366" customFormat="1" ht="20.399999999999999" customHeight="1" x14ac:dyDescent="0.3">
      <c r="A14" s="887"/>
      <c r="B14" s="890"/>
      <c r="C14" s="893"/>
      <c r="D14" s="383"/>
      <c r="E14" s="382" t="s">
        <v>1</v>
      </c>
      <c r="F14" s="352">
        <f t="shared" si="2"/>
        <v>0</v>
      </c>
      <c r="G14" s="352">
        <f>G19+G29+G39+G65+G70+G80+G85+G155++G220+G321</f>
        <v>0</v>
      </c>
      <c r="H14" s="352">
        <f t="shared" ref="H14:M14" si="7">H19+H29+H39+H65+H70+H80+H85+H155++H220+H321</f>
        <v>0</v>
      </c>
      <c r="I14" s="352">
        <f t="shared" si="7"/>
        <v>0</v>
      </c>
      <c r="J14" s="352">
        <f t="shared" si="7"/>
        <v>0</v>
      </c>
      <c r="K14" s="352">
        <f t="shared" si="7"/>
        <v>0</v>
      </c>
      <c r="L14" s="352">
        <f t="shared" si="7"/>
        <v>0</v>
      </c>
      <c r="M14" s="352">
        <f t="shared" si="7"/>
        <v>0</v>
      </c>
      <c r="N14" s="896"/>
      <c r="O14" s="899"/>
      <c r="P14" s="901"/>
    </row>
    <row r="15" spans="1:16" s="366" customFormat="1" ht="24" customHeight="1" x14ac:dyDescent="0.3">
      <c r="A15" s="887"/>
      <c r="B15" s="890"/>
      <c r="C15" s="893"/>
      <c r="D15" s="383"/>
      <c r="E15" s="382" t="s">
        <v>2</v>
      </c>
      <c r="F15" s="352">
        <f>SUM(G15:M15)</f>
        <v>89066</v>
      </c>
      <c r="G15" s="352">
        <f>+G20+G30+G40+G71+G86+G126+G136+G156+G221+G322</f>
        <v>12310</v>
      </c>
      <c r="H15" s="352">
        <f t="shared" ref="H15:M15" si="8">+H20+H30+H40+H71+H86+H126+H136+H156+H221+H322</f>
        <v>12931</v>
      </c>
      <c r="I15" s="352">
        <f t="shared" si="8"/>
        <v>12765</v>
      </c>
      <c r="J15" s="352">
        <f t="shared" si="8"/>
        <v>12765</v>
      </c>
      <c r="K15" s="352">
        <f t="shared" si="8"/>
        <v>12765</v>
      </c>
      <c r="L15" s="352">
        <f t="shared" si="8"/>
        <v>12765</v>
      </c>
      <c r="M15" s="352">
        <f t="shared" si="8"/>
        <v>12765</v>
      </c>
      <c r="N15" s="896"/>
      <c r="O15" s="899"/>
      <c r="P15" s="901"/>
    </row>
    <row r="16" spans="1:16" s="366" customFormat="1" ht="20.25" customHeight="1" x14ac:dyDescent="0.3">
      <c r="A16" s="887"/>
      <c r="B16" s="890"/>
      <c r="C16" s="893"/>
      <c r="D16" s="383"/>
      <c r="E16" s="382" t="s">
        <v>3</v>
      </c>
      <c r="F16" s="352">
        <f>SUM(G16:M16)</f>
        <v>195444.56773000001</v>
      </c>
      <c r="G16" s="352">
        <f>+G21+G31+G41+G67+G72+G87+G127+G137+G157+G222+G323</f>
        <v>26044.725409999999</v>
      </c>
      <c r="H16" s="352">
        <f t="shared" ref="H16:M16" si="9">+H21+H31+H41+H67+H72+H87+H127+H137+H157+H222+H323</f>
        <v>23551.051469999999</v>
      </c>
      <c r="I16" s="352">
        <f t="shared" si="9"/>
        <v>35845.590850000001</v>
      </c>
      <c r="J16" s="352">
        <f t="shared" si="9"/>
        <v>24653.199999999997</v>
      </c>
      <c r="K16" s="352">
        <f t="shared" si="9"/>
        <v>28450</v>
      </c>
      <c r="L16" s="352">
        <f t="shared" si="9"/>
        <v>28450</v>
      </c>
      <c r="M16" s="352">
        <f t="shared" si="9"/>
        <v>28450</v>
      </c>
      <c r="N16" s="896"/>
      <c r="O16" s="899"/>
      <c r="P16" s="901"/>
    </row>
    <row r="17" spans="1:16" s="366" customFormat="1" ht="18.75" customHeight="1" x14ac:dyDescent="0.3">
      <c r="A17" s="888"/>
      <c r="B17" s="891"/>
      <c r="C17" s="894"/>
      <c r="D17" s="384"/>
      <c r="E17" s="382" t="s">
        <v>5</v>
      </c>
      <c r="F17" s="352">
        <f t="shared" si="2"/>
        <v>0</v>
      </c>
      <c r="G17" s="352">
        <v>0</v>
      </c>
      <c r="H17" s="352">
        <v>0</v>
      </c>
      <c r="I17" s="352">
        <v>0</v>
      </c>
      <c r="J17" s="352">
        <v>0</v>
      </c>
      <c r="K17" s="352">
        <v>0</v>
      </c>
      <c r="L17" s="352">
        <v>0</v>
      </c>
      <c r="M17" s="352">
        <v>0</v>
      </c>
      <c r="N17" s="897"/>
      <c r="O17" s="900"/>
      <c r="P17" s="901"/>
    </row>
    <row r="18" spans="1:16" s="385" customFormat="1" ht="16.5" customHeight="1" x14ac:dyDescent="0.3">
      <c r="A18" s="877" t="s">
        <v>14</v>
      </c>
      <c r="B18" s="880" t="s">
        <v>259</v>
      </c>
      <c r="C18" s="877" t="s">
        <v>91</v>
      </c>
      <c r="D18" s="345"/>
      <c r="E18" s="346" t="s">
        <v>10</v>
      </c>
      <c r="F18" s="334">
        <f>SUM(G18:M18)</f>
        <v>7400</v>
      </c>
      <c r="G18" s="332">
        <f t="shared" ref="G18:M18" si="10">SUM(G19:G22)</f>
        <v>0</v>
      </c>
      <c r="H18" s="332">
        <f t="shared" si="10"/>
        <v>0</v>
      </c>
      <c r="I18" s="332">
        <f t="shared" si="10"/>
        <v>3000</v>
      </c>
      <c r="J18" s="332">
        <f t="shared" si="10"/>
        <v>1100</v>
      </c>
      <c r="K18" s="332">
        <f t="shared" si="10"/>
        <v>1100</v>
      </c>
      <c r="L18" s="332">
        <f t="shared" si="10"/>
        <v>1100</v>
      </c>
      <c r="M18" s="332">
        <f t="shared" si="10"/>
        <v>1100</v>
      </c>
      <c r="N18" s="853"/>
      <c r="O18" s="883"/>
      <c r="P18" s="856"/>
    </row>
    <row r="19" spans="1:16" s="385" customFormat="1" ht="16.5" customHeight="1" x14ac:dyDescent="0.3">
      <c r="A19" s="878"/>
      <c r="B19" s="881"/>
      <c r="C19" s="878"/>
      <c r="D19" s="348"/>
      <c r="E19" s="346" t="s">
        <v>1</v>
      </c>
      <c r="F19" s="334">
        <f t="shared" si="2"/>
        <v>0</v>
      </c>
      <c r="G19" s="332">
        <v>0</v>
      </c>
      <c r="H19" s="332">
        <v>0</v>
      </c>
      <c r="I19" s="332">
        <v>0</v>
      </c>
      <c r="J19" s="332">
        <v>0</v>
      </c>
      <c r="K19" s="332">
        <v>0</v>
      </c>
      <c r="L19" s="332">
        <v>0</v>
      </c>
      <c r="M19" s="332">
        <v>0</v>
      </c>
      <c r="N19" s="854"/>
      <c r="O19" s="884"/>
      <c r="P19" s="857"/>
    </row>
    <row r="20" spans="1:16" s="385" customFormat="1" ht="16.5" customHeight="1" x14ac:dyDescent="0.3">
      <c r="A20" s="878"/>
      <c r="B20" s="881"/>
      <c r="C20" s="878"/>
      <c r="D20" s="348"/>
      <c r="E20" s="346" t="s">
        <v>2</v>
      </c>
      <c r="F20" s="334">
        <f t="shared" si="2"/>
        <v>0</v>
      </c>
      <c r="G20" s="332">
        <v>0</v>
      </c>
      <c r="H20" s="332">
        <v>0</v>
      </c>
      <c r="I20" s="332">
        <v>0</v>
      </c>
      <c r="J20" s="332">
        <v>0</v>
      </c>
      <c r="K20" s="332">
        <v>0</v>
      </c>
      <c r="L20" s="332">
        <v>0</v>
      </c>
      <c r="M20" s="332">
        <v>0</v>
      </c>
      <c r="N20" s="854"/>
      <c r="O20" s="884"/>
      <c r="P20" s="857"/>
    </row>
    <row r="21" spans="1:16" s="385" customFormat="1" ht="16.5" customHeight="1" x14ac:dyDescent="0.3">
      <c r="A21" s="878"/>
      <c r="B21" s="881"/>
      <c r="C21" s="878"/>
      <c r="D21" s="348"/>
      <c r="E21" s="346" t="s">
        <v>3</v>
      </c>
      <c r="F21" s="334">
        <f>SUM(G21:M21)</f>
        <v>7400</v>
      </c>
      <c r="G21" s="332">
        <f t="shared" ref="G21:M21" si="11">G26</f>
        <v>0</v>
      </c>
      <c r="H21" s="332">
        <f t="shared" si="11"/>
        <v>0</v>
      </c>
      <c r="I21" s="332">
        <f t="shared" si="11"/>
        <v>3000</v>
      </c>
      <c r="J21" s="332">
        <f t="shared" si="11"/>
        <v>1100</v>
      </c>
      <c r="K21" s="332">
        <f t="shared" si="11"/>
        <v>1100</v>
      </c>
      <c r="L21" s="332">
        <f t="shared" si="11"/>
        <v>1100</v>
      </c>
      <c r="M21" s="332">
        <f t="shared" si="11"/>
        <v>1100</v>
      </c>
      <c r="N21" s="854"/>
      <c r="O21" s="884"/>
      <c r="P21" s="857"/>
    </row>
    <row r="22" spans="1:16" s="385" customFormat="1" ht="16.5" customHeight="1" x14ac:dyDescent="0.3">
      <c r="A22" s="879"/>
      <c r="B22" s="882"/>
      <c r="C22" s="879"/>
      <c r="D22" s="349"/>
      <c r="E22" s="346" t="s">
        <v>5</v>
      </c>
      <c r="F22" s="334">
        <f t="shared" ref="F22:F85" si="12">SUM(G22:M22)</f>
        <v>0</v>
      </c>
      <c r="G22" s="332">
        <v>0</v>
      </c>
      <c r="H22" s="332">
        <v>0</v>
      </c>
      <c r="I22" s="332">
        <v>0</v>
      </c>
      <c r="J22" s="332">
        <v>0</v>
      </c>
      <c r="K22" s="332">
        <v>0</v>
      </c>
      <c r="L22" s="332">
        <v>0</v>
      </c>
      <c r="M22" s="332">
        <v>0</v>
      </c>
      <c r="N22" s="855"/>
      <c r="O22" s="885"/>
      <c r="P22" s="858"/>
    </row>
    <row r="23" spans="1:16" s="199" customFormat="1" ht="16.5" customHeight="1" x14ac:dyDescent="0.3">
      <c r="A23" s="747" t="s">
        <v>15</v>
      </c>
      <c r="B23" s="712" t="s">
        <v>210</v>
      </c>
      <c r="C23" s="747" t="s">
        <v>88</v>
      </c>
      <c r="D23" s="295"/>
      <c r="E23" s="62" t="s">
        <v>10</v>
      </c>
      <c r="F23" s="43">
        <f t="shared" si="12"/>
        <v>7400</v>
      </c>
      <c r="G23" s="102">
        <f>SUM(G24:G27)</f>
        <v>0</v>
      </c>
      <c r="H23" s="102">
        <f>SUM(H24:H27)</f>
        <v>0</v>
      </c>
      <c r="I23" s="102">
        <f>I26</f>
        <v>3000</v>
      </c>
      <c r="J23" s="102">
        <f>J26</f>
        <v>1100</v>
      </c>
      <c r="K23" s="102">
        <f>K26</f>
        <v>1100</v>
      </c>
      <c r="L23" s="102">
        <f>L26</f>
        <v>1100</v>
      </c>
      <c r="M23" s="102">
        <f>M26</f>
        <v>1100</v>
      </c>
      <c r="N23" s="661" t="s">
        <v>31</v>
      </c>
      <c r="O23" s="751" t="s">
        <v>215</v>
      </c>
      <c r="P23" s="624"/>
    </row>
    <row r="24" spans="1:16" s="199" customFormat="1" ht="16.5" customHeight="1" x14ac:dyDescent="0.3">
      <c r="A24" s="748"/>
      <c r="B24" s="750"/>
      <c r="C24" s="748"/>
      <c r="D24" s="296"/>
      <c r="E24" s="42" t="s">
        <v>1</v>
      </c>
      <c r="F24" s="43">
        <f t="shared" si="12"/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662"/>
      <c r="O24" s="752"/>
      <c r="P24" s="625"/>
    </row>
    <row r="25" spans="1:16" s="199" customFormat="1" ht="16.5" customHeight="1" x14ac:dyDescent="0.3">
      <c r="A25" s="748"/>
      <c r="B25" s="750"/>
      <c r="C25" s="748"/>
      <c r="D25" s="296"/>
      <c r="E25" s="42" t="s">
        <v>2</v>
      </c>
      <c r="F25" s="43">
        <f t="shared" si="12"/>
        <v>0</v>
      </c>
      <c r="G25" s="102">
        <v>0</v>
      </c>
      <c r="H25" s="102">
        <v>0</v>
      </c>
      <c r="I25" s="102">
        <v>0</v>
      </c>
      <c r="J25" s="102">
        <v>0</v>
      </c>
      <c r="K25" s="102">
        <v>0</v>
      </c>
      <c r="L25" s="102">
        <v>0</v>
      </c>
      <c r="M25" s="102">
        <v>0</v>
      </c>
      <c r="N25" s="662"/>
      <c r="O25" s="752"/>
      <c r="P25" s="625"/>
    </row>
    <row r="26" spans="1:16" s="199" customFormat="1" ht="16.5" customHeight="1" x14ac:dyDescent="0.3">
      <c r="A26" s="748"/>
      <c r="B26" s="750"/>
      <c r="C26" s="748"/>
      <c r="D26" s="296"/>
      <c r="E26" s="42" t="s">
        <v>3</v>
      </c>
      <c r="F26" s="43">
        <f t="shared" si="12"/>
        <v>7400</v>
      </c>
      <c r="G26" s="102">
        <v>0</v>
      </c>
      <c r="H26" s="102">
        <v>0</v>
      </c>
      <c r="I26" s="102">
        <v>3000</v>
      </c>
      <c r="J26" s="102">
        <v>1100</v>
      </c>
      <c r="K26" s="102">
        <v>1100</v>
      </c>
      <c r="L26" s="102">
        <v>1100</v>
      </c>
      <c r="M26" s="102">
        <v>1100</v>
      </c>
      <c r="N26" s="662"/>
      <c r="O26" s="752"/>
      <c r="P26" s="625"/>
    </row>
    <row r="27" spans="1:16" s="199" customFormat="1" ht="16.5" customHeight="1" x14ac:dyDescent="0.3">
      <c r="A27" s="749"/>
      <c r="B27" s="713"/>
      <c r="C27" s="749"/>
      <c r="D27" s="297"/>
      <c r="E27" s="42" t="s">
        <v>5</v>
      </c>
      <c r="F27" s="43">
        <f t="shared" si="12"/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663"/>
      <c r="O27" s="753"/>
      <c r="P27" s="626"/>
    </row>
    <row r="28" spans="1:16" s="385" customFormat="1" ht="16.5" customHeight="1" x14ac:dyDescent="0.3">
      <c r="A28" s="877" t="s">
        <v>17</v>
      </c>
      <c r="B28" s="880" t="s">
        <v>94</v>
      </c>
      <c r="C28" s="877" t="s">
        <v>92</v>
      </c>
      <c r="D28" s="345"/>
      <c r="E28" s="346" t="s">
        <v>10</v>
      </c>
      <c r="F28" s="334">
        <f t="shared" si="12"/>
        <v>141.97691</v>
      </c>
      <c r="G28" s="332">
        <f t="shared" ref="G28:M28" si="13">SUM(G29:G32)</f>
        <v>141.97691</v>
      </c>
      <c r="H28" s="332">
        <f t="shared" si="13"/>
        <v>0</v>
      </c>
      <c r="I28" s="332">
        <f t="shared" si="13"/>
        <v>0</v>
      </c>
      <c r="J28" s="332">
        <f t="shared" si="13"/>
        <v>0</v>
      </c>
      <c r="K28" s="332">
        <f t="shared" si="13"/>
        <v>0</v>
      </c>
      <c r="L28" s="332">
        <f t="shared" si="13"/>
        <v>0</v>
      </c>
      <c r="M28" s="332">
        <f t="shared" si="13"/>
        <v>0</v>
      </c>
      <c r="N28" s="853"/>
      <c r="O28" s="853"/>
      <c r="P28" s="856"/>
    </row>
    <row r="29" spans="1:16" s="385" customFormat="1" ht="16.5" customHeight="1" x14ac:dyDescent="0.3">
      <c r="A29" s="878"/>
      <c r="B29" s="881"/>
      <c r="C29" s="878"/>
      <c r="D29" s="348"/>
      <c r="E29" s="346" t="s">
        <v>1</v>
      </c>
      <c r="F29" s="334">
        <f t="shared" si="12"/>
        <v>0</v>
      </c>
      <c r="G29" s="332">
        <f t="shared" ref="G29:I32" si="14">G34</f>
        <v>0</v>
      </c>
      <c r="H29" s="332">
        <f t="shared" si="14"/>
        <v>0</v>
      </c>
      <c r="I29" s="332">
        <f t="shared" si="14"/>
        <v>0</v>
      </c>
      <c r="J29" s="332">
        <v>0</v>
      </c>
      <c r="K29" s="332">
        <v>0</v>
      </c>
      <c r="L29" s="332">
        <v>0</v>
      </c>
      <c r="M29" s="332">
        <v>0</v>
      </c>
      <c r="N29" s="854"/>
      <c r="O29" s="854"/>
      <c r="P29" s="857"/>
    </row>
    <row r="30" spans="1:16" s="385" customFormat="1" ht="16.5" customHeight="1" x14ac:dyDescent="0.3">
      <c r="A30" s="878"/>
      <c r="B30" s="881"/>
      <c r="C30" s="878"/>
      <c r="D30" s="348"/>
      <c r="E30" s="346" t="s">
        <v>2</v>
      </c>
      <c r="F30" s="334">
        <f t="shared" si="12"/>
        <v>0</v>
      </c>
      <c r="G30" s="332">
        <f t="shared" si="14"/>
        <v>0</v>
      </c>
      <c r="H30" s="332">
        <f t="shared" si="14"/>
        <v>0</v>
      </c>
      <c r="I30" s="332">
        <f t="shared" si="14"/>
        <v>0</v>
      </c>
      <c r="J30" s="332">
        <v>0</v>
      </c>
      <c r="K30" s="332">
        <v>0</v>
      </c>
      <c r="L30" s="332">
        <v>0</v>
      </c>
      <c r="M30" s="332">
        <v>0</v>
      </c>
      <c r="N30" s="854"/>
      <c r="O30" s="854"/>
      <c r="P30" s="857"/>
    </row>
    <row r="31" spans="1:16" s="385" customFormat="1" ht="16.5" customHeight="1" x14ac:dyDescent="0.3">
      <c r="A31" s="878"/>
      <c r="B31" s="881"/>
      <c r="C31" s="878"/>
      <c r="D31" s="348"/>
      <c r="E31" s="346" t="s">
        <v>3</v>
      </c>
      <c r="F31" s="334">
        <f t="shared" si="12"/>
        <v>141.97691</v>
      </c>
      <c r="G31" s="332">
        <f t="shared" si="14"/>
        <v>141.97691</v>
      </c>
      <c r="H31" s="332">
        <f t="shared" si="14"/>
        <v>0</v>
      </c>
      <c r="I31" s="332">
        <f t="shared" si="14"/>
        <v>0</v>
      </c>
      <c r="J31" s="332">
        <v>0</v>
      </c>
      <c r="K31" s="332">
        <v>0</v>
      </c>
      <c r="L31" s="332">
        <v>0</v>
      </c>
      <c r="M31" s="332">
        <v>0</v>
      </c>
      <c r="N31" s="854"/>
      <c r="O31" s="854"/>
      <c r="P31" s="857"/>
    </row>
    <row r="32" spans="1:16" s="385" customFormat="1" ht="16.5" customHeight="1" x14ac:dyDescent="0.3">
      <c r="A32" s="879"/>
      <c r="B32" s="882"/>
      <c r="C32" s="879"/>
      <c r="D32" s="349"/>
      <c r="E32" s="346" t="s">
        <v>5</v>
      </c>
      <c r="F32" s="334">
        <f t="shared" si="12"/>
        <v>0</v>
      </c>
      <c r="G32" s="332">
        <f t="shared" si="14"/>
        <v>0</v>
      </c>
      <c r="H32" s="332">
        <f t="shared" si="14"/>
        <v>0</v>
      </c>
      <c r="I32" s="332">
        <f t="shared" si="14"/>
        <v>0</v>
      </c>
      <c r="J32" s="332">
        <v>0</v>
      </c>
      <c r="K32" s="332">
        <v>0</v>
      </c>
      <c r="L32" s="332">
        <v>0</v>
      </c>
      <c r="M32" s="332">
        <v>0</v>
      </c>
      <c r="N32" s="855"/>
      <c r="O32" s="855"/>
      <c r="P32" s="858"/>
    </row>
    <row r="33" spans="1:16" s="199" customFormat="1" ht="16.5" customHeight="1" x14ac:dyDescent="0.3">
      <c r="A33" s="747" t="s">
        <v>29</v>
      </c>
      <c r="B33" s="712" t="s">
        <v>36</v>
      </c>
      <c r="C33" s="747" t="s">
        <v>93</v>
      </c>
      <c r="D33" s="811" t="s">
        <v>62</v>
      </c>
      <c r="E33" s="62" t="s">
        <v>10</v>
      </c>
      <c r="F33" s="43">
        <f t="shared" si="12"/>
        <v>141.97691</v>
      </c>
      <c r="G33" s="102">
        <f>G36</f>
        <v>141.97691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661" t="s">
        <v>31</v>
      </c>
      <c r="O33" s="661" t="s">
        <v>155</v>
      </c>
      <c r="P33" s="624" t="s">
        <v>154</v>
      </c>
    </row>
    <row r="34" spans="1:16" s="199" customFormat="1" ht="16.5" customHeight="1" x14ac:dyDescent="0.3">
      <c r="A34" s="748"/>
      <c r="B34" s="750"/>
      <c r="C34" s="748"/>
      <c r="D34" s="812"/>
      <c r="E34" s="42" t="s">
        <v>1</v>
      </c>
      <c r="F34" s="43">
        <f t="shared" si="12"/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  <c r="L34" s="102">
        <v>0</v>
      </c>
      <c r="M34" s="102">
        <v>0</v>
      </c>
      <c r="N34" s="662"/>
      <c r="O34" s="662"/>
      <c r="P34" s="625"/>
    </row>
    <row r="35" spans="1:16" s="199" customFormat="1" ht="16.5" customHeight="1" x14ac:dyDescent="0.3">
      <c r="A35" s="748"/>
      <c r="B35" s="750"/>
      <c r="C35" s="748"/>
      <c r="D35" s="812"/>
      <c r="E35" s="42" t="s">
        <v>2</v>
      </c>
      <c r="F35" s="43">
        <f t="shared" si="12"/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>
        <v>0</v>
      </c>
      <c r="N35" s="662"/>
      <c r="O35" s="662"/>
      <c r="P35" s="625"/>
    </row>
    <row r="36" spans="1:16" s="199" customFormat="1" ht="16.5" customHeight="1" x14ac:dyDescent="0.3">
      <c r="A36" s="748"/>
      <c r="B36" s="750"/>
      <c r="C36" s="748"/>
      <c r="D36" s="812"/>
      <c r="E36" s="42" t="s">
        <v>3</v>
      </c>
      <c r="F36" s="43">
        <f t="shared" si="12"/>
        <v>141.97691</v>
      </c>
      <c r="G36" s="102">
        <v>141.97691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662"/>
      <c r="O36" s="662"/>
      <c r="P36" s="625"/>
    </row>
    <row r="37" spans="1:16" s="199" customFormat="1" ht="16.5" customHeight="1" x14ac:dyDescent="0.3">
      <c r="A37" s="749"/>
      <c r="B37" s="713"/>
      <c r="C37" s="749"/>
      <c r="D37" s="813"/>
      <c r="E37" s="42" t="s">
        <v>5</v>
      </c>
      <c r="F37" s="43">
        <f t="shared" si="12"/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663"/>
      <c r="O37" s="663"/>
      <c r="P37" s="626"/>
    </row>
    <row r="38" spans="1:16" s="385" customFormat="1" ht="22.5" customHeight="1" x14ac:dyDescent="0.3">
      <c r="A38" s="877" t="s">
        <v>18</v>
      </c>
      <c r="B38" s="902" t="s">
        <v>163</v>
      </c>
      <c r="C38" s="877" t="s">
        <v>253</v>
      </c>
      <c r="D38" s="345"/>
      <c r="E38" s="346" t="s">
        <v>10</v>
      </c>
      <c r="F38" s="334">
        <f t="shared" si="12"/>
        <v>4810.6926899999999</v>
      </c>
      <c r="G38" s="332">
        <f t="shared" ref="G38:M38" si="15">SUM(G39:G42)</f>
        <v>2901.1549999999997</v>
      </c>
      <c r="H38" s="332">
        <f t="shared" si="15"/>
        <v>1909.5376900000001</v>
      </c>
      <c r="I38" s="332">
        <f t="shared" si="15"/>
        <v>0</v>
      </c>
      <c r="J38" s="332">
        <f t="shared" si="15"/>
        <v>0</v>
      </c>
      <c r="K38" s="332">
        <f t="shared" si="15"/>
        <v>0</v>
      </c>
      <c r="L38" s="332">
        <f t="shared" si="15"/>
        <v>0</v>
      </c>
      <c r="M38" s="332">
        <f t="shared" si="15"/>
        <v>0</v>
      </c>
      <c r="N38" s="853"/>
      <c r="O38" s="853"/>
      <c r="P38" s="856"/>
    </row>
    <row r="39" spans="1:16" s="385" customFormat="1" ht="22.5" customHeight="1" x14ac:dyDescent="0.3">
      <c r="A39" s="878"/>
      <c r="B39" s="903"/>
      <c r="C39" s="878"/>
      <c r="D39" s="348"/>
      <c r="E39" s="346" t="s">
        <v>1</v>
      </c>
      <c r="F39" s="334">
        <f t="shared" si="12"/>
        <v>0</v>
      </c>
      <c r="G39" s="332">
        <f>G44+G49+G54</f>
        <v>0</v>
      </c>
      <c r="H39" s="332">
        <f>H44+H49+H54</f>
        <v>0</v>
      </c>
      <c r="I39" s="332">
        <f>I44+I49+I54</f>
        <v>0</v>
      </c>
      <c r="J39" s="332">
        <v>0</v>
      </c>
      <c r="K39" s="332">
        <v>0</v>
      </c>
      <c r="L39" s="332">
        <v>0</v>
      </c>
      <c r="M39" s="332">
        <v>0</v>
      </c>
      <c r="N39" s="854"/>
      <c r="O39" s="854"/>
      <c r="P39" s="857"/>
    </row>
    <row r="40" spans="1:16" s="385" customFormat="1" ht="20.25" customHeight="1" x14ac:dyDescent="0.3">
      <c r="A40" s="878"/>
      <c r="B40" s="903"/>
      <c r="C40" s="878"/>
      <c r="D40" s="348"/>
      <c r="E40" s="346" t="s">
        <v>2</v>
      </c>
      <c r="F40" s="334">
        <f t="shared" si="12"/>
        <v>2000</v>
      </c>
      <c r="G40" s="332">
        <v>2000</v>
      </c>
      <c r="H40" s="332">
        <f>H45+H50+H55</f>
        <v>0</v>
      </c>
      <c r="I40" s="332">
        <f>I45+I50+I55</f>
        <v>0</v>
      </c>
      <c r="J40" s="332">
        <v>0</v>
      </c>
      <c r="K40" s="332">
        <v>0</v>
      </c>
      <c r="L40" s="332">
        <v>0</v>
      </c>
      <c r="M40" s="332">
        <v>0</v>
      </c>
      <c r="N40" s="854"/>
      <c r="O40" s="854"/>
      <c r="P40" s="857"/>
    </row>
    <row r="41" spans="1:16" s="385" customFormat="1" ht="22.5" customHeight="1" x14ac:dyDescent="0.3">
      <c r="A41" s="878"/>
      <c r="B41" s="903"/>
      <c r="C41" s="878"/>
      <c r="D41" s="348"/>
      <c r="E41" s="346" t="s">
        <v>3</v>
      </c>
      <c r="F41" s="334">
        <f t="shared" si="12"/>
        <v>2810.6926899999999</v>
      </c>
      <c r="G41" s="332">
        <f t="shared" ref="G41:M41" si="16">G61+G62</f>
        <v>901.15499999999997</v>
      </c>
      <c r="H41" s="332">
        <f t="shared" si="16"/>
        <v>1909.5376900000001</v>
      </c>
      <c r="I41" s="332">
        <f t="shared" si="16"/>
        <v>0</v>
      </c>
      <c r="J41" s="332">
        <f t="shared" si="16"/>
        <v>0</v>
      </c>
      <c r="K41" s="332">
        <f t="shared" si="16"/>
        <v>0</v>
      </c>
      <c r="L41" s="332">
        <f t="shared" si="16"/>
        <v>0</v>
      </c>
      <c r="M41" s="332">
        <f t="shared" si="16"/>
        <v>0</v>
      </c>
      <c r="N41" s="854"/>
      <c r="O41" s="854"/>
      <c r="P41" s="857"/>
    </row>
    <row r="42" spans="1:16" s="385" customFormat="1" ht="39" customHeight="1" x14ac:dyDescent="0.3">
      <c r="A42" s="879"/>
      <c r="B42" s="904"/>
      <c r="C42" s="879"/>
      <c r="D42" s="349"/>
      <c r="E42" s="346" t="s">
        <v>5</v>
      </c>
      <c r="F42" s="334">
        <f t="shared" si="12"/>
        <v>0</v>
      </c>
      <c r="G42" s="332">
        <f>G47+G52+G57</f>
        <v>0</v>
      </c>
      <c r="H42" s="332">
        <f>H47+H52+H57</f>
        <v>0</v>
      </c>
      <c r="I42" s="332">
        <f>I47+I52+I57</f>
        <v>0</v>
      </c>
      <c r="J42" s="332">
        <v>0</v>
      </c>
      <c r="K42" s="332">
        <v>0</v>
      </c>
      <c r="L42" s="332">
        <v>0</v>
      </c>
      <c r="M42" s="332">
        <v>0</v>
      </c>
      <c r="N42" s="855"/>
      <c r="O42" s="855"/>
      <c r="P42" s="858"/>
    </row>
    <row r="43" spans="1:16" ht="16.5" hidden="1" customHeight="1" x14ac:dyDescent="0.3">
      <c r="A43" s="757" t="s">
        <v>19</v>
      </c>
      <c r="B43" s="763" t="s">
        <v>34</v>
      </c>
      <c r="C43" s="808"/>
      <c r="D43" s="301"/>
      <c r="E43" s="38" t="s">
        <v>10</v>
      </c>
      <c r="F43" s="85">
        <f t="shared" si="12"/>
        <v>0</v>
      </c>
      <c r="G43" s="96">
        <v>0</v>
      </c>
      <c r="H43" s="102">
        <v>0</v>
      </c>
      <c r="I43" s="102">
        <v>0</v>
      </c>
      <c r="J43" s="136"/>
      <c r="K43" s="136"/>
      <c r="L43" s="136"/>
      <c r="M43" s="136"/>
      <c r="N43" s="731" t="s">
        <v>31</v>
      </c>
      <c r="O43" s="731"/>
      <c r="P43" s="754"/>
    </row>
    <row r="44" spans="1:16" ht="16.5" hidden="1" customHeight="1" x14ac:dyDescent="0.3">
      <c r="A44" s="758"/>
      <c r="B44" s="764"/>
      <c r="C44" s="809"/>
      <c r="D44" s="302"/>
      <c r="E44" s="75" t="s">
        <v>1</v>
      </c>
      <c r="F44" s="85">
        <f t="shared" si="12"/>
        <v>0</v>
      </c>
      <c r="G44" s="96">
        <v>0</v>
      </c>
      <c r="H44" s="102">
        <v>0</v>
      </c>
      <c r="I44" s="102">
        <v>0</v>
      </c>
      <c r="J44" s="137"/>
      <c r="K44" s="137"/>
      <c r="L44" s="137"/>
      <c r="M44" s="137"/>
      <c r="N44" s="732"/>
      <c r="O44" s="732"/>
      <c r="P44" s="755"/>
    </row>
    <row r="45" spans="1:16" ht="16.5" hidden="1" customHeight="1" x14ac:dyDescent="0.3">
      <c r="A45" s="758"/>
      <c r="B45" s="764"/>
      <c r="C45" s="809"/>
      <c r="D45" s="302"/>
      <c r="E45" s="75" t="s">
        <v>2</v>
      </c>
      <c r="F45" s="85">
        <f t="shared" si="12"/>
        <v>0</v>
      </c>
      <c r="G45" s="96">
        <v>0</v>
      </c>
      <c r="H45" s="102">
        <v>0</v>
      </c>
      <c r="I45" s="102">
        <v>0</v>
      </c>
      <c r="J45" s="137"/>
      <c r="K45" s="137"/>
      <c r="L45" s="137"/>
      <c r="M45" s="137"/>
      <c r="N45" s="732"/>
      <c r="O45" s="732"/>
      <c r="P45" s="755"/>
    </row>
    <row r="46" spans="1:16" ht="16.5" hidden="1" customHeight="1" x14ac:dyDescent="0.3">
      <c r="A46" s="758"/>
      <c r="B46" s="764"/>
      <c r="C46" s="809"/>
      <c r="D46" s="302"/>
      <c r="E46" s="75" t="s">
        <v>3</v>
      </c>
      <c r="F46" s="85">
        <f t="shared" si="12"/>
        <v>0</v>
      </c>
      <c r="G46" s="96">
        <v>0</v>
      </c>
      <c r="H46" s="102">
        <v>0</v>
      </c>
      <c r="I46" s="102">
        <v>0</v>
      </c>
      <c r="J46" s="137"/>
      <c r="K46" s="137"/>
      <c r="L46" s="137"/>
      <c r="M46" s="137"/>
      <c r="N46" s="732"/>
      <c r="O46" s="732"/>
      <c r="P46" s="755"/>
    </row>
    <row r="47" spans="1:16" ht="16.5" hidden="1" customHeight="1" x14ac:dyDescent="0.3">
      <c r="A47" s="759"/>
      <c r="B47" s="765"/>
      <c r="C47" s="810"/>
      <c r="D47" s="303"/>
      <c r="E47" s="75" t="s">
        <v>5</v>
      </c>
      <c r="F47" s="85">
        <f t="shared" si="12"/>
        <v>0</v>
      </c>
      <c r="G47" s="96">
        <v>0</v>
      </c>
      <c r="H47" s="102">
        <v>0</v>
      </c>
      <c r="I47" s="102">
        <v>0</v>
      </c>
      <c r="J47" s="135"/>
      <c r="K47" s="135"/>
      <c r="L47" s="135"/>
      <c r="M47" s="135"/>
      <c r="N47" s="733"/>
      <c r="O47" s="733"/>
      <c r="P47" s="756"/>
    </row>
    <row r="48" spans="1:16" ht="15.75" hidden="1" customHeight="1" x14ac:dyDescent="0.3">
      <c r="A48" s="757" t="s">
        <v>22</v>
      </c>
      <c r="B48" s="763" t="s">
        <v>157</v>
      </c>
      <c r="C48" s="808"/>
      <c r="D48" s="301"/>
      <c r="E48" s="38" t="s">
        <v>10</v>
      </c>
      <c r="F48" s="85">
        <f t="shared" si="12"/>
        <v>0</v>
      </c>
      <c r="G48" s="96">
        <v>0</v>
      </c>
      <c r="H48" s="102">
        <v>0</v>
      </c>
      <c r="I48" s="102">
        <v>0</v>
      </c>
      <c r="J48" s="136"/>
      <c r="K48" s="136"/>
      <c r="L48" s="136"/>
      <c r="M48" s="136"/>
      <c r="N48" s="731" t="s">
        <v>31</v>
      </c>
      <c r="O48" s="731"/>
      <c r="P48" s="754"/>
    </row>
    <row r="49" spans="1:16" ht="16.5" hidden="1" customHeight="1" x14ac:dyDescent="0.3">
      <c r="A49" s="758"/>
      <c r="B49" s="764"/>
      <c r="C49" s="809"/>
      <c r="D49" s="302"/>
      <c r="E49" s="75" t="s">
        <v>1</v>
      </c>
      <c r="F49" s="85">
        <f t="shared" si="12"/>
        <v>0</v>
      </c>
      <c r="G49" s="96">
        <v>0</v>
      </c>
      <c r="H49" s="102">
        <v>0</v>
      </c>
      <c r="I49" s="102">
        <v>0</v>
      </c>
      <c r="J49" s="137"/>
      <c r="K49" s="137"/>
      <c r="L49" s="137"/>
      <c r="M49" s="137"/>
      <c r="N49" s="732"/>
      <c r="O49" s="732"/>
      <c r="P49" s="755"/>
    </row>
    <row r="50" spans="1:16" ht="16.5" hidden="1" customHeight="1" x14ac:dyDescent="0.3">
      <c r="A50" s="758"/>
      <c r="B50" s="764"/>
      <c r="C50" s="809"/>
      <c r="D50" s="302"/>
      <c r="E50" s="75" t="s">
        <v>2</v>
      </c>
      <c r="F50" s="85">
        <f t="shared" si="12"/>
        <v>0</v>
      </c>
      <c r="G50" s="96">
        <v>0</v>
      </c>
      <c r="H50" s="102">
        <v>0</v>
      </c>
      <c r="I50" s="102">
        <v>0</v>
      </c>
      <c r="J50" s="137"/>
      <c r="K50" s="137"/>
      <c r="L50" s="137"/>
      <c r="M50" s="137"/>
      <c r="N50" s="732"/>
      <c r="O50" s="732"/>
      <c r="P50" s="755"/>
    </row>
    <row r="51" spans="1:16" ht="16.5" hidden="1" customHeight="1" x14ac:dyDescent="0.3">
      <c r="A51" s="758"/>
      <c r="B51" s="764"/>
      <c r="C51" s="809"/>
      <c r="D51" s="302"/>
      <c r="E51" s="75" t="s">
        <v>3</v>
      </c>
      <c r="F51" s="85">
        <f t="shared" si="12"/>
        <v>0</v>
      </c>
      <c r="G51" s="96">
        <v>0</v>
      </c>
      <c r="H51" s="102">
        <v>0</v>
      </c>
      <c r="I51" s="102">
        <v>0</v>
      </c>
      <c r="J51" s="137"/>
      <c r="K51" s="137"/>
      <c r="L51" s="137"/>
      <c r="M51" s="137"/>
      <c r="N51" s="732"/>
      <c r="O51" s="732"/>
      <c r="P51" s="755"/>
    </row>
    <row r="52" spans="1:16" ht="16.5" hidden="1" customHeight="1" x14ac:dyDescent="0.3">
      <c r="A52" s="759"/>
      <c r="B52" s="765"/>
      <c r="C52" s="810"/>
      <c r="D52" s="303"/>
      <c r="E52" s="75" t="s">
        <v>5</v>
      </c>
      <c r="F52" s="85">
        <f t="shared" si="12"/>
        <v>0</v>
      </c>
      <c r="G52" s="96">
        <v>0</v>
      </c>
      <c r="H52" s="102">
        <v>0</v>
      </c>
      <c r="I52" s="102">
        <v>0</v>
      </c>
      <c r="J52" s="135"/>
      <c r="K52" s="135"/>
      <c r="L52" s="135"/>
      <c r="M52" s="135"/>
      <c r="N52" s="733"/>
      <c r="O52" s="733"/>
      <c r="P52" s="756"/>
    </row>
    <row r="53" spans="1:16" ht="16.5" hidden="1" customHeight="1" x14ac:dyDescent="0.3">
      <c r="A53" s="757" t="s">
        <v>37</v>
      </c>
      <c r="B53" s="763" t="s">
        <v>35</v>
      </c>
      <c r="C53" s="808"/>
      <c r="D53" s="301"/>
      <c r="E53" s="38" t="s">
        <v>10</v>
      </c>
      <c r="F53" s="85">
        <f t="shared" si="12"/>
        <v>0</v>
      </c>
      <c r="G53" s="96">
        <v>0</v>
      </c>
      <c r="H53" s="102">
        <v>0</v>
      </c>
      <c r="I53" s="102">
        <v>0</v>
      </c>
      <c r="J53" s="136"/>
      <c r="K53" s="136"/>
      <c r="L53" s="136"/>
      <c r="M53" s="136"/>
      <c r="N53" s="731" t="s">
        <v>31</v>
      </c>
      <c r="O53" s="731"/>
      <c r="P53" s="754"/>
    </row>
    <row r="54" spans="1:16" ht="16.5" hidden="1" customHeight="1" x14ac:dyDescent="0.3">
      <c r="A54" s="758"/>
      <c r="B54" s="764"/>
      <c r="C54" s="809"/>
      <c r="D54" s="302"/>
      <c r="E54" s="75" t="s">
        <v>1</v>
      </c>
      <c r="F54" s="85">
        <f t="shared" si="12"/>
        <v>0</v>
      </c>
      <c r="G54" s="96">
        <v>0</v>
      </c>
      <c r="H54" s="102">
        <v>0</v>
      </c>
      <c r="I54" s="102">
        <v>0</v>
      </c>
      <c r="J54" s="137"/>
      <c r="K54" s="137"/>
      <c r="L54" s="137"/>
      <c r="M54" s="137"/>
      <c r="N54" s="732"/>
      <c r="O54" s="732"/>
      <c r="P54" s="755"/>
    </row>
    <row r="55" spans="1:16" ht="16.5" hidden="1" customHeight="1" x14ac:dyDescent="0.3">
      <c r="A55" s="758"/>
      <c r="B55" s="764"/>
      <c r="C55" s="809"/>
      <c r="D55" s="302"/>
      <c r="E55" s="75" t="s">
        <v>2</v>
      </c>
      <c r="F55" s="85">
        <f t="shared" si="12"/>
        <v>0</v>
      </c>
      <c r="G55" s="96">
        <v>0</v>
      </c>
      <c r="H55" s="102">
        <v>0</v>
      </c>
      <c r="I55" s="102">
        <v>0</v>
      </c>
      <c r="J55" s="137"/>
      <c r="K55" s="137"/>
      <c r="L55" s="137"/>
      <c r="M55" s="137"/>
      <c r="N55" s="732"/>
      <c r="O55" s="732"/>
      <c r="P55" s="755"/>
    </row>
    <row r="56" spans="1:16" ht="16.5" hidden="1" customHeight="1" x14ac:dyDescent="0.3">
      <c r="A56" s="758"/>
      <c r="B56" s="764"/>
      <c r="C56" s="809"/>
      <c r="D56" s="302"/>
      <c r="E56" s="75" t="s">
        <v>3</v>
      </c>
      <c r="F56" s="85">
        <f t="shared" si="12"/>
        <v>0</v>
      </c>
      <c r="G56" s="96">
        <v>0</v>
      </c>
      <c r="H56" s="102">
        <v>0</v>
      </c>
      <c r="I56" s="102">
        <v>0</v>
      </c>
      <c r="J56" s="137"/>
      <c r="K56" s="137"/>
      <c r="L56" s="137"/>
      <c r="M56" s="137"/>
      <c r="N56" s="732"/>
      <c r="O56" s="732"/>
      <c r="P56" s="755"/>
    </row>
    <row r="57" spans="1:16" ht="16.5" hidden="1" customHeight="1" x14ac:dyDescent="0.3">
      <c r="A57" s="759"/>
      <c r="B57" s="765"/>
      <c r="C57" s="810"/>
      <c r="D57" s="303"/>
      <c r="E57" s="75" t="s">
        <v>5</v>
      </c>
      <c r="F57" s="85">
        <f t="shared" si="12"/>
        <v>0</v>
      </c>
      <c r="G57" s="96">
        <v>0</v>
      </c>
      <c r="H57" s="102">
        <v>0</v>
      </c>
      <c r="I57" s="102">
        <v>0</v>
      </c>
      <c r="J57" s="135"/>
      <c r="K57" s="135"/>
      <c r="L57" s="135"/>
      <c r="M57" s="135"/>
      <c r="N57" s="733"/>
      <c r="O57" s="733"/>
      <c r="P57" s="756"/>
    </row>
    <row r="58" spans="1:16" s="199" customFormat="1" ht="16.5" customHeight="1" x14ac:dyDescent="0.3">
      <c r="A58" s="747" t="s">
        <v>19</v>
      </c>
      <c r="B58" s="712" t="s">
        <v>244</v>
      </c>
      <c r="C58" s="207"/>
      <c r="D58" s="299"/>
      <c r="E58" s="62" t="s">
        <v>10</v>
      </c>
      <c r="F58" s="43">
        <f t="shared" si="12"/>
        <v>4810.6926899999999</v>
      </c>
      <c r="G58" s="102">
        <f t="shared" ref="G58:L58" si="17">SUM(G59:G63)</f>
        <v>2901.1549999999997</v>
      </c>
      <c r="H58" s="102">
        <f t="shared" si="17"/>
        <v>1909.5376900000001</v>
      </c>
      <c r="I58" s="102">
        <f t="shared" si="17"/>
        <v>0</v>
      </c>
      <c r="J58" s="102">
        <f t="shared" si="17"/>
        <v>0</v>
      </c>
      <c r="K58" s="102">
        <f t="shared" si="17"/>
        <v>0</v>
      </c>
      <c r="L58" s="102">
        <f t="shared" si="17"/>
        <v>0</v>
      </c>
      <c r="M58" s="102">
        <f t="shared" ref="M58" si="18">SUM(M59:M63)</f>
        <v>0</v>
      </c>
      <c r="N58" s="661" t="s">
        <v>31</v>
      </c>
      <c r="O58" s="661" t="s">
        <v>155</v>
      </c>
      <c r="P58" s="624" t="s">
        <v>154</v>
      </c>
    </row>
    <row r="59" spans="1:16" s="199" customFormat="1" ht="16.5" customHeight="1" x14ac:dyDescent="0.3">
      <c r="A59" s="748"/>
      <c r="B59" s="750"/>
      <c r="C59" s="207"/>
      <c r="D59" s="299"/>
      <c r="E59" s="42" t="s">
        <v>1</v>
      </c>
      <c r="F59" s="43">
        <f t="shared" si="12"/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662"/>
      <c r="O59" s="662"/>
      <c r="P59" s="625"/>
    </row>
    <row r="60" spans="1:16" s="199" customFormat="1" ht="16.5" customHeight="1" x14ac:dyDescent="0.3">
      <c r="A60" s="748"/>
      <c r="B60" s="750"/>
      <c r="C60" s="208" t="s">
        <v>285</v>
      </c>
      <c r="D60" s="299"/>
      <c r="E60" s="42" t="s">
        <v>2</v>
      </c>
      <c r="F60" s="43">
        <f t="shared" si="12"/>
        <v>2000</v>
      </c>
      <c r="G60" s="102">
        <v>2000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  <c r="M60" s="102">
        <v>0</v>
      </c>
      <c r="N60" s="662"/>
      <c r="O60" s="662"/>
      <c r="P60" s="625"/>
    </row>
    <row r="61" spans="1:16" s="199" customFormat="1" ht="16.5" customHeight="1" x14ac:dyDescent="0.3">
      <c r="A61" s="748"/>
      <c r="B61" s="750"/>
      <c r="C61" s="208" t="s">
        <v>286</v>
      </c>
      <c r="D61" s="299"/>
      <c r="E61" s="42" t="s">
        <v>3</v>
      </c>
      <c r="F61" s="43">
        <f t="shared" si="12"/>
        <v>9.35</v>
      </c>
      <c r="G61" s="102">
        <v>9.35</v>
      </c>
      <c r="H61" s="102">
        <v>0</v>
      </c>
      <c r="I61" s="158">
        <v>0</v>
      </c>
      <c r="J61" s="102">
        <v>0</v>
      </c>
      <c r="K61" s="102">
        <v>0</v>
      </c>
      <c r="L61" s="102">
        <v>0</v>
      </c>
      <c r="M61" s="102">
        <v>0</v>
      </c>
      <c r="N61" s="662"/>
      <c r="O61" s="662"/>
      <c r="P61" s="625"/>
    </row>
    <row r="62" spans="1:16" s="199" customFormat="1" ht="16.5" customHeight="1" x14ac:dyDescent="0.3">
      <c r="A62" s="748"/>
      <c r="B62" s="750"/>
      <c r="C62" s="208" t="s">
        <v>287</v>
      </c>
      <c r="D62" s="299"/>
      <c r="E62" s="42" t="s">
        <v>3</v>
      </c>
      <c r="F62" s="43">
        <f t="shared" si="12"/>
        <v>2801.3426899999999</v>
      </c>
      <c r="G62" s="102">
        <v>891.80499999999995</v>
      </c>
      <c r="H62" s="102">
        <v>1909.5376900000001</v>
      </c>
      <c r="I62" s="158">
        <v>0</v>
      </c>
      <c r="J62" s="102">
        <v>0</v>
      </c>
      <c r="K62" s="102">
        <v>0</v>
      </c>
      <c r="L62" s="102">
        <v>0</v>
      </c>
      <c r="M62" s="102">
        <v>0</v>
      </c>
      <c r="N62" s="662"/>
      <c r="O62" s="662"/>
      <c r="P62" s="625"/>
    </row>
    <row r="63" spans="1:16" s="199" customFormat="1" ht="16.5" customHeight="1" x14ac:dyDescent="0.3">
      <c r="A63" s="749"/>
      <c r="B63" s="713"/>
      <c r="C63" s="207"/>
      <c r="D63" s="299"/>
      <c r="E63" s="42" t="s">
        <v>5</v>
      </c>
      <c r="F63" s="43">
        <f t="shared" si="12"/>
        <v>0</v>
      </c>
      <c r="G63" s="102">
        <v>0</v>
      </c>
      <c r="H63" s="102">
        <v>0</v>
      </c>
      <c r="I63" s="102">
        <v>0</v>
      </c>
      <c r="J63" s="102">
        <v>0</v>
      </c>
      <c r="K63" s="102">
        <v>0</v>
      </c>
      <c r="L63" s="102">
        <v>0</v>
      </c>
      <c r="M63" s="102">
        <v>0</v>
      </c>
      <c r="N63" s="663"/>
      <c r="O63" s="663"/>
      <c r="P63" s="626"/>
    </row>
    <row r="64" spans="1:16" s="385" customFormat="1" ht="26.25" customHeight="1" x14ac:dyDescent="0.3">
      <c r="A64" s="877" t="s">
        <v>23</v>
      </c>
      <c r="B64" s="902" t="s">
        <v>199</v>
      </c>
      <c r="C64" s="877" t="s">
        <v>254</v>
      </c>
      <c r="D64" s="345"/>
      <c r="E64" s="346" t="s">
        <v>10</v>
      </c>
      <c r="F64" s="334">
        <f t="shared" si="12"/>
        <v>0</v>
      </c>
      <c r="G64" s="332">
        <f t="shared" ref="G64:M64" si="19">SUM(G65:G68)</f>
        <v>0</v>
      </c>
      <c r="H64" s="332">
        <f t="shared" si="19"/>
        <v>0</v>
      </c>
      <c r="I64" s="332">
        <f t="shared" si="19"/>
        <v>0</v>
      </c>
      <c r="J64" s="332">
        <f t="shared" si="19"/>
        <v>0</v>
      </c>
      <c r="K64" s="332">
        <f t="shared" si="19"/>
        <v>0</v>
      </c>
      <c r="L64" s="332">
        <f t="shared" si="19"/>
        <v>0</v>
      </c>
      <c r="M64" s="332">
        <f t="shared" si="19"/>
        <v>0</v>
      </c>
      <c r="N64" s="853"/>
      <c r="O64" s="853"/>
      <c r="P64" s="856"/>
    </row>
    <row r="65" spans="1:16" s="385" customFormat="1" ht="26.25" customHeight="1" x14ac:dyDescent="0.3">
      <c r="A65" s="878"/>
      <c r="B65" s="903"/>
      <c r="C65" s="878"/>
      <c r="D65" s="348"/>
      <c r="E65" s="346" t="s">
        <v>1</v>
      </c>
      <c r="F65" s="334">
        <f t="shared" si="12"/>
        <v>0</v>
      </c>
      <c r="G65" s="332">
        <v>0</v>
      </c>
      <c r="H65" s="332">
        <v>0</v>
      </c>
      <c r="I65" s="332">
        <v>0</v>
      </c>
      <c r="J65" s="332">
        <v>0</v>
      </c>
      <c r="K65" s="332">
        <v>0</v>
      </c>
      <c r="L65" s="332">
        <v>0</v>
      </c>
      <c r="M65" s="332">
        <v>0</v>
      </c>
      <c r="N65" s="854"/>
      <c r="O65" s="854"/>
      <c r="P65" s="857"/>
    </row>
    <row r="66" spans="1:16" s="385" customFormat="1" ht="26.25" customHeight="1" x14ac:dyDescent="0.3">
      <c r="A66" s="878"/>
      <c r="B66" s="903"/>
      <c r="C66" s="878"/>
      <c r="D66" s="348"/>
      <c r="E66" s="346" t="s">
        <v>2</v>
      </c>
      <c r="F66" s="334">
        <f t="shared" si="12"/>
        <v>0</v>
      </c>
      <c r="G66" s="332">
        <v>0</v>
      </c>
      <c r="H66" s="332">
        <v>0</v>
      </c>
      <c r="I66" s="332">
        <v>0</v>
      </c>
      <c r="J66" s="332">
        <v>0</v>
      </c>
      <c r="K66" s="332">
        <v>0</v>
      </c>
      <c r="L66" s="332">
        <v>0</v>
      </c>
      <c r="M66" s="332">
        <v>0</v>
      </c>
      <c r="N66" s="854"/>
      <c r="O66" s="854"/>
      <c r="P66" s="857"/>
    </row>
    <row r="67" spans="1:16" s="385" customFormat="1" ht="26.25" customHeight="1" x14ac:dyDescent="0.3">
      <c r="A67" s="878"/>
      <c r="B67" s="903"/>
      <c r="C67" s="878"/>
      <c r="D67" s="348"/>
      <c r="E67" s="346" t="s">
        <v>3</v>
      </c>
      <c r="F67" s="334">
        <f t="shared" si="12"/>
        <v>0</v>
      </c>
      <c r="G67" s="332">
        <v>0</v>
      </c>
      <c r="H67" s="332">
        <v>0</v>
      </c>
      <c r="I67" s="332">
        <v>0</v>
      </c>
      <c r="J67" s="332">
        <v>0</v>
      </c>
      <c r="K67" s="332">
        <v>0</v>
      </c>
      <c r="L67" s="332">
        <v>0</v>
      </c>
      <c r="M67" s="332">
        <v>0</v>
      </c>
      <c r="N67" s="854"/>
      <c r="O67" s="854"/>
      <c r="P67" s="857"/>
    </row>
    <row r="68" spans="1:16" s="385" customFormat="1" ht="26.25" customHeight="1" x14ac:dyDescent="0.3">
      <c r="A68" s="879"/>
      <c r="B68" s="904"/>
      <c r="C68" s="879"/>
      <c r="D68" s="349"/>
      <c r="E68" s="346" t="s">
        <v>5</v>
      </c>
      <c r="F68" s="334">
        <f t="shared" si="12"/>
        <v>0</v>
      </c>
      <c r="G68" s="332">
        <v>0</v>
      </c>
      <c r="H68" s="332">
        <v>0</v>
      </c>
      <c r="I68" s="332">
        <v>0</v>
      </c>
      <c r="J68" s="332">
        <v>0</v>
      </c>
      <c r="K68" s="332">
        <v>0</v>
      </c>
      <c r="L68" s="332">
        <v>0</v>
      </c>
      <c r="M68" s="332">
        <v>0</v>
      </c>
      <c r="N68" s="855"/>
      <c r="O68" s="855"/>
      <c r="P68" s="858"/>
    </row>
    <row r="69" spans="1:16" s="385" customFormat="1" ht="16.5" customHeight="1" x14ac:dyDescent="0.3">
      <c r="A69" s="877" t="s">
        <v>32</v>
      </c>
      <c r="B69" s="880" t="s">
        <v>260</v>
      </c>
      <c r="C69" s="877" t="s">
        <v>110</v>
      </c>
      <c r="D69" s="345"/>
      <c r="E69" s="346" t="s">
        <v>10</v>
      </c>
      <c r="F69" s="334">
        <f t="shared" si="12"/>
        <v>262738.11313000001</v>
      </c>
      <c r="G69" s="332">
        <f>SUM(G70:G73)</f>
        <v>33952.328500000003</v>
      </c>
      <c r="H69" s="332">
        <f t="shared" ref="H69:M69" si="20">SUM(H70:H73)</f>
        <v>31901.549729999999</v>
      </c>
      <c r="I69" s="332">
        <f t="shared" si="20"/>
        <v>40221.034899999999</v>
      </c>
      <c r="J69" s="332">
        <f t="shared" si="20"/>
        <v>36318.199999999997</v>
      </c>
      <c r="K69" s="332">
        <f t="shared" si="20"/>
        <v>40115</v>
      </c>
      <c r="L69" s="332">
        <f t="shared" si="20"/>
        <v>40115</v>
      </c>
      <c r="M69" s="332">
        <f t="shared" si="20"/>
        <v>40115</v>
      </c>
      <c r="N69" s="853"/>
      <c r="O69" s="853"/>
      <c r="P69" s="856"/>
    </row>
    <row r="70" spans="1:16" s="385" customFormat="1" ht="16.5" customHeight="1" x14ac:dyDescent="0.3">
      <c r="A70" s="878"/>
      <c r="B70" s="881"/>
      <c r="C70" s="878"/>
      <c r="D70" s="348"/>
      <c r="E70" s="346" t="s">
        <v>1</v>
      </c>
      <c r="F70" s="334">
        <f t="shared" si="12"/>
        <v>0</v>
      </c>
      <c r="G70" s="332">
        <f t="shared" ref="G70:M73" si="21">G75</f>
        <v>0</v>
      </c>
      <c r="H70" s="332">
        <f t="shared" si="21"/>
        <v>0</v>
      </c>
      <c r="I70" s="332">
        <f t="shared" si="21"/>
        <v>0</v>
      </c>
      <c r="J70" s="332">
        <v>0</v>
      </c>
      <c r="K70" s="332">
        <v>0</v>
      </c>
      <c r="L70" s="332">
        <v>0</v>
      </c>
      <c r="M70" s="332">
        <v>0</v>
      </c>
      <c r="N70" s="854"/>
      <c r="O70" s="854"/>
      <c r="P70" s="857"/>
    </row>
    <row r="71" spans="1:16" s="385" customFormat="1" ht="16.5" customHeight="1" x14ac:dyDescent="0.3">
      <c r="A71" s="878"/>
      <c r="B71" s="881"/>
      <c r="C71" s="878"/>
      <c r="D71" s="348"/>
      <c r="E71" s="346" t="s">
        <v>2</v>
      </c>
      <c r="F71" s="334">
        <f t="shared" si="12"/>
        <v>87066</v>
      </c>
      <c r="G71" s="332">
        <f t="shared" si="21"/>
        <v>10310</v>
      </c>
      <c r="H71" s="332">
        <f t="shared" si="21"/>
        <v>12931</v>
      </c>
      <c r="I71" s="332">
        <f t="shared" si="21"/>
        <v>12765</v>
      </c>
      <c r="J71" s="332">
        <f t="shared" si="21"/>
        <v>12765</v>
      </c>
      <c r="K71" s="332">
        <f t="shared" si="21"/>
        <v>12765</v>
      </c>
      <c r="L71" s="332">
        <f t="shared" si="21"/>
        <v>12765</v>
      </c>
      <c r="M71" s="332">
        <f t="shared" si="21"/>
        <v>12765</v>
      </c>
      <c r="N71" s="854"/>
      <c r="O71" s="854"/>
      <c r="P71" s="857"/>
    </row>
    <row r="72" spans="1:16" s="385" customFormat="1" ht="16.5" customHeight="1" x14ac:dyDescent="0.3">
      <c r="A72" s="878"/>
      <c r="B72" s="881"/>
      <c r="C72" s="878"/>
      <c r="D72" s="348"/>
      <c r="E72" s="346" t="s">
        <v>3</v>
      </c>
      <c r="F72" s="334">
        <f t="shared" si="12"/>
        <v>175672.11313000001</v>
      </c>
      <c r="G72" s="332">
        <f t="shared" si="21"/>
        <v>23642.3285</v>
      </c>
      <c r="H72" s="332">
        <f t="shared" si="21"/>
        <v>18970.549729999999</v>
      </c>
      <c r="I72" s="332">
        <f t="shared" si="21"/>
        <v>27456.034899999999</v>
      </c>
      <c r="J72" s="332">
        <f t="shared" si="21"/>
        <v>23553.199999999997</v>
      </c>
      <c r="K72" s="332">
        <f t="shared" si="21"/>
        <v>27350</v>
      </c>
      <c r="L72" s="332">
        <f t="shared" si="21"/>
        <v>27350</v>
      </c>
      <c r="M72" s="332">
        <f t="shared" si="21"/>
        <v>27350</v>
      </c>
      <c r="N72" s="854"/>
      <c r="O72" s="854"/>
      <c r="P72" s="857"/>
    </row>
    <row r="73" spans="1:16" s="385" customFormat="1" ht="16.5" customHeight="1" x14ac:dyDescent="0.3">
      <c r="A73" s="879"/>
      <c r="B73" s="882"/>
      <c r="C73" s="879"/>
      <c r="D73" s="349"/>
      <c r="E73" s="346" t="s">
        <v>5</v>
      </c>
      <c r="F73" s="334">
        <f t="shared" si="12"/>
        <v>0</v>
      </c>
      <c r="G73" s="332">
        <f t="shared" si="21"/>
        <v>0</v>
      </c>
      <c r="H73" s="332">
        <f t="shared" si="21"/>
        <v>0</v>
      </c>
      <c r="I73" s="332">
        <f t="shared" si="21"/>
        <v>0</v>
      </c>
      <c r="J73" s="332">
        <v>0</v>
      </c>
      <c r="K73" s="332">
        <v>0</v>
      </c>
      <c r="L73" s="332">
        <v>0</v>
      </c>
      <c r="M73" s="332">
        <v>0</v>
      </c>
      <c r="N73" s="855"/>
      <c r="O73" s="855"/>
      <c r="P73" s="858"/>
    </row>
    <row r="74" spans="1:16" s="199" customFormat="1" ht="16.5" customHeight="1" x14ac:dyDescent="0.3">
      <c r="A74" s="747" t="s">
        <v>21</v>
      </c>
      <c r="B74" s="712" t="s">
        <v>194</v>
      </c>
      <c r="C74" s="747" t="s">
        <v>111</v>
      </c>
      <c r="D74" s="298"/>
      <c r="E74" s="62" t="s">
        <v>10</v>
      </c>
      <c r="F74" s="43">
        <f t="shared" si="12"/>
        <v>262738.11313000001</v>
      </c>
      <c r="G74" s="102">
        <f t="shared" ref="G74:M74" si="22">G76+G77</f>
        <v>33952.328500000003</v>
      </c>
      <c r="H74" s="102">
        <f>H76+H77</f>
        <v>31901.549729999999</v>
      </c>
      <c r="I74" s="102">
        <f>I76+I77</f>
        <v>40221.034899999999</v>
      </c>
      <c r="J74" s="102">
        <f t="shared" si="22"/>
        <v>36318.199999999997</v>
      </c>
      <c r="K74" s="102">
        <f t="shared" si="22"/>
        <v>40115</v>
      </c>
      <c r="L74" s="102">
        <f t="shared" si="22"/>
        <v>40115</v>
      </c>
      <c r="M74" s="102">
        <f t="shared" si="22"/>
        <v>40115</v>
      </c>
      <c r="N74" s="661" t="s">
        <v>31</v>
      </c>
      <c r="O74" s="661" t="s">
        <v>155</v>
      </c>
      <c r="P74" s="624"/>
    </row>
    <row r="75" spans="1:16" s="199" customFormat="1" ht="16.5" customHeight="1" x14ac:dyDescent="0.3">
      <c r="A75" s="748"/>
      <c r="B75" s="750"/>
      <c r="C75" s="748"/>
      <c r="D75" s="299"/>
      <c r="E75" s="42" t="s">
        <v>1</v>
      </c>
      <c r="F75" s="43">
        <f t="shared" si="12"/>
        <v>0</v>
      </c>
      <c r="G75" s="102">
        <v>0</v>
      </c>
      <c r="H75" s="102">
        <v>0</v>
      </c>
      <c r="I75" s="102">
        <v>0</v>
      </c>
      <c r="J75" s="102">
        <v>0</v>
      </c>
      <c r="K75" s="102">
        <v>0</v>
      </c>
      <c r="L75" s="102">
        <v>0</v>
      </c>
      <c r="M75" s="102">
        <v>0</v>
      </c>
      <c r="N75" s="662"/>
      <c r="O75" s="662"/>
      <c r="P75" s="625"/>
    </row>
    <row r="76" spans="1:16" s="199" customFormat="1" ht="16.5" customHeight="1" x14ac:dyDescent="0.3">
      <c r="A76" s="748"/>
      <c r="B76" s="750"/>
      <c r="C76" s="748"/>
      <c r="D76" s="299"/>
      <c r="E76" s="42" t="s">
        <v>2</v>
      </c>
      <c r="F76" s="43">
        <f t="shared" si="12"/>
        <v>87066</v>
      </c>
      <c r="G76" s="102">
        <v>10310</v>
      </c>
      <c r="H76" s="102">
        <v>12931</v>
      </c>
      <c r="I76" s="102">
        <v>12765</v>
      </c>
      <c r="J76" s="102">
        <v>12765</v>
      </c>
      <c r="K76" s="102">
        <v>12765</v>
      </c>
      <c r="L76" s="102">
        <v>12765</v>
      </c>
      <c r="M76" s="102">
        <v>12765</v>
      </c>
      <c r="N76" s="662"/>
      <c r="O76" s="662"/>
      <c r="P76" s="625"/>
    </row>
    <row r="77" spans="1:16" s="199" customFormat="1" ht="16.5" customHeight="1" x14ac:dyDescent="0.3">
      <c r="A77" s="748"/>
      <c r="B77" s="750"/>
      <c r="C77" s="748"/>
      <c r="D77" s="299"/>
      <c r="E77" s="42" t="s">
        <v>3</v>
      </c>
      <c r="F77" s="43">
        <f t="shared" si="12"/>
        <v>175672.11313000001</v>
      </c>
      <c r="G77" s="102">
        <v>23642.3285</v>
      </c>
      <c r="H77" s="102">
        <v>18970.549729999999</v>
      </c>
      <c r="I77" s="102">
        <f>40221.0349-I76</f>
        <v>27456.034899999999</v>
      </c>
      <c r="J77" s="102">
        <f>36318.2-J76</f>
        <v>23553.199999999997</v>
      </c>
      <c r="K77" s="102">
        <f>40115-K76</f>
        <v>27350</v>
      </c>
      <c r="L77" s="102">
        <v>27350</v>
      </c>
      <c r="M77" s="102">
        <v>27350</v>
      </c>
      <c r="N77" s="662"/>
      <c r="O77" s="662"/>
      <c r="P77" s="625"/>
    </row>
    <row r="78" spans="1:16" s="199" customFormat="1" ht="16.2" customHeight="1" x14ac:dyDescent="0.3">
      <c r="A78" s="749"/>
      <c r="B78" s="713"/>
      <c r="C78" s="749"/>
      <c r="D78" s="300"/>
      <c r="E78" s="42" t="s">
        <v>5</v>
      </c>
      <c r="F78" s="43">
        <f t="shared" si="12"/>
        <v>0</v>
      </c>
      <c r="G78" s="102">
        <v>0</v>
      </c>
      <c r="H78" s="102">
        <v>0</v>
      </c>
      <c r="I78" s="102">
        <v>0</v>
      </c>
      <c r="J78" s="102">
        <v>0</v>
      </c>
      <c r="K78" s="102">
        <v>0</v>
      </c>
      <c r="L78" s="102">
        <v>0</v>
      </c>
      <c r="M78" s="102">
        <v>0</v>
      </c>
      <c r="N78" s="663"/>
      <c r="O78" s="663"/>
      <c r="P78" s="626"/>
    </row>
    <row r="79" spans="1:16" ht="16.5" hidden="1" customHeight="1" x14ac:dyDescent="0.3">
      <c r="A79" s="775" t="s">
        <v>39</v>
      </c>
      <c r="B79" s="778" t="s">
        <v>109</v>
      </c>
      <c r="C79" s="781"/>
      <c r="D79" s="292"/>
      <c r="E79" s="87" t="s">
        <v>10</v>
      </c>
      <c r="F79" s="85">
        <f t="shared" si="12"/>
        <v>0</v>
      </c>
      <c r="G79" s="40">
        <v>0</v>
      </c>
      <c r="H79" s="102">
        <v>0</v>
      </c>
      <c r="I79" s="210">
        <v>0</v>
      </c>
      <c r="J79" s="98"/>
      <c r="K79" s="98"/>
      <c r="L79" s="116"/>
      <c r="M79" s="116"/>
      <c r="N79" s="705" t="s">
        <v>31</v>
      </c>
      <c r="O79" s="705"/>
      <c r="P79" s="642"/>
    </row>
    <row r="80" spans="1:16" ht="16.5" hidden="1" customHeight="1" x14ac:dyDescent="0.3">
      <c r="A80" s="776"/>
      <c r="B80" s="779"/>
      <c r="C80" s="782"/>
      <c r="D80" s="293"/>
      <c r="E80" s="88" t="s">
        <v>1</v>
      </c>
      <c r="F80" s="85">
        <f t="shared" si="12"/>
        <v>0</v>
      </c>
      <c r="G80" s="40">
        <v>0</v>
      </c>
      <c r="H80" s="102">
        <v>0</v>
      </c>
      <c r="I80" s="210">
        <v>0</v>
      </c>
      <c r="J80" s="99"/>
      <c r="K80" s="99"/>
      <c r="L80" s="117"/>
      <c r="M80" s="117"/>
      <c r="N80" s="706"/>
      <c r="O80" s="706"/>
      <c r="P80" s="643"/>
    </row>
    <row r="81" spans="1:16" ht="16.5" hidden="1" customHeight="1" x14ac:dyDescent="0.3">
      <c r="A81" s="776"/>
      <c r="B81" s="779"/>
      <c r="C81" s="782"/>
      <c r="D81" s="293"/>
      <c r="E81" s="88" t="s">
        <v>2</v>
      </c>
      <c r="F81" s="85">
        <f t="shared" si="12"/>
        <v>0</v>
      </c>
      <c r="G81" s="40">
        <v>0</v>
      </c>
      <c r="H81" s="102">
        <v>0</v>
      </c>
      <c r="I81" s="210">
        <v>0</v>
      </c>
      <c r="J81" s="99"/>
      <c r="K81" s="99"/>
      <c r="L81" s="117"/>
      <c r="M81" s="117"/>
      <c r="N81" s="706"/>
      <c r="O81" s="706"/>
      <c r="P81" s="643"/>
    </row>
    <row r="82" spans="1:16" ht="72.599999999999994" hidden="1" customHeight="1" x14ac:dyDescent="0.3">
      <c r="A82" s="776"/>
      <c r="B82" s="779"/>
      <c r="C82" s="782"/>
      <c r="D82" s="293"/>
      <c r="E82" s="88" t="s">
        <v>3</v>
      </c>
      <c r="F82" s="85">
        <f t="shared" si="12"/>
        <v>0</v>
      </c>
      <c r="G82" s="40">
        <v>0</v>
      </c>
      <c r="H82" s="102">
        <v>0</v>
      </c>
      <c r="I82" s="210">
        <v>0</v>
      </c>
      <c r="J82" s="99"/>
      <c r="K82" s="99"/>
      <c r="L82" s="117"/>
      <c r="M82" s="117"/>
      <c r="N82" s="706"/>
      <c r="O82" s="706"/>
      <c r="P82" s="643"/>
    </row>
    <row r="83" spans="1:16" ht="42" hidden="1" customHeight="1" x14ac:dyDescent="0.3">
      <c r="A83" s="777"/>
      <c r="B83" s="780"/>
      <c r="C83" s="783"/>
      <c r="D83" s="294"/>
      <c r="E83" s="88" t="s">
        <v>5</v>
      </c>
      <c r="F83" s="85">
        <f t="shared" si="12"/>
        <v>0</v>
      </c>
      <c r="G83" s="40">
        <v>0</v>
      </c>
      <c r="H83" s="102">
        <v>0</v>
      </c>
      <c r="I83" s="210">
        <v>0</v>
      </c>
      <c r="J83" s="97"/>
      <c r="K83" s="97"/>
      <c r="L83" s="115"/>
      <c r="M83" s="115"/>
      <c r="N83" s="707"/>
      <c r="O83" s="707"/>
      <c r="P83" s="644"/>
    </row>
    <row r="84" spans="1:16" s="385" customFormat="1" ht="31.95" customHeight="1" x14ac:dyDescent="0.3">
      <c r="A84" s="877" t="s">
        <v>39</v>
      </c>
      <c r="B84" s="880" t="s">
        <v>164</v>
      </c>
      <c r="C84" s="877" t="s">
        <v>112</v>
      </c>
      <c r="D84" s="345"/>
      <c r="E84" s="346" t="s">
        <v>10</v>
      </c>
      <c r="F84" s="334">
        <f t="shared" si="12"/>
        <v>1315.2</v>
      </c>
      <c r="G84" s="332">
        <f t="shared" ref="G84:L84" si="23">SUM(G85:G88)</f>
        <v>685</v>
      </c>
      <c r="H84" s="332">
        <f t="shared" si="23"/>
        <v>630.20000000000005</v>
      </c>
      <c r="I84" s="332">
        <f t="shared" si="23"/>
        <v>0</v>
      </c>
      <c r="J84" s="332">
        <f t="shared" si="23"/>
        <v>0</v>
      </c>
      <c r="K84" s="332">
        <f t="shared" si="23"/>
        <v>0</v>
      </c>
      <c r="L84" s="332">
        <f t="shared" si="23"/>
        <v>0</v>
      </c>
      <c r="M84" s="332">
        <f t="shared" ref="M84" si="24">SUM(M85:M88)</f>
        <v>0</v>
      </c>
      <c r="N84" s="853"/>
      <c r="O84" s="853"/>
      <c r="P84" s="856"/>
    </row>
    <row r="85" spans="1:16" s="385" customFormat="1" ht="27.75" customHeight="1" x14ac:dyDescent="0.3">
      <c r="A85" s="878"/>
      <c r="B85" s="881"/>
      <c r="C85" s="878"/>
      <c r="D85" s="348"/>
      <c r="E85" s="346" t="s">
        <v>1</v>
      </c>
      <c r="F85" s="334">
        <f t="shared" si="12"/>
        <v>0</v>
      </c>
      <c r="G85" s="332">
        <v>0</v>
      </c>
      <c r="H85" s="332">
        <v>0</v>
      </c>
      <c r="I85" s="332">
        <v>0</v>
      </c>
      <c r="J85" s="332">
        <v>0</v>
      </c>
      <c r="K85" s="332">
        <v>0</v>
      </c>
      <c r="L85" s="332">
        <v>0</v>
      </c>
      <c r="M85" s="332">
        <v>0</v>
      </c>
      <c r="N85" s="854"/>
      <c r="O85" s="854"/>
      <c r="P85" s="857"/>
    </row>
    <row r="86" spans="1:16" s="385" customFormat="1" ht="16.5" customHeight="1" x14ac:dyDescent="0.3">
      <c r="A86" s="878"/>
      <c r="B86" s="881"/>
      <c r="C86" s="878"/>
      <c r="D86" s="348"/>
      <c r="E86" s="346" t="s">
        <v>2</v>
      </c>
      <c r="F86" s="334">
        <f t="shared" ref="F86:F149" si="25">SUM(G86:M86)</f>
        <v>0</v>
      </c>
      <c r="G86" s="332">
        <v>0</v>
      </c>
      <c r="H86" s="332">
        <v>0</v>
      </c>
      <c r="I86" s="332">
        <v>0</v>
      </c>
      <c r="J86" s="332">
        <v>0</v>
      </c>
      <c r="K86" s="332">
        <v>0</v>
      </c>
      <c r="L86" s="332">
        <v>0</v>
      </c>
      <c r="M86" s="332">
        <v>0</v>
      </c>
      <c r="N86" s="854"/>
      <c r="O86" s="854"/>
      <c r="P86" s="857"/>
    </row>
    <row r="87" spans="1:16" s="385" customFormat="1" ht="16.5" customHeight="1" x14ac:dyDescent="0.3">
      <c r="A87" s="878"/>
      <c r="B87" s="881"/>
      <c r="C87" s="878"/>
      <c r="D87" s="348"/>
      <c r="E87" s="346" t="s">
        <v>3</v>
      </c>
      <c r="F87" s="334">
        <f t="shared" si="25"/>
        <v>1315.2</v>
      </c>
      <c r="G87" s="332">
        <f>G92</f>
        <v>685</v>
      </c>
      <c r="H87" s="332">
        <f>H92</f>
        <v>630.20000000000005</v>
      </c>
      <c r="I87" s="332">
        <v>0</v>
      </c>
      <c r="J87" s="332">
        <v>0</v>
      </c>
      <c r="K87" s="332">
        <v>0</v>
      </c>
      <c r="L87" s="332">
        <v>0</v>
      </c>
      <c r="M87" s="332">
        <v>0</v>
      </c>
      <c r="N87" s="854"/>
      <c r="O87" s="854"/>
      <c r="P87" s="857"/>
    </row>
    <row r="88" spans="1:16" s="385" customFormat="1" ht="22.5" customHeight="1" x14ac:dyDescent="0.3">
      <c r="A88" s="879"/>
      <c r="B88" s="882"/>
      <c r="C88" s="879"/>
      <c r="D88" s="349"/>
      <c r="E88" s="346" t="s">
        <v>5</v>
      </c>
      <c r="F88" s="334">
        <f t="shared" si="25"/>
        <v>0</v>
      </c>
      <c r="G88" s="332">
        <v>0</v>
      </c>
      <c r="H88" s="332">
        <v>0</v>
      </c>
      <c r="I88" s="332">
        <v>0</v>
      </c>
      <c r="J88" s="332">
        <v>0</v>
      </c>
      <c r="K88" s="332">
        <v>0</v>
      </c>
      <c r="L88" s="332">
        <v>0</v>
      </c>
      <c r="M88" s="332">
        <v>0</v>
      </c>
      <c r="N88" s="855"/>
      <c r="O88" s="855"/>
      <c r="P88" s="858"/>
    </row>
    <row r="89" spans="1:16" ht="16.5" hidden="1" customHeight="1" x14ac:dyDescent="0.3">
      <c r="A89" s="757" t="s">
        <v>41</v>
      </c>
      <c r="B89" s="763" t="s">
        <v>200</v>
      </c>
      <c r="C89" s="757" t="s">
        <v>113</v>
      </c>
      <c r="D89" s="288"/>
      <c r="E89" s="75" t="s">
        <v>10</v>
      </c>
      <c r="F89" s="85">
        <f t="shared" si="25"/>
        <v>1315.2</v>
      </c>
      <c r="G89" s="89">
        <f>SUM(G90:G93)</f>
        <v>685</v>
      </c>
      <c r="H89" s="102">
        <f>SUM(H90:H93)</f>
        <v>630.20000000000005</v>
      </c>
      <c r="I89" s="102">
        <f>SUM(I90:I93)</f>
        <v>0</v>
      </c>
      <c r="J89" s="136"/>
      <c r="K89" s="136"/>
      <c r="L89" s="136"/>
      <c r="M89" s="136"/>
      <c r="N89" s="731" t="s">
        <v>31</v>
      </c>
      <c r="O89" s="760" t="s">
        <v>151</v>
      </c>
      <c r="P89" s="754"/>
    </row>
    <row r="90" spans="1:16" ht="16.5" hidden="1" customHeight="1" x14ac:dyDescent="0.3">
      <c r="A90" s="758"/>
      <c r="B90" s="764"/>
      <c r="C90" s="758"/>
      <c r="D90" s="289"/>
      <c r="E90" s="75" t="s">
        <v>1</v>
      </c>
      <c r="F90" s="85">
        <f t="shared" si="25"/>
        <v>0</v>
      </c>
      <c r="G90" s="89">
        <v>0</v>
      </c>
      <c r="H90" s="102">
        <v>0</v>
      </c>
      <c r="I90" s="102">
        <v>0</v>
      </c>
      <c r="J90" s="137"/>
      <c r="K90" s="137"/>
      <c r="L90" s="137"/>
      <c r="M90" s="137"/>
      <c r="N90" s="732"/>
      <c r="O90" s="761"/>
      <c r="P90" s="755"/>
    </row>
    <row r="91" spans="1:16" ht="16.5" hidden="1" customHeight="1" x14ac:dyDescent="0.3">
      <c r="A91" s="758"/>
      <c r="B91" s="764"/>
      <c r="C91" s="758"/>
      <c r="D91" s="289"/>
      <c r="E91" s="75" t="s">
        <v>2</v>
      </c>
      <c r="F91" s="85">
        <f t="shared" si="25"/>
        <v>0</v>
      </c>
      <c r="G91" s="89">
        <v>0</v>
      </c>
      <c r="H91" s="102">
        <v>0</v>
      </c>
      <c r="I91" s="102">
        <v>0</v>
      </c>
      <c r="J91" s="137"/>
      <c r="K91" s="137"/>
      <c r="L91" s="137"/>
      <c r="M91" s="137"/>
      <c r="N91" s="732"/>
      <c r="O91" s="761"/>
      <c r="P91" s="755"/>
    </row>
    <row r="92" spans="1:16" ht="16.5" hidden="1" customHeight="1" x14ac:dyDescent="0.3">
      <c r="A92" s="758"/>
      <c r="B92" s="764"/>
      <c r="C92" s="758"/>
      <c r="D92" s="289"/>
      <c r="E92" s="75" t="s">
        <v>3</v>
      </c>
      <c r="F92" s="85">
        <f t="shared" si="25"/>
        <v>1315.2</v>
      </c>
      <c r="G92" s="89">
        <f>G97+G102+G107+G117</f>
        <v>685</v>
      </c>
      <c r="H92" s="102">
        <f>H97+H102+H107+H117</f>
        <v>630.20000000000005</v>
      </c>
      <c r="I92" s="102">
        <v>0</v>
      </c>
      <c r="J92" s="137"/>
      <c r="K92" s="137"/>
      <c r="L92" s="137"/>
      <c r="M92" s="137"/>
      <c r="N92" s="732"/>
      <c r="O92" s="761"/>
      <c r="P92" s="755"/>
    </row>
    <row r="93" spans="1:16" ht="16.5" hidden="1" customHeight="1" x14ac:dyDescent="0.3">
      <c r="A93" s="759"/>
      <c r="B93" s="765"/>
      <c r="C93" s="759"/>
      <c r="D93" s="290"/>
      <c r="E93" s="75" t="s">
        <v>5</v>
      </c>
      <c r="F93" s="85">
        <f t="shared" si="25"/>
        <v>0</v>
      </c>
      <c r="G93" s="89">
        <v>0</v>
      </c>
      <c r="H93" s="102">
        <v>0</v>
      </c>
      <c r="I93" s="102">
        <v>0</v>
      </c>
      <c r="J93" s="135"/>
      <c r="K93" s="135"/>
      <c r="L93" s="135"/>
      <c r="M93" s="135"/>
      <c r="N93" s="733"/>
      <c r="O93" s="761"/>
      <c r="P93" s="756"/>
    </row>
    <row r="94" spans="1:16" ht="16.5" hidden="1" customHeight="1" x14ac:dyDescent="0.3">
      <c r="A94" s="757" t="s">
        <v>42</v>
      </c>
      <c r="B94" s="763" t="s">
        <v>114</v>
      </c>
      <c r="C94" s="757"/>
      <c r="D94" s="288"/>
      <c r="E94" s="75" t="s">
        <v>10</v>
      </c>
      <c r="F94" s="85">
        <f t="shared" si="25"/>
        <v>0</v>
      </c>
      <c r="G94" s="89">
        <v>0</v>
      </c>
      <c r="H94" s="102">
        <v>0</v>
      </c>
      <c r="I94" s="102">
        <v>0</v>
      </c>
      <c r="J94" s="136"/>
      <c r="K94" s="136"/>
      <c r="L94" s="136"/>
      <c r="M94" s="136"/>
      <c r="N94" s="731" t="s">
        <v>31</v>
      </c>
      <c r="O94" s="760" t="s">
        <v>151</v>
      </c>
      <c r="P94" s="754"/>
    </row>
    <row r="95" spans="1:16" ht="16.5" hidden="1" customHeight="1" x14ac:dyDescent="0.3">
      <c r="A95" s="758"/>
      <c r="B95" s="764"/>
      <c r="C95" s="758"/>
      <c r="D95" s="289"/>
      <c r="E95" s="75" t="s">
        <v>1</v>
      </c>
      <c r="F95" s="85">
        <f t="shared" si="25"/>
        <v>0</v>
      </c>
      <c r="G95" s="89">
        <v>0</v>
      </c>
      <c r="H95" s="102">
        <v>0</v>
      </c>
      <c r="I95" s="102">
        <v>0</v>
      </c>
      <c r="J95" s="137"/>
      <c r="K95" s="137"/>
      <c r="L95" s="137"/>
      <c r="M95" s="137"/>
      <c r="N95" s="732"/>
      <c r="O95" s="761"/>
      <c r="P95" s="755"/>
    </row>
    <row r="96" spans="1:16" ht="16.5" hidden="1" customHeight="1" x14ac:dyDescent="0.3">
      <c r="A96" s="758"/>
      <c r="B96" s="764"/>
      <c r="C96" s="758"/>
      <c r="D96" s="289"/>
      <c r="E96" s="75" t="s">
        <v>2</v>
      </c>
      <c r="F96" s="85">
        <f t="shared" si="25"/>
        <v>0</v>
      </c>
      <c r="G96" s="89">
        <v>0</v>
      </c>
      <c r="H96" s="102">
        <v>0</v>
      </c>
      <c r="I96" s="102">
        <v>0</v>
      </c>
      <c r="J96" s="137"/>
      <c r="K96" s="137"/>
      <c r="L96" s="137"/>
      <c r="M96" s="137"/>
      <c r="N96" s="732"/>
      <c r="O96" s="761"/>
      <c r="P96" s="755"/>
    </row>
    <row r="97" spans="1:16" ht="16.5" hidden="1" customHeight="1" x14ac:dyDescent="0.3">
      <c r="A97" s="758"/>
      <c r="B97" s="764"/>
      <c r="C97" s="758"/>
      <c r="D97" s="289"/>
      <c r="E97" s="75" t="s">
        <v>3</v>
      </c>
      <c r="F97" s="85">
        <f t="shared" si="25"/>
        <v>0</v>
      </c>
      <c r="G97" s="89">
        <v>0</v>
      </c>
      <c r="H97" s="102">
        <v>0</v>
      </c>
      <c r="I97" s="102">
        <v>0</v>
      </c>
      <c r="J97" s="137"/>
      <c r="K97" s="137"/>
      <c r="L97" s="137"/>
      <c r="M97" s="137"/>
      <c r="N97" s="732"/>
      <c r="O97" s="761"/>
      <c r="P97" s="755"/>
    </row>
    <row r="98" spans="1:16" ht="16.5" hidden="1" customHeight="1" x14ac:dyDescent="0.3">
      <c r="A98" s="759"/>
      <c r="B98" s="765"/>
      <c r="C98" s="759"/>
      <c r="D98" s="290"/>
      <c r="E98" s="75" t="s">
        <v>5</v>
      </c>
      <c r="F98" s="85">
        <f t="shared" si="25"/>
        <v>0</v>
      </c>
      <c r="G98" s="89">
        <v>0</v>
      </c>
      <c r="H98" s="102">
        <v>0</v>
      </c>
      <c r="I98" s="102">
        <v>0</v>
      </c>
      <c r="J98" s="135"/>
      <c r="K98" s="135"/>
      <c r="L98" s="135"/>
      <c r="M98" s="135"/>
      <c r="N98" s="733"/>
      <c r="O98" s="761"/>
      <c r="P98" s="756"/>
    </row>
    <row r="99" spans="1:16" ht="16.5" hidden="1" customHeight="1" x14ac:dyDescent="0.3">
      <c r="A99" s="757" t="s">
        <v>43</v>
      </c>
      <c r="B99" s="763" t="s">
        <v>25</v>
      </c>
      <c r="C99" s="757"/>
      <c r="D99" s="288"/>
      <c r="E99" s="75" t="s">
        <v>10</v>
      </c>
      <c r="F99" s="85">
        <f t="shared" si="25"/>
        <v>0</v>
      </c>
      <c r="G99" s="89">
        <v>0</v>
      </c>
      <c r="H99" s="102">
        <v>0</v>
      </c>
      <c r="I99" s="102">
        <v>0</v>
      </c>
      <c r="J99" s="136"/>
      <c r="K99" s="136"/>
      <c r="L99" s="136"/>
      <c r="M99" s="136"/>
      <c r="N99" s="731" t="s">
        <v>31</v>
      </c>
      <c r="O99" s="760" t="s">
        <v>151</v>
      </c>
      <c r="P99" s="754"/>
    </row>
    <row r="100" spans="1:16" ht="16.5" hidden="1" customHeight="1" x14ac:dyDescent="0.3">
      <c r="A100" s="758"/>
      <c r="B100" s="764"/>
      <c r="C100" s="758"/>
      <c r="D100" s="289"/>
      <c r="E100" s="75" t="s">
        <v>1</v>
      </c>
      <c r="F100" s="85">
        <f t="shared" si="25"/>
        <v>0</v>
      </c>
      <c r="G100" s="89">
        <v>0</v>
      </c>
      <c r="H100" s="102">
        <v>0</v>
      </c>
      <c r="I100" s="102">
        <v>0</v>
      </c>
      <c r="J100" s="137"/>
      <c r="K100" s="137"/>
      <c r="L100" s="137"/>
      <c r="M100" s="137"/>
      <c r="N100" s="732"/>
      <c r="O100" s="761"/>
      <c r="P100" s="755"/>
    </row>
    <row r="101" spans="1:16" ht="16.5" hidden="1" customHeight="1" x14ac:dyDescent="0.3">
      <c r="A101" s="758"/>
      <c r="B101" s="764"/>
      <c r="C101" s="758"/>
      <c r="D101" s="289"/>
      <c r="E101" s="75" t="s">
        <v>2</v>
      </c>
      <c r="F101" s="85">
        <f t="shared" si="25"/>
        <v>0</v>
      </c>
      <c r="G101" s="89">
        <v>0</v>
      </c>
      <c r="H101" s="102">
        <v>0</v>
      </c>
      <c r="I101" s="102">
        <v>0</v>
      </c>
      <c r="J101" s="137"/>
      <c r="K101" s="137"/>
      <c r="L101" s="137"/>
      <c r="M101" s="137"/>
      <c r="N101" s="732"/>
      <c r="O101" s="761"/>
      <c r="P101" s="755"/>
    </row>
    <row r="102" spans="1:16" ht="16.5" hidden="1" customHeight="1" x14ac:dyDescent="0.3">
      <c r="A102" s="758"/>
      <c r="B102" s="764"/>
      <c r="C102" s="758"/>
      <c r="D102" s="289"/>
      <c r="E102" s="75" t="s">
        <v>3</v>
      </c>
      <c r="F102" s="85">
        <f t="shared" si="25"/>
        <v>0</v>
      </c>
      <c r="G102" s="89">
        <v>0</v>
      </c>
      <c r="H102" s="102">
        <v>0</v>
      </c>
      <c r="I102" s="102">
        <v>0</v>
      </c>
      <c r="J102" s="137"/>
      <c r="K102" s="137"/>
      <c r="L102" s="137"/>
      <c r="M102" s="137"/>
      <c r="N102" s="732"/>
      <c r="O102" s="761"/>
      <c r="P102" s="755"/>
    </row>
    <row r="103" spans="1:16" ht="16.5" hidden="1" customHeight="1" x14ac:dyDescent="0.3">
      <c r="A103" s="759"/>
      <c r="B103" s="765"/>
      <c r="C103" s="759"/>
      <c r="D103" s="290"/>
      <c r="E103" s="75" t="s">
        <v>5</v>
      </c>
      <c r="F103" s="85">
        <f t="shared" si="25"/>
        <v>0</v>
      </c>
      <c r="G103" s="89">
        <v>0</v>
      </c>
      <c r="H103" s="102">
        <v>0</v>
      </c>
      <c r="I103" s="102">
        <v>0</v>
      </c>
      <c r="J103" s="135"/>
      <c r="K103" s="135"/>
      <c r="L103" s="135"/>
      <c r="M103" s="135"/>
      <c r="N103" s="733"/>
      <c r="O103" s="761"/>
      <c r="P103" s="756"/>
    </row>
    <row r="104" spans="1:16" ht="16.5" hidden="1" customHeight="1" x14ac:dyDescent="0.3">
      <c r="A104" s="757" t="s">
        <v>67</v>
      </c>
      <c r="B104" s="763" t="s">
        <v>26</v>
      </c>
      <c r="C104" s="757"/>
      <c r="D104" s="288"/>
      <c r="E104" s="75" t="s">
        <v>10</v>
      </c>
      <c r="F104" s="85">
        <f t="shared" si="25"/>
        <v>0</v>
      </c>
      <c r="G104" s="89">
        <v>0</v>
      </c>
      <c r="H104" s="102">
        <v>0</v>
      </c>
      <c r="I104" s="102">
        <v>0</v>
      </c>
      <c r="J104" s="136"/>
      <c r="K104" s="136"/>
      <c r="L104" s="136"/>
      <c r="M104" s="136"/>
      <c r="N104" s="731" t="s">
        <v>31</v>
      </c>
      <c r="O104" s="760" t="s">
        <v>151</v>
      </c>
      <c r="P104" s="754"/>
    </row>
    <row r="105" spans="1:16" ht="16.5" hidden="1" customHeight="1" x14ac:dyDescent="0.3">
      <c r="A105" s="758"/>
      <c r="B105" s="764"/>
      <c r="C105" s="758"/>
      <c r="D105" s="289"/>
      <c r="E105" s="75" t="s">
        <v>1</v>
      </c>
      <c r="F105" s="85">
        <f t="shared" si="25"/>
        <v>0</v>
      </c>
      <c r="G105" s="89">
        <v>0</v>
      </c>
      <c r="H105" s="102">
        <v>0</v>
      </c>
      <c r="I105" s="102">
        <v>0</v>
      </c>
      <c r="J105" s="137"/>
      <c r="K105" s="137"/>
      <c r="L105" s="137"/>
      <c r="M105" s="137"/>
      <c r="N105" s="732"/>
      <c r="O105" s="761"/>
      <c r="P105" s="755"/>
    </row>
    <row r="106" spans="1:16" ht="16.5" hidden="1" customHeight="1" x14ac:dyDescent="0.3">
      <c r="A106" s="758"/>
      <c r="B106" s="764"/>
      <c r="C106" s="758"/>
      <c r="D106" s="289"/>
      <c r="E106" s="75" t="s">
        <v>2</v>
      </c>
      <c r="F106" s="85">
        <f t="shared" si="25"/>
        <v>0</v>
      </c>
      <c r="G106" s="89">
        <v>0</v>
      </c>
      <c r="H106" s="102">
        <v>0</v>
      </c>
      <c r="I106" s="102">
        <v>0</v>
      </c>
      <c r="J106" s="137"/>
      <c r="K106" s="137"/>
      <c r="L106" s="137"/>
      <c r="M106" s="137"/>
      <c r="N106" s="732"/>
      <c r="O106" s="761"/>
      <c r="P106" s="755"/>
    </row>
    <row r="107" spans="1:16" ht="16.5" hidden="1" customHeight="1" x14ac:dyDescent="0.3">
      <c r="A107" s="758"/>
      <c r="B107" s="764"/>
      <c r="C107" s="758"/>
      <c r="D107" s="289"/>
      <c r="E107" s="75" t="s">
        <v>3</v>
      </c>
      <c r="F107" s="85">
        <f t="shared" si="25"/>
        <v>0</v>
      </c>
      <c r="G107" s="89">
        <v>0</v>
      </c>
      <c r="H107" s="102">
        <v>0</v>
      </c>
      <c r="I107" s="102">
        <v>0</v>
      </c>
      <c r="J107" s="137"/>
      <c r="K107" s="137"/>
      <c r="L107" s="137"/>
      <c r="M107" s="137"/>
      <c r="N107" s="732"/>
      <c r="O107" s="761"/>
      <c r="P107" s="755"/>
    </row>
    <row r="108" spans="1:16" ht="16.5" hidden="1" customHeight="1" x14ac:dyDescent="0.3">
      <c r="A108" s="759"/>
      <c r="B108" s="765"/>
      <c r="C108" s="759"/>
      <c r="D108" s="290"/>
      <c r="E108" s="75" t="s">
        <v>5</v>
      </c>
      <c r="F108" s="85">
        <f t="shared" si="25"/>
        <v>0</v>
      </c>
      <c r="G108" s="89">
        <v>0</v>
      </c>
      <c r="H108" s="102">
        <v>0</v>
      </c>
      <c r="I108" s="102">
        <v>0</v>
      </c>
      <c r="J108" s="135"/>
      <c r="K108" s="135"/>
      <c r="L108" s="135"/>
      <c r="M108" s="135"/>
      <c r="N108" s="733"/>
      <c r="O108" s="761"/>
      <c r="P108" s="756"/>
    </row>
    <row r="109" spans="1:16" s="199" customFormat="1" ht="16.5" customHeight="1" x14ac:dyDescent="0.3">
      <c r="A109" s="747" t="s">
        <v>222</v>
      </c>
      <c r="B109" s="802" t="s">
        <v>342</v>
      </c>
      <c r="C109" s="747" t="s">
        <v>113</v>
      </c>
      <c r="D109" s="747" t="s">
        <v>62</v>
      </c>
      <c r="E109" s="42" t="s">
        <v>10</v>
      </c>
      <c r="F109" s="43">
        <f t="shared" si="25"/>
        <v>1315.2</v>
      </c>
      <c r="G109" s="102">
        <f>G112</f>
        <v>685</v>
      </c>
      <c r="H109" s="102">
        <v>630.20000000000005</v>
      </c>
      <c r="I109" s="102">
        <v>0</v>
      </c>
      <c r="J109" s="102">
        <v>0</v>
      </c>
      <c r="K109" s="102">
        <v>0</v>
      </c>
      <c r="L109" s="102">
        <v>0</v>
      </c>
      <c r="M109" s="102">
        <v>0</v>
      </c>
      <c r="N109" s="661" t="s">
        <v>31</v>
      </c>
      <c r="O109" s="661" t="s">
        <v>153</v>
      </c>
      <c r="P109" s="624"/>
    </row>
    <row r="110" spans="1:16" s="199" customFormat="1" ht="16.5" customHeight="1" x14ac:dyDescent="0.3">
      <c r="A110" s="748"/>
      <c r="B110" s="803"/>
      <c r="C110" s="748"/>
      <c r="D110" s="748"/>
      <c r="E110" s="42" t="s">
        <v>1</v>
      </c>
      <c r="F110" s="43">
        <f t="shared" si="25"/>
        <v>0</v>
      </c>
      <c r="G110" s="102">
        <v>0</v>
      </c>
      <c r="H110" s="102">
        <v>0</v>
      </c>
      <c r="I110" s="102">
        <v>0</v>
      </c>
      <c r="J110" s="102">
        <v>0</v>
      </c>
      <c r="K110" s="102">
        <v>0</v>
      </c>
      <c r="L110" s="102">
        <v>0</v>
      </c>
      <c r="M110" s="102">
        <v>0</v>
      </c>
      <c r="N110" s="662"/>
      <c r="O110" s="662"/>
      <c r="P110" s="625"/>
    </row>
    <row r="111" spans="1:16" s="199" customFormat="1" ht="16.5" customHeight="1" x14ac:dyDescent="0.3">
      <c r="A111" s="748"/>
      <c r="B111" s="803"/>
      <c r="C111" s="748"/>
      <c r="D111" s="748"/>
      <c r="E111" s="42" t="s">
        <v>2</v>
      </c>
      <c r="F111" s="43">
        <f t="shared" si="25"/>
        <v>0</v>
      </c>
      <c r="G111" s="102">
        <v>0</v>
      </c>
      <c r="H111" s="102">
        <v>0</v>
      </c>
      <c r="I111" s="102">
        <v>0</v>
      </c>
      <c r="J111" s="102">
        <v>0</v>
      </c>
      <c r="K111" s="102">
        <v>0</v>
      </c>
      <c r="L111" s="102">
        <v>0</v>
      </c>
      <c r="M111" s="102">
        <v>0</v>
      </c>
      <c r="N111" s="662"/>
      <c r="O111" s="662"/>
      <c r="P111" s="625"/>
    </row>
    <row r="112" spans="1:16" s="199" customFormat="1" ht="16.5" customHeight="1" x14ac:dyDescent="0.3">
      <c r="A112" s="748"/>
      <c r="B112" s="803"/>
      <c r="C112" s="748"/>
      <c r="D112" s="748"/>
      <c r="E112" s="42" t="s">
        <v>3</v>
      </c>
      <c r="F112" s="43">
        <f t="shared" si="25"/>
        <v>1315.2</v>
      </c>
      <c r="G112" s="102">
        <f>G117</f>
        <v>685</v>
      </c>
      <c r="H112" s="102">
        <v>630.20000000000005</v>
      </c>
      <c r="I112" s="102">
        <v>0</v>
      </c>
      <c r="J112" s="102">
        <v>0</v>
      </c>
      <c r="K112" s="102">
        <v>0</v>
      </c>
      <c r="L112" s="102">
        <v>0</v>
      </c>
      <c r="M112" s="102">
        <v>0</v>
      </c>
      <c r="N112" s="662"/>
      <c r="O112" s="662"/>
      <c r="P112" s="625"/>
    </row>
    <row r="113" spans="1:16" s="199" customFormat="1" ht="16.5" customHeight="1" x14ac:dyDescent="0.3">
      <c r="A113" s="749"/>
      <c r="B113" s="804"/>
      <c r="C113" s="749"/>
      <c r="D113" s="749"/>
      <c r="E113" s="42" t="s">
        <v>5</v>
      </c>
      <c r="F113" s="43">
        <f t="shared" si="25"/>
        <v>0</v>
      </c>
      <c r="G113" s="102">
        <v>0</v>
      </c>
      <c r="H113" s="102">
        <v>0</v>
      </c>
      <c r="I113" s="102">
        <v>0</v>
      </c>
      <c r="J113" s="102">
        <v>0</v>
      </c>
      <c r="K113" s="102">
        <v>0</v>
      </c>
      <c r="L113" s="102">
        <v>0</v>
      </c>
      <c r="M113" s="102">
        <v>0</v>
      </c>
      <c r="N113" s="663"/>
      <c r="O113" s="663"/>
      <c r="P113" s="626"/>
    </row>
    <row r="114" spans="1:16" s="199" customFormat="1" ht="16.5" customHeight="1" x14ac:dyDescent="0.3">
      <c r="A114" s="747" t="s">
        <v>288</v>
      </c>
      <c r="B114" s="802" t="s">
        <v>245</v>
      </c>
      <c r="C114" s="747" t="s">
        <v>113</v>
      </c>
      <c r="D114" s="747" t="s">
        <v>62</v>
      </c>
      <c r="E114" s="42" t="s">
        <v>10</v>
      </c>
      <c r="F114" s="43">
        <f t="shared" si="25"/>
        <v>1315.2</v>
      </c>
      <c r="G114" s="102">
        <f>G117</f>
        <v>685</v>
      </c>
      <c r="H114" s="102">
        <v>630.20000000000005</v>
      </c>
      <c r="I114" s="102">
        <v>0</v>
      </c>
      <c r="J114" s="102">
        <v>0</v>
      </c>
      <c r="K114" s="102">
        <v>0</v>
      </c>
      <c r="L114" s="102">
        <v>0</v>
      </c>
      <c r="M114" s="102">
        <v>0</v>
      </c>
      <c r="N114" s="661" t="s">
        <v>31</v>
      </c>
      <c r="O114" s="661" t="s">
        <v>153</v>
      </c>
      <c r="P114" s="624"/>
    </row>
    <row r="115" spans="1:16" s="199" customFormat="1" ht="16.5" customHeight="1" x14ac:dyDescent="0.3">
      <c r="A115" s="748"/>
      <c r="B115" s="803"/>
      <c r="C115" s="748"/>
      <c r="D115" s="748"/>
      <c r="E115" s="42" t="s">
        <v>1</v>
      </c>
      <c r="F115" s="43">
        <f t="shared" si="25"/>
        <v>0</v>
      </c>
      <c r="G115" s="102">
        <v>0</v>
      </c>
      <c r="H115" s="102">
        <v>0</v>
      </c>
      <c r="I115" s="102">
        <v>0</v>
      </c>
      <c r="J115" s="102">
        <v>0</v>
      </c>
      <c r="K115" s="102">
        <v>0</v>
      </c>
      <c r="L115" s="102">
        <v>0</v>
      </c>
      <c r="M115" s="102">
        <v>0</v>
      </c>
      <c r="N115" s="662"/>
      <c r="O115" s="662"/>
      <c r="P115" s="625"/>
    </row>
    <row r="116" spans="1:16" s="199" customFormat="1" ht="16.5" customHeight="1" x14ac:dyDescent="0.3">
      <c r="A116" s="748"/>
      <c r="B116" s="803"/>
      <c r="C116" s="748"/>
      <c r="D116" s="748"/>
      <c r="E116" s="42" t="s">
        <v>2</v>
      </c>
      <c r="F116" s="43">
        <f t="shared" si="25"/>
        <v>0</v>
      </c>
      <c r="G116" s="102">
        <v>0</v>
      </c>
      <c r="H116" s="102">
        <v>0</v>
      </c>
      <c r="I116" s="102">
        <v>0</v>
      </c>
      <c r="J116" s="102">
        <v>0</v>
      </c>
      <c r="K116" s="102">
        <v>0</v>
      </c>
      <c r="L116" s="102">
        <v>0</v>
      </c>
      <c r="M116" s="102">
        <v>0</v>
      </c>
      <c r="N116" s="662"/>
      <c r="O116" s="662"/>
      <c r="P116" s="625"/>
    </row>
    <row r="117" spans="1:16" s="199" customFormat="1" ht="16.5" customHeight="1" x14ac:dyDescent="0.3">
      <c r="A117" s="748"/>
      <c r="B117" s="803"/>
      <c r="C117" s="748"/>
      <c r="D117" s="748"/>
      <c r="E117" s="42" t="s">
        <v>3</v>
      </c>
      <c r="F117" s="43">
        <f t="shared" si="25"/>
        <v>1315.2</v>
      </c>
      <c r="G117" s="102">
        <v>685</v>
      </c>
      <c r="H117" s="102">
        <v>630.20000000000005</v>
      </c>
      <c r="I117" s="102">
        <v>0</v>
      </c>
      <c r="J117" s="102">
        <v>0</v>
      </c>
      <c r="K117" s="102">
        <v>0</v>
      </c>
      <c r="L117" s="102">
        <v>0</v>
      </c>
      <c r="M117" s="102">
        <v>0</v>
      </c>
      <c r="N117" s="662"/>
      <c r="O117" s="662"/>
      <c r="P117" s="625"/>
    </row>
    <row r="118" spans="1:16" s="199" customFormat="1" ht="16.5" customHeight="1" x14ac:dyDescent="0.3">
      <c r="A118" s="749"/>
      <c r="B118" s="804"/>
      <c r="C118" s="749"/>
      <c r="D118" s="749"/>
      <c r="E118" s="42" t="s">
        <v>5</v>
      </c>
      <c r="F118" s="43">
        <f t="shared" si="25"/>
        <v>0</v>
      </c>
      <c r="G118" s="102">
        <v>0</v>
      </c>
      <c r="H118" s="102">
        <v>0</v>
      </c>
      <c r="I118" s="102">
        <v>0</v>
      </c>
      <c r="J118" s="102">
        <v>0</v>
      </c>
      <c r="K118" s="102">
        <v>0</v>
      </c>
      <c r="L118" s="102">
        <v>0</v>
      </c>
      <c r="M118" s="102">
        <v>0</v>
      </c>
      <c r="N118" s="663"/>
      <c r="O118" s="663"/>
      <c r="P118" s="626"/>
    </row>
    <row r="119" spans="1:16" s="199" customFormat="1" ht="16.5" customHeight="1" x14ac:dyDescent="0.3">
      <c r="A119" s="747" t="s">
        <v>304</v>
      </c>
      <c r="B119" s="802" t="s">
        <v>305</v>
      </c>
      <c r="C119" s="296"/>
      <c r="D119" s="296"/>
      <c r="E119" s="42" t="s">
        <v>10</v>
      </c>
      <c r="F119" s="43">
        <f t="shared" si="25"/>
        <v>0</v>
      </c>
      <c r="G119" s="102">
        <f>G122</f>
        <v>0</v>
      </c>
      <c r="H119" s="102">
        <f>H122</f>
        <v>0</v>
      </c>
      <c r="I119" s="102">
        <v>0</v>
      </c>
      <c r="J119" s="102">
        <v>0</v>
      </c>
      <c r="K119" s="102">
        <v>0</v>
      </c>
      <c r="L119" s="102">
        <v>0</v>
      </c>
      <c r="M119" s="102">
        <v>0</v>
      </c>
      <c r="N119" s="661" t="s">
        <v>31</v>
      </c>
      <c r="O119" s="751" t="s">
        <v>306</v>
      </c>
      <c r="P119" s="624" t="s">
        <v>307</v>
      </c>
    </row>
    <row r="120" spans="1:16" s="199" customFormat="1" ht="16.5" customHeight="1" x14ac:dyDescent="0.3">
      <c r="A120" s="748"/>
      <c r="B120" s="803"/>
      <c r="C120" s="296"/>
      <c r="D120" s="296"/>
      <c r="E120" s="42" t="s">
        <v>1</v>
      </c>
      <c r="F120" s="43">
        <f t="shared" si="25"/>
        <v>0</v>
      </c>
      <c r="G120" s="102">
        <v>0</v>
      </c>
      <c r="H120" s="102">
        <v>0</v>
      </c>
      <c r="I120" s="102">
        <v>0</v>
      </c>
      <c r="J120" s="102">
        <v>0</v>
      </c>
      <c r="K120" s="102">
        <v>0</v>
      </c>
      <c r="L120" s="102">
        <v>0</v>
      </c>
      <c r="M120" s="102">
        <v>0</v>
      </c>
      <c r="N120" s="662"/>
      <c r="O120" s="752"/>
      <c r="P120" s="625"/>
    </row>
    <row r="121" spans="1:16" s="199" customFormat="1" ht="16.5" customHeight="1" x14ac:dyDescent="0.3">
      <c r="A121" s="748"/>
      <c r="B121" s="803"/>
      <c r="C121" s="296" t="s">
        <v>113</v>
      </c>
      <c r="D121" s="296"/>
      <c r="E121" s="42" t="s">
        <v>2</v>
      </c>
      <c r="F121" s="43">
        <f t="shared" si="25"/>
        <v>0</v>
      </c>
      <c r="G121" s="102">
        <v>0</v>
      </c>
      <c r="H121" s="102">
        <v>0</v>
      </c>
      <c r="I121" s="102">
        <v>0</v>
      </c>
      <c r="J121" s="102">
        <v>0</v>
      </c>
      <c r="K121" s="102">
        <v>0</v>
      </c>
      <c r="L121" s="102">
        <v>0</v>
      </c>
      <c r="M121" s="102">
        <v>0</v>
      </c>
      <c r="N121" s="662"/>
      <c r="O121" s="752"/>
      <c r="P121" s="625"/>
    </row>
    <row r="122" spans="1:16" s="199" customFormat="1" ht="16.5" customHeight="1" x14ac:dyDescent="0.3">
      <c r="A122" s="748"/>
      <c r="B122" s="803"/>
      <c r="C122" s="296"/>
      <c r="D122" s="296"/>
      <c r="E122" s="42" t="s">
        <v>3</v>
      </c>
      <c r="F122" s="43">
        <f t="shared" si="25"/>
        <v>0</v>
      </c>
      <c r="G122" s="102">
        <v>0</v>
      </c>
      <c r="H122" s="102">
        <v>0</v>
      </c>
      <c r="I122" s="102">
        <v>0</v>
      </c>
      <c r="J122" s="102">
        <v>0</v>
      </c>
      <c r="K122" s="102">
        <v>0</v>
      </c>
      <c r="L122" s="102">
        <v>0</v>
      </c>
      <c r="M122" s="102">
        <v>0</v>
      </c>
      <c r="N122" s="662"/>
      <c r="O122" s="752"/>
      <c r="P122" s="625"/>
    </row>
    <row r="123" spans="1:16" s="199" customFormat="1" ht="16.5" customHeight="1" x14ac:dyDescent="0.3">
      <c r="A123" s="749"/>
      <c r="B123" s="804"/>
      <c r="C123" s="296"/>
      <c r="D123" s="296"/>
      <c r="E123" s="42" t="s">
        <v>5</v>
      </c>
      <c r="F123" s="43">
        <f t="shared" si="25"/>
        <v>0</v>
      </c>
      <c r="G123" s="102">
        <v>0</v>
      </c>
      <c r="H123" s="102">
        <v>0</v>
      </c>
      <c r="I123" s="102">
        <v>0</v>
      </c>
      <c r="J123" s="102">
        <v>0</v>
      </c>
      <c r="K123" s="102">
        <v>0</v>
      </c>
      <c r="L123" s="102">
        <v>0</v>
      </c>
      <c r="M123" s="102">
        <v>0</v>
      </c>
      <c r="N123" s="663"/>
      <c r="O123" s="753"/>
      <c r="P123" s="626"/>
    </row>
    <row r="124" spans="1:16" s="385" customFormat="1" ht="16.5" customHeight="1" x14ac:dyDescent="0.3">
      <c r="A124" s="877" t="s">
        <v>40</v>
      </c>
      <c r="B124" s="880" t="s">
        <v>106</v>
      </c>
      <c r="C124" s="877" t="s">
        <v>115</v>
      </c>
      <c r="D124" s="345"/>
      <c r="E124" s="346" t="s">
        <v>10</v>
      </c>
      <c r="F124" s="334">
        <f t="shared" si="25"/>
        <v>202.5</v>
      </c>
      <c r="G124" s="332">
        <f t="shared" ref="G124:L124" si="26">SUM(G125:G128)</f>
        <v>42.5</v>
      </c>
      <c r="H124" s="332">
        <f t="shared" si="26"/>
        <v>80</v>
      </c>
      <c r="I124" s="332">
        <f t="shared" si="26"/>
        <v>80</v>
      </c>
      <c r="J124" s="332">
        <f t="shared" si="26"/>
        <v>0</v>
      </c>
      <c r="K124" s="332">
        <f t="shared" si="26"/>
        <v>0</v>
      </c>
      <c r="L124" s="332">
        <f t="shared" si="26"/>
        <v>0</v>
      </c>
      <c r="M124" s="332">
        <f t="shared" ref="M124" si="27">SUM(M125:M128)</f>
        <v>0</v>
      </c>
      <c r="N124" s="853"/>
      <c r="O124" s="853"/>
      <c r="P124" s="856"/>
    </row>
    <row r="125" spans="1:16" s="385" customFormat="1" ht="16.5" customHeight="1" x14ac:dyDescent="0.3">
      <c r="A125" s="878"/>
      <c r="B125" s="881"/>
      <c r="C125" s="878"/>
      <c r="D125" s="348"/>
      <c r="E125" s="346" t="s">
        <v>1</v>
      </c>
      <c r="F125" s="334">
        <f t="shared" si="25"/>
        <v>0</v>
      </c>
      <c r="G125" s="332">
        <f t="shared" ref="G125:M127" si="28">G130</f>
        <v>0</v>
      </c>
      <c r="H125" s="332">
        <f t="shared" si="28"/>
        <v>0</v>
      </c>
      <c r="I125" s="332">
        <f t="shared" si="28"/>
        <v>0</v>
      </c>
      <c r="J125" s="332">
        <f t="shared" si="28"/>
        <v>0</v>
      </c>
      <c r="K125" s="332">
        <f t="shared" si="28"/>
        <v>0</v>
      </c>
      <c r="L125" s="332">
        <f t="shared" si="28"/>
        <v>0</v>
      </c>
      <c r="M125" s="332">
        <f t="shared" si="28"/>
        <v>0</v>
      </c>
      <c r="N125" s="854"/>
      <c r="O125" s="854"/>
      <c r="P125" s="857"/>
    </row>
    <row r="126" spans="1:16" s="385" customFormat="1" ht="16.5" customHeight="1" x14ac:dyDescent="0.3">
      <c r="A126" s="878"/>
      <c r="B126" s="881"/>
      <c r="C126" s="878"/>
      <c r="D126" s="348"/>
      <c r="E126" s="346" t="s">
        <v>2</v>
      </c>
      <c r="F126" s="334">
        <f t="shared" si="25"/>
        <v>0</v>
      </c>
      <c r="G126" s="332">
        <f t="shared" si="28"/>
        <v>0</v>
      </c>
      <c r="H126" s="332">
        <f t="shared" si="28"/>
        <v>0</v>
      </c>
      <c r="I126" s="332">
        <f t="shared" si="28"/>
        <v>0</v>
      </c>
      <c r="J126" s="332">
        <f t="shared" si="28"/>
        <v>0</v>
      </c>
      <c r="K126" s="332">
        <f t="shared" si="28"/>
        <v>0</v>
      </c>
      <c r="L126" s="332">
        <f t="shared" si="28"/>
        <v>0</v>
      </c>
      <c r="M126" s="332">
        <f t="shared" si="28"/>
        <v>0</v>
      </c>
      <c r="N126" s="854"/>
      <c r="O126" s="854"/>
      <c r="P126" s="857"/>
    </row>
    <row r="127" spans="1:16" s="385" customFormat="1" ht="16.5" customHeight="1" x14ac:dyDescent="0.3">
      <c r="A127" s="878"/>
      <c r="B127" s="881"/>
      <c r="C127" s="878"/>
      <c r="D127" s="348"/>
      <c r="E127" s="346" t="s">
        <v>3</v>
      </c>
      <c r="F127" s="334">
        <f t="shared" si="25"/>
        <v>202.5</v>
      </c>
      <c r="G127" s="332">
        <f t="shared" si="28"/>
        <v>42.5</v>
      </c>
      <c r="H127" s="332">
        <f t="shared" si="28"/>
        <v>80</v>
      </c>
      <c r="I127" s="332">
        <f t="shared" si="28"/>
        <v>80</v>
      </c>
      <c r="J127" s="332">
        <f t="shared" si="28"/>
        <v>0</v>
      </c>
      <c r="K127" s="332">
        <f t="shared" si="28"/>
        <v>0</v>
      </c>
      <c r="L127" s="332">
        <f t="shared" si="28"/>
        <v>0</v>
      </c>
      <c r="M127" s="332">
        <f t="shared" si="28"/>
        <v>0</v>
      </c>
      <c r="N127" s="854"/>
      <c r="O127" s="854"/>
      <c r="P127" s="857"/>
    </row>
    <row r="128" spans="1:16" s="385" customFormat="1" ht="16.5" customHeight="1" x14ac:dyDescent="0.3">
      <c r="A128" s="879"/>
      <c r="B128" s="882"/>
      <c r="C128" s="879"/>
      <c r="D128" s="349"/>
      <c r="E128" s="346" t="s">
        <v>5</v>
      </c>
      <c r="F128" s="334">
        <f t="shared" si="25"/>
        <v>0</v>
      </c>
      <c r="G128" s="332">
        <v>0</v>
      </c>
      <c r="H128" s="332">
        <v>0</v>
      </c>
      <c r="I128" s="332">
        <v>0</v>
      </c>
      <c r="J128" s="332">
        <v>0</v>
      </c>
      <c r="K128" s="332">
        <v>0</v>
      </c>
      <c r="L128" s="332">
        <v>0</v>
      </c>
      <c r="M128" s="332">
        <v>0</v>
      </c>
      <c r="N128" s="855"/>
      <c r="O128" s="855"/>
      <c r="P128" s="858"/>
    </row>
    <row r="129" spans="1:16" s="199" customFormat="1" ht="16.5" customHeight="1" x14ac:dyDescent="0.3">
      <c r="A129" s="747" t="s">
        <v>41</v>
      </c>
      <c r="B129" s="712" t="s">
        <v>28</v>
      </c>
      <c r="C129" s="747" t="s">
        <v>125</v>
      </c>
      <c r="D129" s="747" t="s">
        <v>64</v>
      </c>
      <c r="E129" s="42" t="s">
        <v>10</v>
      </c>
      <c r="F129" s="43">
        <f t="shared" si="25"/>
        <v>202.5</v>
      </c>
      <c r="G129" s="102">
        <f t="shared" ref="G129:M129" si="29">G132</f>
        <v>42.5</v>
      </c>
      <c r="H129" s="102">
        <f t="shared" si="29"/>
        <v>80</v>
      </c>
      <c r="I129" s="102">
        <f t="shared" si="29"/>
        <v>80</v>
      </c>
      <c r="J129" s="102">
        <f t="shared" si="29"/>
        <v>0</v>
      </c>
      <c r="K129" s="102">
        <f t="shared" si="29"/>
        <v>0</v>
      </c>
      <c r="L129" s="102">
        <f t="shared" si="29"/>
        <v>0</v>
      </c>
      <c r="M129" s="102">
        <f t="shared" si="29"/>
        <v>0</v>
      </c>
      <c r="N129" s="661" t="s">
        <v>31</v>
      </c>
      <c r="O129" s="751" t="s">
        <v>152</v>
      </c>
      <c r="P129" s="624" t="s">
        <v>307</v>
      </c>
    </row>
    <row r="130" spans="1:16" s="199" customFormat="1" ht="16.5" customHeight="1" x14ac:dyDescent="0.3">
      <c r="A130" s="748"/>
      <c r="B130" s="750"/>
      <c r="C130" s="748"/>
      <c r="D130" s="748"/>
      <c r="E130" s="42" t="s">
        <v>1</v>
      </c>
      <c r="F130" s="43">
        <f t="shared" si="25"/>
        <v>0</v>
      </c>
      <c r="G130" s="102">
        <v>0</v>
      </c>
      <c r="H130" s="102">
        <v>0</v>
      </c>
      <c r="I130" s="102">
        <v>0</v>
      </c>
      <c r="J130" s="102">
        <v>0</v>
      </c>
      <c r="K130" s="102">
        <v>0</v>
      </c>
      <c r="L130" s="102">
        <v>0</v>
      </c>
      <c r="M130" s="102">
        <v>0</v>
      </c>
      <c r="N130" s="662"/>
      <c r="O130" s="752"/>
      <c r="P130" s="793"/>
    </row>
    <row r="131" spans="1:16" s="199" customFormat="1" ht="16.5" customHeight="1" x14ac:dyDescent="0.3">
      <c r="A131" s="748"/>
      <c r="B131" s="750"/>
      <c r="C131" s="748"/>
      <c r="D131" s="748" t="s">
        <v>64</v>
      </c>
      <c r="E131" s="42" t="s">
        <v>2</v>
      </c>
      <c r="F131" s="43">
        <f t="shared" si="25"/>
        <v>0</v>
      </c>
      <c r="G131" s="102">
        <v>0</v>
      </c>
      <c r="H131" s="102">
        <v>0</v>
      </c>
      <c r="I131" s="102">
        <v>0</v>
      </c>
      <c r="J131" s="102">
        <v>0</v>
      </c>
      <c r="K131" s="102">
        <v>0</v>
      </c>
      <c r="L131" s="102">
        <v>0</v>
      </c>
      <c r="M131" s="102">
        <v>0</v>
      </c>
      <c r="N131" s="662"/>
      <c r="O131" s="752"/>
      <c r="P131" s="793"/>
    </row>
    <row r="132" spans="1:16" s="199" customFormat="1" ht="16.5" customHeight="1" x14ac:dyDescent="0.3">
      <c r="A132" s="748"/>
      <c r="B132" s="750"/>
      <c r="C132" s="748"/>
      <c r="D132" s="748"/>
      <c r="E132" s="42" t="s">
        <v>3</v>
      </c>
      <c r="F132" s="43">
        <f t="shared" si="25"/>
        <v>202.5</v>
      </c>
      <c r="G132" s="102">
        <v>42.5</v>
      </c>
      <c r="H132" s="102">
        <v>80</v>
      </c>
      <c r="I132" s="102">
        <v>80</v>
      </c>
      <c r="J132" s="102">
        <v>0</v>
      </c>
      <c r="K132" s="102">
        <v>0</v>
      </c>
      <c r="L132" s="102">
        <v>0</v>
      </c>
      <c r="M132" s="102">
        <v>0</v>
      </c>
      <c r="N132" s="662"/>
      <c r="O132" s="752"/>
      <c r="P132" s="793"/>
    </row>
    <row r="133" spans="1:16" s="199" customFormat="1" ht="16.5" customHeight="1" x14ac:dyDescent="0.3">
      <c r="A133" s="749"/>
      <c r="B133" s="713"/>
      <c r="C133" s="749"/>
      <c r="D133" s="749"/>
      <c r="E133" s="42" t="s">
        <v>5</v>
      </c>
      <c r="F133" s="43">
        <f t="shared" si="25"/>
        <v>0</v>
      </c>
      <c r="G133" s="102">
        <v>0</v>
      </c>
      <c r="H133" s="102">
        <v>0</v>
      </c>
      <c r="I133" s="102">
        <v>0</v>
      </c>
      <c r="J133" s="102">
        <v>0</v>
      </c>
      <c r="K133" s="102">
        <v>0</v>
      </c>
      <c r="L133" s="102">
        <v>0</v>
      </c>
      <c r="M133" s="102">
        <v>0</v>
      </c>
      <c r="N133" s="663"/>
      <c r="O133" s="752"/>
      <c r="P133" s="794"/>
    </row>
    <row r="134" spans="1:16" s="347" customFormat="1" ht="15" customHeight="1" x14ac:dyDescent="0.3">
      <c r="A134" s="877" t="s">
        <v>68</v>
      </c>
      <c r="B134" s="905" t="s">
        <v>246</v>
      </c>
      <c r="C134" s="877" t="s">
        <v>117</v>
      </c>
      <c r="D134" s="345"/>
      <c r="E134" s="355" t="s">
        <v>10</v>
      </c>
      <c r="F134" s="335">
        <f t="shared" si="25"/>
        <v>132</v>
      </c>
      <c r="G134" s="333">
        <f t="shared" ref="G134:M134" si="30">SUM(G135:G138)</f>
        <v>50</v>
      </c>
      <c r="H134" s="333">
        <f t="shared" si="30"/>
        <v>0</v>
      </c>
      <c r="I134" s="333">
        <f t="shared" si="30"/>
        <v>82</v>
      </c>
      <c r="J134" s="333">
        <f t="shared" si="30"/>
        <v>0</v>
      </c>
      <c r="K134" s="333">
        <f t="shared" si="30"/>
        <v>0</v>
      </c>
      <c r="L134" s="333">
        <f t="shared" si="30"/>
        <v>0</v>
      </c>
      <c r="M134" s="333">
        <f t="shared" si="30"/>
        <v>0</v>
      </c>
      <c r="N134" s="908"/>
      <c r="O134" s="911"/>
      <c r="P134" s="913"/>
    </row>
    <row r="135" spans="1:16" s="347" customFormat="1" ht="15" customHeight="1" x14ac:dyDescent="0.3">
      <c r="A135" s="878"/>
      <c r="B135" s="906"/>
      <c r="C135" s="878"/>
      <c r="D135" s="348"/>
      <c r="E135" s="355" t="s">
        <v>1</v>
      </c>
      <c r="F135" s="335">
        <f t="shared" si="25"/>
        <v>0</v>
      </c>
      <c r="G135" s="333">
        <f t="shared" ref="G135:I136" si="31">G145</f>
        <v>0</v>
      </c>
      <c r="H135" s="333">
        <f t="shared" si="31"/>
        <v>0</v>
      </c>
      <c r="I135" s="333">
        <f t="shared" si="31"/>
        <v>0</v>
      </c>
      <c r="J135" s="333">
        <v>0</v>
      </c>
      <c r="K135" s="333">
        <v>0</v>
      </c>
      <c r="L135" s="333">
        <v>0</v>
      </c>
      <c r="M135" s="333">
        <v>0</v>
      </c>
      <c r="N135" s="909"/>
      <c r="O135" s="912"/>
      <c r="P135" s="914"/>
    </row>
    <row r="136" spans="1:16" s="347" customFormat="1" x14ac:dyDescent="0.3">
      <c r="A136" s="878"/>
      <c r="B136" s="906"/>
      <c r="C136" s="878"/>
      <c r="D136" s="348"/>
      <c r="E136" s="355" t="s">
        <v>2</v>
      </c>
      <c r="F136" s="335">
        <f t="shared" si="25"/>
        <v>0</v>
      </c>
      <c r="G136" s="333">
        <f t="shared" si="31"/>
        <v>0</v>
      </c>
      <c r="H136" s="333">
        <f t="shared" si="31"/>
        <v>0</v>
      </c>
      <c r="I136" s="333">
        <f t="shared" si="31"/>
        <v>0</v>
      </c>
      <c r="J136" s="333">
        <v>0</v>
      </c>
      <c r="K136" s="333">
        <v>0</v>
      </c>
      <c r="L136" s="333">
        <v>0</v>
      </c>
      <c r="M136" s="333">
        <v>0</v>
      </c>
      <c r="N136" s="909"/>
      <c r="O136" s="912"/>
      <c r="P136" s="914"/>
    </row>
    <row r="137" spans="1:16" s="347" customFormat="1" x14ac:dyDescent="0.3">
      <c r="A137" s="878"/>
      <c r="B137" s="906"/>
      <c r="C137" s="878"/>
      <c r="D137" s="348"/>
      <c r="E137" s="355" t="s">
        <v>3</v>
      </c>
      <c r="F137" s="335">
        <f t="shared" si="25"/>
        <v>132</v>
      </c>
      <c r="G137" s="333">
        <f t="shared" ref="G137:M137" si="32">G142</f>
        <v>50</v>
      </c>
      <c r="H137" s="333">
        <f t="shared" si="32"/>
        <v>0</v>
      </c>
      <c r="I137" s="333">
        <f>I142</f>
        <v>82</v>
      </c>
      <c r="J137" s="333">
        <f t="shared" si="32"/>
        <v>0</v>
      </c>
      <c r="K137" s="333">
        <f t="shared" si="32"/>
        <v>0</v>
      </c>
      <c r="L137" s="333">
        <f t="shared" si="32"/>
        <v>0</v>
      </c>
      <c r="M137" s="333">
        <f t="shared" si="32"/>
        <v>0</v>
      </c>
      <c r="N137" s="909"/>
      <c r="O137" s="912"/>
      <c r="P137" s="914"/>
    </row>
    <row r="138" spans="1:16" s="347" customFormat="1" ht="18" customHeight="1" x14ac:dyDescent="0.3">
      <c r="A138" s="879"/>
      <c r="B138" s="907"/>
      <c r="C138" s="879"/>
      <c r="D138" s="349"/>
      <c r="E138" s="355" t="s">
        <v>5</v>
      </c>
      <c r="F138" s="335">
        <f t="shared" si="25"/>
        <v>0</v>
      </c>
      <c r="G138" s="333">
        <v>0</v>
      </c>
      <c r="H138" s="333">
        <v>0</v>
      </c>
      <c r="I138" s="333">
        <v>0</v>
      </c>
      <c r="J138" s="333">
        <v>0</v>
      </c>
      <c r="K138" s="333">
        <v>0</v>
      </c>
      <c r="L138" s="333">
        <v>0</v>
      </c>
      <c r="M138" s="333">
        <v>0</v>
      </c>
      <c r="N138" s="910"/>
      <c r="O138" s="912"/>
      <c r="P138" s="915"/>
    </row>
    <row r="139" spans="1:16" s="199" customFormat="1" ht="16.5" customHeight="1" x14ac:dyDescent="0.3">
      <c r="A139" s="747" t="s">
        <v>69</v>
      </c>
      <c r="B139" s="766" t="s">
        <v>341</v>
      </c>
      <c r="C139" s="747" t="s">
        <v>195</v>
      </c>
      <c r="D139" s="747" t="s">
        <v>65</v>
      </c>
      <c r="E139" s="42" t="s">
        <v>10</v>
      </c>
      <c r="F139" s="43">
        <f t="shared" si="25"/>
        <v>132</v>
      </c>
      <c r="G139" s="159">
        <f t="shared" ref="G139:M139" si="33">G142</f>
        <v>50</v>
      </c>
      <c r="H139" s="159">
        <f t="shared" si="33"/>
        <v>0</v>
      </c>
      <c r="I139" s="159">
        <f t="shared" si="33"/>
        <v>82</v>
      </c>
      <c r="J139" s="159">
        <f t="shared" si="33"/>
        <v>0</v>
      </c>
      <c r="K139" s="159">
        <f t="shared" si="33"/>
        <v>0</v>
      </c>
      <c r="L139" s="159">
        <f t="shared" si="33"/>
        <v>0</v>
      </c>
      <c r="M139" s="159">
        <f t="shared" si="33"/>
        <v>0</v>
      </c>
      <c r="N139" s="661"/>
      <c r="O139" s="751"/>
      <c r="P139" s="624"/>
    </row>
    <row r="140" spans="1:16" s="199" customFormat="1" ht="16.5" customHeight="1" x14ac:dyDescent="0.3">
      <c r="A140" s="748"/>
      <c r="B140" s="767"/>
      <c r="C140" s="748"/>
      <c r="D140" s="748"/>
      <c r="E140" s="42" t="s">
        <v>1</v>
      </c>
      <c r="F140" s="43">
        <f t="shared" si="25"/>
        <v>0</v>
      </c>
      <c r="G140" s="159">
        <v>0</v>
      </c>
      <c r="H140" s="159">
        <v>0</v>
      </c>
      <c r="I140" s="159">
        <v>0</v>
      </c>
      <c r="J140" s="159">
        <v>0</v>
      </c>
      <c r="K140" s="159">
        <v>0</v>
      </c>
      <c r="L140" s="159">
        <v>0</v>
      </c>
      <c r="M140" s="159">
        <v>0</v>
      </c>
      <c r="N140" s="662"/>
      <c r="O140" s="752"/>
      <c r="P140" s="793"/>
    </row>
    <row r="141" spans="1:16" s="199" customFormat="1" ht="16.5" customHeight="1" x14ac:dyDescent="0.3">
      <c r="A141" s="748"/>
      <c r="B141" s="767"/>
      <c r="C141" s="748"/>
      <c r="D141" s="748"/>
      <c r="E141" s="42" t="s">
        <v>2</v>
      </c>
      <c r="F141" s="43">
        <f t="shared" si="25"/>
        <v>0</v>
      </c>
      <c r="G141" s="159">
        <v>0</v>
      </c>
      <c r="H141" s="159">
        <v>0</v>
      </c>
      <c r="I141" s="159">
        <v>0</v>
      </c>
      <c r="J141" s="159">
        <v>0</v>
      </c>
      <c r="K141" s="159">
        <v>0</v>
      </c>
      <c r="L141" s="159">
        <v>0</v>
      </c>
      <c r="M141" s="159">
        <v>0</v>
      </c>
      <c r="N141" s="662"/>
      <c r="O141" s="752"/>
      <c r="P141" s="793"/>
    </row>
    <row r="142" spans="1:16" s="199" customFormat="1" ht="16.5" customHeight="1" x14ac:dyDescent="0.3">
      <c r="A142" s="748"/>
      <c r="B142" s="767"/>
      <c r="C142" s="748"/>
      <c r="D142" s="748"/>
      <c r="E142" s="42" t="s">
        <v>3</v>
      </c>
      <c r="F142" s="43">
        <f t="shared" si="25"/>
        <v>132</v>
      </c>
      <c r="G142" s="159">
        <f t="shared" ref="G142:M142" si="34">G147+G152</f>
        <v>50</v>
      </c>
      <c r="H142" s="159">
        <f t="shared" si="34"/>
        <v>0</v>
      </c>
      <c r="I142" s="159">
        <f t="shared" si="34"/>
        <v>82</v>
      </c>
      <c r="J142" s="159">
        <f t="shared" si="34"/>
        <v>0</v>
      </c>
      <c r="K142" s="159">
        <f t="shared" si="34"/>
        <v>0</v>
      </c>
      <c r="L142" s="159">
        <f t="shared" si="34"/>
        <v>0</v>
      </c>
      <c r="M142" s="159">
        <f t="shared" si="34"/>
        <v>0</v>
      </c>
      <c r="N142" s="662"/>
      <c r="O142" s="752"/>
      <c r="P142" s="793"/>
    </row>
    <row r="143" spans="1:16" s="199" customFormat="1" ht="20.25" customHeight="1" x14ac:dyDescent="0.3">
      <c r="A143" s="749"/>
      <c r="B143" s="768"/>
      <c r="C143" s="749"/>
      <c r="D143" s="749"/>
      <c r="E143" s="42" t="s">
        <v>5</v>
      </c>
      <c r="F143" s="43">
        <f t="shared" si="25"/>
        <v>0</v>
      </c>
      <c r="G143" s="159">
        <v>0</v>
      </c>
      <c r="H143" s="159">
        <v>0</v>
      </c>
      <c r="I143" s="159">
        <v>0</v>
      </c>
      <c r="J143" s="159">
        <v>0</v>
      </c>
      <c r="K143" s="159">
        <v>0</v>
      </c>
      <c r="L143" s="159">
        <v>0</v>
      </c>
      <c r="M143" s="159">
        <v>0</v>
      </c>
      <c r="N143" s="663"/>
      <c r="O143" s="752"/>
      <c r="P143" s="794"/>
    </row>
    <row r="144" spans="1:16" s="199" customFormat="1" ht="16.5" customHeight="1" x14ac:dyDescent="0.3">
      <c r="A144" s="747" t="s">
        <v>279</v>
      </c>
      <c r="B144" s="712" t="s">
        <v>142</v>
      </c>
      <c r="C144" s="747" t="s">
        <v>195</v>
      </c>
      <c r="D144" s="747" t="s">
        <v>65</v>
      </c>
      <c r="E144" s="42" t="s">
        <v>10</v>
      </c>
      <c r="F144" s="43">
        <f t="shared" si="25"/>
        <v>100</v>
      </c>
      <c r="G144" s="159">
        <f t="shared" ref="G144:M144" si="35">G147</f>
        <v>50</v>
      </c>
      <c r="H144" s="159">
        <f t="shared" si="35"/>
        <v>0</v>
      </c>
      <c r="I144" s="159">
        <f t="shared" si="35"/>
        <v>50</v>
      </c>
      <c r="J144" s="159">
        <f t="shared" si="35"/>
        <v>0</v>
      </c>
      <c r="K144" s="159">
        <f t="shared" si="35"/>
        <v>0</v>
      </c>
      <c r="L144" s="159">
        <f t="shared" si="35"/>
        <v>0</v>
      </c>
      <c r="M144" s="159">
        <f t="shared" si="35"/>
        <v>0</v>
      </c>
      <c r="N144" s="661" t="s">
        <v>31</v>
      </c>
      <c r="O144" s="751" t="s">
        <v>151</v>
      </c>
      <c r="P144" s="624" t="s">
        <v>237</v>
      </c>
    </row>
    <row r="145" spans="1:16" s="199" customFormat="1" ht="16.5" customHeight="1" x14ac:dyDescent="0.3">
      <c r="A145" s="748"/>
      <c r="B145" s="750"/>
      <c r="C145" s="748"/>
      <c r="D145" s="748"/>
      <c r="E145" s="42" t="s">
        <v>1</v>
      </c>
      <c r="F145" s="43">
        <f t="shared" si="25"/>
        <v>0</v>
      </c>
      <c r="G145" s="159">
        <v>0</v>
      </c>
      <c r="H145" s="159">
        <v>0</v>
      </c>
      <c r="I145" s="159">
        <v>0</v>
      </c>
      <c r="J145" s="159">
        <v>0</v>
      </c>
      <c r="K145" s="159">
        <v>0</v>
      </c>
      <c r="L145" s="159">
        <v>0</v>
      </c>
      <c r="M145" s="159">
        <v>0</v>
      </c>
      <c r="N145" s="662"/>
      <c r="O145" s="752"/>
      <c r="P145" s="793"/>
    </row>
    <row r="146" spans="1:16" s="199" customFormat="1" ht="16.5" customHeight="1" x14ac:dyDescent="0.3">
      <c r="A146" s="748"/>
      <c r="B146" s="750"/>
      <c r="C146" s="748"/>
      <c r="D146" s="748"/>
      <c r="E146" s="42" t="s">
        <v>2</v>
      </c>
      <c r="F146" s="43">
        <f t="shared" si="25"/>
        <v>0</v>
      </c>
      <c r="G146" s="159">
        <v>0</v>
      </c>
      <c r="H146" s="159">
        <v>0</v>
      </c>
      <c r="I146" s="159">
        <v>0</v>
      </c>
      <c r="J146" s="159">
        <v>0</v>
      </c>
      <c r="K146" s="159">
        <v>0</v>
      </c>
      <c r="L146" s="159">
        <v>0</v>
      </c>
      <c r="M146" s="159">
        <v>0</v>
      </c>
      <c r="N146" s="662"/>
      <c r="O146" s="752"/>
      <c r="P146" s="793"/>
    </row>
    <row r="147" spans="1:16" s="199" customFormat="1" ht="16.5" customHeight="1" x14ac:dyDescent="0.3">
      <c r="A147" s="748"/>
      <c r="B147" s="750"/>
      <c r="C147" s="748"/>
      <c r="D147" s="748"/>
      <c r="E147" s="42" t="s">
        <v>3</v>
      </c>
      <c r="F147" s="43">
        <f t="shared" si="25"/>
        <v>100</v>
      </c>
      <c r="G147" s="159">
        <v>50</v>
      </c>
      <c r="H147" s="159">
        <v>0</v>
      </c>
      <c r="I147" s="159">
        <v>50</v>
      </c>
      <c r="J147" s="159">
        <v>0</v>
      </c>
      <c r="K147" s="159">
        <v>0</v>
      </c>
      <c r="L147" s="159">
        <v>0</v>
      </c>
      <c r="M147" s="159">
        <v>0</v>
      </c>
      <c r="N147" s="662"/>
      <c r="O147" s="752"/>
      <c r="P147" s="793"/>
    </row>
    <row r="148" spans="1:16" s="199" customFormat="1" ht="20.25" customHeight="1" x14ac:dyDescent="0.3">
      <c r="A148" s="749"/>
      <c r="B148" s="713"/>
      <c r="C148" s="749"/>
      <c r="D148" s="749"/>
      <c r="E148" s="42" t="s">
        <v>5</v>
      </c>
      <c r="F148" s="43">
        <f t="shared" si="25"/>
        <v>0</v>
      </c>
      <c r="G148" s="159">
        <v>0</v>
      </c>
      <c r="H148" s="159">
        <v>0</v>
      </c>
      <c r="I148" s="159">
        <v>0</v>
      </c>
      <c r="J148" s="159">
        <v>0</v>
      </c>
      <c r="K148" s="159">
        <v>0</v>
      </c>
      <c r="L148" s="159">
        <v>0</v>
      </c>
      <c r="M148" s="159">
        <v>0</v>
      </c>
      <c r="N148" s="663"/>
      <c r="O148" s="752"/>
      <c r="P148" s="794"/>
    </row>
    <row r="149" spans="1:16" s="199" customFormat="1" ht="16.5" customHeight="1" x14ac:dyDescent="0.3">
      <c r="A149" s="747" t="s">
        <v>278</v>
      </c>
      <c r="B149" s="712" t="s">
        <v>261</v>
      </c>
      <c r="C149" s="747" t="s">
        <v>195</v>
      </c>
      <c r="D149" s="747"/>
      <c r="E149" s="42" t="s">
        <v>10</v>
      </c>
      <c r="F149" s="43">
        <f t="shared" si="25"/>
        <v>32</v>
      </c>
      <c r="G149" s="159">
        <v>0</v>
      </c>
      <c r="H149" s="159">
        <f>H152</f>
        <v>0</v>
      </c>
      <c r="I149" s="159">
        <f t="shared" ref="I149:M149" si="36">I152</f>
        <v>32</v>
      </c>
      <c r="J149" s="159">
        <f t="shared" si="36"/>
        <v>0</v>
      </c>
      <c r="K149" s="159">
        <f t="shared" si="36"/>
        <v>0</v>
      </c>
      <c r="L149" s="159">
        <f t="shared" si="36"/>
        <v>0</v>
      </c>
      <c r="M149" s="159">
        <f t="shared" si="36"/>
        <v>0</v>
      </c>
      <c r="N149" s="661" t="s">
        <v>31</v>
      </c>
      <c r="O149" s="751" t="s">
        <v>151</v>
      </c>
      <c r="P149" s="624" t="s">
        <v>237</v>
      </c>
    </row>
    <row r="150" spans="1:16" s="199" customFormat="1" ht="16.5" customHeight="1" x14ac:dyDescent="0.3">
      <c r="A150" s="748"/>
      <c r="B150" s="750"/>
      <c r="C150" s="748"/>
      <c r="D150" s="748"/>
      <c r="E150" s="42" t="s">
        <v>1</v>
      </c>
      <c r="F150" s="43">
        <f t="shared" ref="F150:F213" si="37">SUM(G150:M150)</f>
        <v>0</v>
      </c>
      <c r="G150" s="159">
        <v>0</v>
      </c>
      <c r="H150" s="159">
        <v>0</v>
      </c>
      <c r="I150" s="159">
        <v>0</v>
      </c>
      <c r="J150" s="159">
        <v>0</v>
      </c>
      <c r="K150" s="159">
        <v>0</v>
      </c>
      <c r="L150" s="159">
        <v>0</v>
      </c>
      <c r="M150" s="159">
        <v>0</v>
      </c>
      <c r="N150" s="662"/>
      <c r="O150" s="752"/>
      <c r="P150" s="793"/>
    </row>
    <row r="151" spans="1:16" s="199" customFormat="1" ht="16.5" customHeight="1" x14ac:dyDescent="0.3">
      <c r="A151" s="748"/>
      <c r="B151" s="750"/>
      <c r="C151" s="748"/>
      <c r="D151" s="748"/>
      <c r="E151" s="42" t="s">
        <v>2</v>
      </c>
      <c r="F151" s="43">
        <f t="shared" si="37"/>
        <v>0</v>
      </c>
      <c r="G151" s="159">
        <v>0</v>
      </c>
      <c r="H151" s="159">
        <v>0</v>
      </c>
      <c r="I151" s="159">
        <v>0</v>
      </c>
      <c r="J151" s="159">
        <v>0</v>
      </c>
      <c r="K151" s="159">
        <v>0</v>
      </c>
      <c r="L151" s="159">
        <v>0</v>
      </c>
      <c r="M151" s="159">
        <v>0</v>
      </c>
      <c r="N151" s="662"/>
      <c r="O151" s="752"/>
      <c r="P151" s="793"/>
    </row>
    <row r="152" spans="1:16" s="199" customFormat="1" ht="16.5" customHeight="1" x14ac:dyDescent="0.3">
      <c r="A152" s="748"/>
      <c r="B152" s="750"/>
      <c r="C152" s="748"/>
      <c r="D152" s="748"/>
      <c r="E152" s="42" t="s">
        <v>3</v>
      </c>
      <c r="F152" s="43">
        <f t="shared" si="37"/>
        <v>32</v>
      </c>
      <c r="G152" s="159">
        <v>0</v>
      </c>
      <c r="H152" s="159">
        <v>0</v>
      </c>
      <c r="I152" s="159">
        <v>32</v>
      </c>
      <c r="J152" s="159">
        <v>0</v>
      </c>
      <c r="K152" s="159">
        <v>0</v>
      </c>
      <c r="L152" s="159">
        <v>0</v>
      </c>
      <c r="M152" s="159">
        <v>0</v>
      </c>
      <c r="N152" s="662"/>
      <c r="O152" s="752"/>
      <c r="P152" s="793"/>
    </row>
    <row r="153" spans="1:16" s="199" customFormat="1" ht="20.25" customHeight="1" x14ac:dyDescent="0.3">
      <c r="A153" s="749"/>
      <c r="B153" s="713"/>
      <c r="C153" s="749"/>
      <c r="D153" s="749"/>
      <c r="E153" s="42" t="s">
        <v>5</v>
      </c>
      <c r="F153" s="43">
        <f t="shared" si="37"/>
        <v>0</v>
      </c>
      <c r="G153" s="159">
        <v>0</v>
      </c>
      <c r="H153" s="159">
        <v>0</v>
      </c>
      <c r="I153" s="159">
        <v>0</v>
      </c>
      <c r="J153" s="159">
        <v>0</v>
      </c>
      <c r="K153" s="159">
        <v>0</v>
      </c>
      <c r="L153" s="159">
        <v>0</v>
      </c>
      <c r="M153" s="159">
        <v>0</v>
      </c>
      <c r="N153" s="663"/>
      <c r="O153" s="753"/>
      <c r="P153" s="794"/>
    </row>
    <row r="154" spans="1:16" s="385" customFormat="1" ht="16.5" customHeight="1" x14ac:dyDescent="0.3">
      <c r="A154" s="877" t="s">
        <v>70</v>
      </c>
      <c r="B154" s="880" t="s">
        <v>118</v>
      </c>
      <c r="C154" s="877" t="s">
        <v>126</v>
      </c>
      <c r="D154" s="345"/>
      <c r="E154" s="346" t="s">
        <v>10</v>
      </c>
      <c r="F154" s="334">
        <f t="shared" si="37"/>
        <v>4702.5770000000002</v>
      </c>
      <c r="G154" s="332">
        <f>SUM(G155:G158)</f>
        <v>572.38</v>
      </c>
      <c r="H154" s="332">
        <f>SUM(H155:H158)</f>
        <v>1589.6410500000002</v>
      </c>
      <c r="I154" s="332">
        <f>I157</f>
        <v>2540.5559499999999</v>
      </c>
      <c r="J154" s="332">
        <f>SUM(J155:J158)</f>
        <v>0</v>
      </c>
      <c r="K154" s="332">
        <f>SUM(K155:K158)</f>
        <v>0</v>
      </c>
      <c r="L154" s="332">
        <f>SUM(L155:L158)</f>
        <v>0</v>
      </c>
      <c r="M154" s="332">
        <f>SUM(M155:M158)</f>
        <v>0</v>
      </c>
      <c r="N154" s="853"/>
      <c r="O154" s="853"/>
      <c r="P154" s="856"/>
    </row>
    <row r="155" spans="1:16" s="385" customFormat="1" ht="16.5" customHeight="1" x14ac:dyDescent="0.3">
      <c r="A155" s="878"/>
      <c r="B155" s="881"/>
      <c r="C155" s="878"/>
      <c r="D155" s="348"/>
      <c r="E155" s="346" t="s">
        <v>1</v>
      </c>
      <c r="F155" s="334">
        <f t="shared" si="37"/>
        <v>0</v>
      </c>
      <c r="G155" s="332">
        <f>G160</f>
        <v>0</v>
      </c>
      <c r="H155" s="332">
        <f>H160</f>
        <v>0</v>
      </c>
      <c r="I155" s="332">
        <f>I160</f>
        <v>0</v>
      </c>
      <c r="J155" s="332">
        <v>0</v>
      </c>
      <c r="K155" s="332">
        <v>0</v>
      </c>
      <c r="L155" s="332">
        <v>0</v>
      </c>
      <c r="M155" s="332">
        <v>0</v>
      </c>
      <c r="N155" s="854"/>
      <c r="O155" s="854"/>
      <c r="P155" s="857"/>
    </row>
    <row r="156" spans="1:16" s="385" customFormat="1" ht="18.600000000000001" customHeight="1" x14ac:dyDescent="0.3">
      <c r="A156" s="878"/>
      <c r="B156" s="881"/>
      <c r="C156" s="878"/>
      <c r="D156" s="348"/>
      <c r="E156" s="346" t="s">
        <v>2</v>
      </c>
      <c r="F156" s="334">
        <f t="shared" si="37"/>
        <v>0</v>
      </c>
      <c r="G156" s="332">
        <f>G161</f>
        <v>0</v>
      </c>
      <c r="H156" s="332">
        <f>H161</f>
        <v>0</v>
      </c>
      <c r="I156" s="332">
        <f>I161+I166+I171+I191+I201</f>
        <v>0</v>
      </c>
      <c r="J156" s="332">
        <v>0</v>
      </c>
      <c r="K156" s="332">
        <v>0</v>
      </c>
      <c r="L156" s="332">
        <v>0</v>
      </c>
      <c r="M156" s="332">
        <v>0</v>
      </c>
      <c r="N156" s="854"/>
      <c r="O156" s="854"/>
      <c r="P156" s="857"/>
    </row>
    <row r="157" spans="1:16" s="385" customFormat="1" ht="16.5" customHeight="1" x14ac:dyDescent="0.3">
      <c r="A157" s="878"/>
      <c r="B157" s="881"/>
      <c r="C157" s="878"/>
      <c r="D157" s="348"/>
      <c r="E157" s="346" t="s">
        <v>3</v>
      </c>
      <c r="F157" s="334">
        <f t="shared" si="37"/>
        <v>4702.5770000000002</v>
      </c>
      <c r="G157" s="332">
        <f>G162+G182</f>
        <v>572.38</v>
      </c>
      <c r="H157" s="332">
        <f>H182+H207+H217</f>
        <v>1589.6410500000002</v>
      </c>
      <c r="I157" s="332">
        <f>I162+I182+I202+I207+I217</f>
        <v>2540.5559499999999</v>
      </c>
      <c r="J157" s="332">
        <f>J162+J182+J207</f>
        <v>0</v>
      </c>
      <c r="K157" s="332">
        <f>SUM(K162+K182+K202+K207+K217)</f>
        <v>0</v>
      </c>
      <c r="L157" s="332">
        <f>SUM(L162+L182+L202+L207+L217)</f>
        <v>0</v>
      </c>
      <c r="M157" s="332">
        <f>SUM(M162+M182+M202+M207+M217)</f>
        <v>0</v>
      </c>
      <c r="N157" s="854"/>
      <c r="O157" s="854"/>
      <c r="P157" s="857"/>
    </row>
    <row r="158" spans="1:16" s="385" customFormat="1" ht="17.399999999999999" customHeight="1" x14ac:dyDescent="0.3">
      <c r="A158" s="879"/>
      <c r="B158" s="882"/>
      <c r="C158" s="879"/>
      <c r="D158" s="349"/>
      <c r="E158" s="346" t="s">
        <v>5</v>
      </c>
      <c r="F158" s="334">
        <f t="shared" si="37"/>
        <v>0</v>
      </c>
      <c r="G158" s="332">
        <v>0</v>
      </c>
      <c r="H158" s="332">
        <v>0</v>
      </c>
      <c r="I158" s="332">
        <v>0</v>
      </c>
      <c r="J158" s="332">
        <v>0</v>
      </c>
      <c r="K158" s="332">
        <v>0</v>
      </c>
      <c r="L158" s="332">
        <v>0</v>
      </c>
      <c r="M158" s="332">
        <v>0</v>
      </c>
      <c r="N158" s="855"/>
      <c r="O158" s="855"/>
      <c r="P158" s="858"/>
    </row>
    <row r="159" spans="1:16" s="199" customFormat="1" ht="16.5" customHeight="1" x14ac:dyDescent="0.3">
      <c r="A159" s="747" t="s">
        <v>107</v>
      </c>
      <c r="B159" s="712" t="s">
        <v>119</v>
      </c>
      <c r="C159" s="747" t="s">
        <v>120</v>
      </c>
      <c r="D159" s="295"/>
      <c r="E159" s="42" t="s">
        <v>10</v>
      </c>
      <c r="F159" s="43">
        <f t="shared" si="37"/>
        <v>0</v>
      </c>
      <c r="G159" s="102">
        <f>SUM(G160:G163)</f>
        <v>0</v>
      </c>
      <c r="H159" s="89">
        <f>SUM(H160:H163)</f>
        <v>0</v>
      </c>
      <c r="I159" s="102">
        <v>0</v>
      </c>
      <c r="J159" s="102">
        <v>0</v>
      </c>
      <c r="K159" s="102">
        <v>0</v>
      </c>
      <c r="L159" s="102">
        <v>0</v>
      </c>
      <c r="M159" s="102">
        <v>0</v>
      </c>
      <c r="N159" s="661" t="s">
        <v>207</v>
      </c>
      <c r="O159" s="661" t="s">
        <v>150</v>
      </c>
      <c r="P159" s="624" t="s">
        <v>148</v>
      </c>
    </row>
    <row r="160" spans="1:16" s="199" customFormat="1" ht="16.5" customHeight="1" x14ac:dyDescent="0.3">
      <c r="A160" s="748"/>
      <c r="B160" s="750"/>
      <c r="C160" s="748"/>
      <c r="D160" s="296"/>
      <c r="E160" s="42" t="s">
        <v>1</v>
      </c>
      <c r="F160" s="43">
        <f t="shared" si="37"/>
        <v>0</v>
      </c>
      <c r="G160" s="102">
        <f t="shared" ref="G160:M160" si="38">G165+G170+G175</f>
        <v>0</v>
      </c>
      <c r="H160" s="89">
        <f t="shared" si="38"/>
        <v>0</v>
      </c>
      <c r="I160" s="102">
        <f t="shared" si="38"/>
        <v>0</v>
      </c>
      <c r="J160" s="102">
        <f t="shared" si="38"/>
        <v>0</v>
      </c>
      <c r="K160" s="102">
        <f t="shared" si="38"/>
        <v>0</v>
      </c>
      <c r="L160" s="102">
        <f t="shared" si="38"/>
        <v>0</v>
      </c>
      <c r="M160" s="102">
        <f t="shared" si="38"/>
        <v>0</v>
      </c>
      <c r="N160" s="662"/>
      <c r="O160" s="662"/>
      <c r="P160" s="625"/>
    </row>
    <row r="161" spans="1:16" s="199" customFormat="1" ht="16.5" customHeight="1" x14ac:dyDescent="0.3">
      <c r="A161" s="748"/>
      <c r="B161" s="750"/>
      <c r="C161" s="748"/>
      <c r="D161" s="296"/>
      <c r="E161" s="42" t="s">
        <v>2</v>
      </c>
      <c r="F161" s="43">
        <f t="shared" si="37"/>
        <v>0</v>
      </c>
      <c r="G161" s="102">
        <f>G166+G171+G176</f>
        <v>0</v>
      </c>
      <c r="H161" s="89">
        <v>0</v>
      </c>
      <c r="I161" s="102">
        <f>I166+I171+I176</f>
        <v>0</v>
      </c>
      <c r="J161" s="102">
        <f>J166+J171+J176</f>
        <v>0</v>
      </c>
      <c r="K161" s="102">
        <f>K166+K171+K176</f>
        <v>0</v>
      </c>
      <c r="L161" s="102">
        <f>L166+L171+L176</f>
        <v>0</v>
      </c>
      <c r="M161" s="102">
        <f>M166+M171+M176</f>
        <v>0</v>
      </c>
      <c r="N161" s="662"/>
      <c r="O161" s="662"/>
      <c r="P161" s="625"/>
    </row>
    <row r="162" spans="1:16" s="199" customFormat="1" ht="16.5" customHeight="1" x14ac:dyDescent="0.3">
      <c r="A162" s="748"/>
      <c r="B162" s="750"/>
      <c r="C162" s="748"/>
      <c r="D162" s="296"/>
      <c r="E162" s="42" t="s">
        <v>3</v>
      </c>
      <c r="F162" s="43">
        <f t="shared" si="37"/>
        <v>0</v>
      </c>
      <c r="G162" s="102">
        <f t="shared" ref="G162:M162" si="39">G167+G172</f>
        <v>0</v>
      </c>
      <c r="H162" s="89">
        <f t="shared" si="39"/>
        <v>0</v>
      </c>
      <c r="I162" s="102">
        <f t="shared" si="39"/>
        <v>0</v>
      </c>
      <c r="J162" s="102">
        <f t="shared" si="39"/>
        <v>0</v>
      </c>
      <c r="K162" s="102">
        <f t="shared" si="39"/>
        <v>0</v>
      </c>
      <c r="L162" s="102">
        <f t="shared" si="39"/>
        <v>0</v>
      </c>
      <c r="M162" s="102">
        <f t="shared" si="39"/>
        <v>0</v>
      </c>
      <c r="N162" s="662"/>
      <c r="O162" s="662"/>
      <c r="P162" s="625"/>
    </row>
    <row r="163" spans="1:16" s="199" customFormat="1" ht="23.25" customHeight="1" x14ac:dyDescent="0.3">
      <c r="A163" s="749"/>
      <c r="B163" s="713"/>
      <c r="C163" s="749"/>
      <c r="D163" s="297"/>
      <c r="E163" s="42" t="s">
        <v>5</v>
      </c>
      <c r="F163" s="43">
        <f t="shared" si="37"/>
        <v>0</v>
      </c>
      <c r="G163" s="102">
        <v>0</v>
      </c>
      <c r="H163" s="89">
        <v>0</v>
      </c>
      <c r="I163" s="102">
        <v>0</v>
      </c>
      <c r="J163" s="102">
        <v>0</v>
      </c>
      <c r="K163" s="102">
        <v>0</v>
      </c>
      <c r="L163" s="102">
        <v>0</v>
      </c>
      <c r="M163" s="102">
        <v>0</v>
      </c>
      <c r="N163" s="663"/>
      <c r="O163" s="663"/>
      <c r="P163" s="626"/>
    </row>
    <row r="164" spans="1:16" s="199" customFormat="1" ht="16.5" customHeight="1" x14ac:dyDescent="0.3">
      <c r="A164" s="747" t="s">
        <v>223</v>
      </c>
      <c r="B164" s="712" t="s">
        <v>128</v>
      </c>
      <c r="C164" s="747" t="s">
        <v>120</v>
      </c>
      <c r="D164" s="747" t="s">
        <v>66</v>
      </c>
      <c r="E164" s="42" t="s">
        <v>10</v>
      </c>
      <c r="F164" s="43">
        <f t="shared" si="37"/>
        <v>0</v>
      </c>
      <c r="G164" s="102">
        <f t="shared" ref="G164:L164" si="40">SUM(G165:G168)</f>
        <v>0</v>
      </c>
      <c r="H164" s="89">
        <f t="shared" si="40"/>
        <v>0</v>
      </c>
      <c r="I164" s="102">
        <f t="shared" si="40"/>
        <v>0</v>
      </c>
      <c r="J164" s="102">
        <f t="shared" si="40"/>
        <v>0</v>
      </c>
      <c r="K164" s="102">
        <f t="shared" si="40"/>
        <v>0</v>
      </c>
      <c r="L164" s="102">
        <f t="shared" si="40"/>
        <v>0</v>
      </c>
      <c r="M164" s="102">
        <f t="shared" ref="M164" si="41">SUM(M165:M168)</f>
        <v>0</v>
      </c>
      <c r="N164" s="661" t="s">
        <v>207</v>
      </c>
      <c r="O164" s="661" t="s">
        <v>150</v>
      </c>
      <c r="P164" s="624" t="s">
        <v>38</v>
      </c>
    </row>
    <row r="165" spans="1:16" s="199" customFormat="1" ht="16.5" customHeight="1" x14ac:dyDescent="0.3">
      <c r="A165" s="748"/>
      <c r="B165" s="750"/>
      <c r="C165" s="748"/>
      <c r="D165" s="748"/>
      <c r="E165" s="42" t="s">
        <v>1</v>
      </c>
      <c r="F165" s="43">
        <f t="shared" si="37"/>
        <v>0</v>
      </c>
      <c r="G165" s="102">
        <v>0</v>
      </c>
      <c r="H165" s="89">
        <v>0</v>
      </c>
      <c r="I165" s="102">
        <v>0</v>
      </c>
      <c r="J165" s="102">
        <v>0</v>
      </c>
      <c r="K165" s="102">
        <v>0</v>
      </c>
      <c r="L165" s="102">
        <v>0</v>
      </c>
      <c r="M165" s="102">
        <v>0</v>
      </c>
      <c r="N165" s="662"/>
      <c r="O165" s="662"/>
      <c r="P165" s="625"/>
    </row>
    <row r="166" spans="1:16" s="199" customFormat="1" ht="16.5" customHeight="1" x14ac:dyDescent="0.3">
      <c r="A166" s="748"/>
      <c r="B166" s="750"/>
      <c r="C166" s="748"/>
      <c r="D166" s="748"/>
      <c r="E166" s="42" t="s">
        <v>2</v>
      </c>
      <c r="F166" s="43">
        <f t="shared" si="37"/>
        <v>0</v>
      </c>
      <c r="G166" s="102">
        <v>0</v>
      </c>
      <c r="H166" s="89">
        <v>0</v>
      </c>
      <c r="I166" s="102">
        <v>0</v>
      </c>
      <c r="J166" s="102">
        <v>0</v>
      </c>
      <c r="K166" s="102">
        <v>0</v>
      </c>
      <c r="L166" s="102">
        <v>0</v>
      </c>
      <c r="M166" s="102">
        <v>0</v>
      </c>
      <c r="N166" s="662"/>
      <c r="O166" s="662"/>
      <c r="P166" s="625"/>
    </row>
    <row r="167" spans="1:16" s="199" customFormat="1" ht="16.5" customHeight="1" x14ac:dyDescent="0.3">
      <c r="A167" s="748"/>
      <c r="B167" s="750"/>
      <c r="C167" s="748"/>
      <c r="D167" s="748"/>
      <c r="E167" s="42" t="s">
        <v>3</v>
      </c>
      <c r="F167" s="43">
        <f t="shared" si="37"/>
        <v>0</v>
      </c>
      <c r="G167" s="102">
        <v>0</v>
      </c>
      <c r="H167" s="89">
        <v>0</v>
      </c>
      <c r="I167" s="102">
        <v>0</v>
      </c>
      <c r="J167" s="102">
        <v>0</v>
      </c>
      <c r="K167" s="102">
        <v>0</v>
      </c>
      <c r="L167" s="102">
        <v>0</v>
      </c>
      <c r="M167" s="102">
        <v>0</v>
      </c>
      <c r="N167" s="662"/>
      <c r="O167" s="662"/>
      <c r="P167" s="625"/>
    </row>
    <row r="168" spans="1:16" s="199" customFormat="1" ht="16.5" customHeight="1" x14ac:dyDescent="0.3">
      <c r="A168" s="749"/>
      <c r="B168" s="713"/>
      <c r="C168" s="749"/>
      <c r="D168" s="749"/>
      <c r="E168" s="42" t="s">
        <v>5</v>
      </c>
      <c r="F168" s="43">
        <f t="shared" si="37"/>
        <v>0</v>
      </c>
      <c r="G168" s="102">
        <v>0</v>
      </c>
      <c r="H168" s="89">
        <v>0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663"/>
      <c r="O168" s="663"/>
      <c r="P168" s="626"/>
    </row>
    <row r="169" spans="1:16" s="199" customFormat="1" ht="16.5" customHeight="1" x14ac:dyDescent="0.3">
      <c r="A169" s="747" t="s">
        <v>224</v>
      </c>
      <c r="B169" s="712" t="s">
        <v>127</v>
      </c>
      <c r="C169" s="747" t="s">
        <v>120</v>
      </c>
      <c r="D169" s="747" t="s">
        <v>62</v>
      </c>
      <c r="E169" s="42" t="s">
        <v>10</v>
      </c>
      <c r="F169" s="43">
        <f t="shared" si="37"/>
        <v>0</v>
      </c>
      <c r="G169" s="102">
        <f t="shared" ref="G169:M169" si="42">SUM(G170:G173)</f>
        <v>0</v>
      </c>
      <c r="H169" s="89">
        <f t="shared" si="42"/>
        <v>0</v>
      </c>
      <c r="I169" s="102">
        <f t="shared" si="42"/>
        <v>0</v>
      </c>
      <c r="J169" s="102">
        <f t="shared" si="42"/>
        <v>0</v>
      </c>
      <c r="K169" s="102">
        <f t="shared" si="42"/>
        <v>0</v>
      </c>
      <c r="L169" s="102">
        <f t="shared" si="42"/>
        <v>0</v>
      </c>
      <c r="M169" s="102">
        <f t="shared" si="42"/>
        <v>0</v>
      </c>
      <c r="N169" s="661" t="s">
        <v>207</v>
      </c>
      <c r="O169" s="661" t="s">
        <v>150</v>
      </c>
      <c r="P169" s="624" t="s">
        <v>24</v>
      </c>
    </row>
    <row r="170" spans="1:16" s="199" customFormat="1" ht="16.5" customHeight="1" x14ac:dyDescent="0.3">
      <c r="A170" s="748"/>
      <c r="B170" s="750"/>
      <c r="C170" s="748"/>
      <c r="D170" s="748"/>
      <c r="E170" s="42" t="s">
        <v>1</v>
      </c>
      <c r="F170" s="43">
        <f t="shared" si="37"/>
        <v>0</v>
      </c>
      <c r="G170" s="102">
        <v>0</v>
      </c>
      <c r="H170" s="89">
        <v>0</v>
      </c>
      <c r="I170" s="102">
        <v>0</v>
      </c>
      <c r="J170" s="102">
        <v>0</v>
      </c>
      <c r="K170" s="102">
        <v>0</v>
      </c>
      <c r="L170" s="102">
        <v>0</v>
      </c>
      <c r="M170" s="102">
        <v>0</v>
      </c>
      <c r="N170" s="662"/>
      <c r="O170" s="662"/>
      <c r="P170" s="625"/>
    </row>
    <row r="171" spans="1:16" s="199" customFormat="1" ht="16.5" customHeight="1" x14ac:dyDescent="0.3">
      <c r="A171" s="748"/>
      <c r="B171" s="750"/>
      <c r="C171" s="748"/>
      <c r="D171" s="748"/>
      <c r="E171" s="42" t="s">
        <v>2</v>
      </c>
      <c r="F171" s="43">
        <f t="shared" si="37"/>
        <v>0</v>
      </c>
      <c r="G171" s="102">
        <v>0</v>
      </c>
      <c r="H171" s="89">
        <v>0</v>
      </c>
      <c r="I171" s="102">
        <v>0</v>
      </c>
      <c r="J171" s="102">
        <v>0</v>
      </c>
      <c r="K171" s="102">
        <v>0</v>
      </c>
      <c r="L171" s="102">
        <v>0</v>
      </c>
      <c r="M171" s="102">
        <v>0</v>
      </c>
      <c r="N171" s="662"/>
      <c r="O171" s="662"/>
      <c r="P171" s="625"/>
    </row>
    <row r="172" spans="1:16" s="199" customFormat="1" ht="16.5" customHeight="1" x14ac:dyDescent="0.3">
      <c r="A172" s="748"/>
      <c r="B172" s="750"/>
      <c r="C172" s="748"/>
      <c r="D172" s="748"/>
      <c r="E172" s="42" t="s">
        <v>3</v>
      </c>
      <c r="F172" s="43">
        <f t="shared" si="37"/>
        <v>0</v>
      </c>
      <c r="G172" s="102">
        <v>0</v>
      </c>
      <c r="H172" s="89">
        <v>0</v>
      </c>
      <c r="I172" s="102">
        <v>0</v>
      </c>
      <c r="J172" s="102">
        <v>0</v>
      </c>
      <c r="K172" s="102">
        <v>0</v>
      </c>
      <c r="L172" s="102">
        <v>0</v>
      </c>
      <c r="M172" s="102">
        <v>0</v>
      </c>
      <c r="N172" s="662"/>
      <c r="O172" s="662"/>
      <c r="P172" s="625"/>
    </row>
    <row r="173" spans="1:16" s="199" customFormat="1" ht="16.5" customHeight="1" x14ac:dyDescent="0.3">
      <c r="A173" s="749"/>
      <c r="B173" s="713"/>
      <c r="C173" s="749"/>
      <c r="D173" s="749"/>
      <c r="E173" s="42" t="s">
        <v>5</v>
      </c>
      <c r="F173" s="43">
        <f t="shared" si="37"/>
        <v>0</v>
      </c>
      <c r="G173" s="102">
        <v>0</v>
      </c>
      <c r="H173" s="89">
        <v>0</v>
      </c>
      <c r="I173" s="102">
        <v>0</v>
      </c>
      <c r="J173" s="102">
        <v>0</v>
      </c>
      <c r="K173" s="102">
        <v>0</v>
      </c>
      <c r="L173" s="102">
        <v>0</v>
      </c>
      <c r="M173" s="102">
        <v>0</v>
      </c>
      <c r="N173" s="663"/>
      <c r="O173" s="663"/>
      <c r="P173" s="626"/>
    </row>
    <row r="174" spans="1:16" s="199" customFormat="1" ht="16.5" hidden="1" customHeight="1" x14ac:dyDescent="0.3">
      <c r="A174" s="747" t="s">
        <v>108</v>
      </c>
      <c r="B174" s="712" t="s">
        <v>27</v>
      </c>
      <c r="C174" s="747" t="s">
        <v>120</v>
      </c>
      <c r="D174" s="747" t="s">
        <v>62</v>
      </c>
      <c r="E174" s="42" t="s">
        <v>10</v>
      </c>
      <c r="F174" s="43">
        <f t="shared" si="37"/>
        <v>0</v>
      </c>
      <c r="G174" s="210">
        <f>SUM(G175:G178)</f>
        <v>0</v>
      </c>
      <c r="H174" s="134">
        <f>SUM(H175:H178)</f>
        <v>0</v>
      </c>
      <c r="I174" s="102">
        <f>SUM(I175:I178)</f>
        <v>0</v>
      </c>
      <c r="J174" s="160"/>
      <c r="K174" s="160"/>
      <c r="L174" s="160"/>
      <c r="M174" s="160"/>
      <c r="N174" s="661" t="s">
        <v>31</v>
      </c>
      <c r="O174" s="661"/>
      <c r="P174" s="624" t="s">
        <v>24</v>
      </c>
    </row>
    <row r="175" spans="1:16" s="199" customFormat="1" ht="16.5" hidden="1" customHeight="1" x14ac:dyDescent="0.3">
      <c r="A175" s="748"/>
      <c r="B175" s="750"/>
      <c r="C175" s="748"/>
      <c r="D175" s="748"/>
      <c r="E175" s="42" t="s">
        <v>1</v>
      </c>
      <c r="F175" s="43">
        <f t="shared" si="37"/>
        <v>0</v>
      </c>
      <c r="G175" s="210">
        <v>0</v>
      </c>
      <c r="H175" s="134">
        <v>0</v>
      </c>
      <c r="I175" s="102">
        <v>0</v>
      </c>
      <c r="J175" s="161"/>
      <c r="K175" s="161"/>
      <c r="L175" s="161"/>
      <c r="M175" s="161"/>
      <c r="N175" s="662"/>
      <c r="O175" s="662"/>
      <c r="P175" s="625"/>
    </row>
    <row r="176" spans="1:16" s="199" customFormat="1" ht="16.5" hidden="1" customHeight="1" x14ac:dyDescent="0.3">
      <c r="A176" s="748"/>
      <c r="B176" s="750"/>
      <c r="C176" s="748"/>
      <c r="D176" s="748"/>
      <c r="E176" s="42" t="s">
        <v>2</v>
      </c>
      <c r="F176" s="43">
        <f t="shared" si="37"/>
        <v>0</v>
      </c>
      <c r="G176" s="210">
        <v>0</v>
      </c>
      <c r="H176" s="134">
        <v>0</v>
      </c>
      <c r="I176" s="102">
        <v>0</v>
      </c>
      <c r="J176" s="161"/>
      <c r="K176" s="161"/>
      <c r="L176" s="161"/>
      <c r="M176" s="161"/>
      <c r="N176" s="662"/>
      <c r="O176" s="662"/>
      <c r="P176" s="625"/>
    </row>
    <row r="177" spans="1:16" s="199" customFormat="1" ht="16.5" hidden="1" customHeight="1" x14ac:dyDescent="0.3">
      <c r="A177" s="748"/>
      <c r="B177" s="750"/>
      <c r="C177" s="748"/>
      <c r="D177" s="748"/>
      <c r="E177" s="42" t="s">
        <v>3</v>
      </c>
      <c r="F177" s="43">
        <f t="shared" si="37"/>
        <v>0</v>
      </c>
      <c r="G177" s="210">
        <v>0</v>
      </c>
      <c r="H177" s="134">
        <v>0</v>
      </c>
      <c r="I177" s="102">
        <v>0</v>
      </c>
      <c r="J177" s="161"/>
      <c r="K177" s="161"/>
      <c r="L177" s="161"/>
      <c r="M177" s="161"/>
      <c r="N177" s="662"/>
      <c r="O177" s="662"/>
      <c r="P177" s="625"/>
    </row>
    <row r="178" spans="1:16" s="199" customFormat="1" ht="16.5" hidden="1" customHeight="1" x14ac:dyDescent="0.3">
      <c r="A178" s="749"/>
      <c r="B178" s="713"/>
      <c r="C178" s="749"/>
      <c r="D178" s="749"/>
      <c r="E178" s="42" t="s">
        <v>5</v>
      </c>
      <c r="F178" s="43">
        <f t="shared" si="37"/>
        <v>0</v>
      </c>
      <c r="G178" s="210">
        <v>0</v>
      </c>
      <c r="H178" s="134">
        <v>0</v>
      </c>
      <c r="I178" s="102">
        <v>0</v>
      </c>
      <c r="J178" s="113"/>
      <c r="K178" s="113"/>
      <c r="L178" s="113"/>
      <c r="M178" s="113"/>
      <c r="N178" s="663"/>
      <c r="O178" s="663"/>
      <c r="P178" s="626"/>
    </row>
    <row r="179" spans="1:16" s="199" customFormat="1" ht="16.5" customHeight="1" x14ac:dyDescent="0.3">
      <c r="A179" s="747" t="s">
        <v>225</v>
      </c>
      <c r="B179" s="712" t="s">
        <v>240</v>
      </c>
      <c r="C179" s="747" t="s">
        <v>221</v>
      </c>
      <c r="D179" s="295"/>
      <c r="E179" s="42" t="s">
        <v>10</v>
      </c>
      <c r="F179" s="43">
        <f t="shared" si="37"/>
        <v>1482.38</v>
      </c>
      <c r="G179" s="102">
        <f>G182</f>
        <v>572.38</v>
      </c>
      <c r="H179" s="89">
        <f>H182</f>
        <v>455</v>
      </c>
      <c r="I179" s="102">
        <f>I182</f>
        <v>455</v>
      </c>
      <c r="J179" s="160">
        <v>0</v>
      </c>
      <c r="K179" s="160">
        <f>K182</f>
        <v>0</v>
      </c>
      <c r="L179" s="160">
        <f>L182</f>
        <v>0</v>
      </c>
      <c r="M179" s="160">
        <f>M182</f>
        <v>0</v>
      </c>
      <c r="N179" s="661" t="s">
        <v>31</v>
      </c>
      <c r="O179" s="751" t="s">
        <v>215</v>
      </c>
      <c r="P179" s="624" t="s">
        <v>148</v>
      </c>
    </row>
    <row r="180" spans="1:16" s="199" customFormat="1" ht="16.5" customHeight="1" x14ac:dyDescent="0.3">
      <c r="A180" s="748"/>
      <c r="B180" s="750"/>
      <c r="C180" s="748"/>
      <c r="D180" s="296"/>
      <c r="E180" s="42" t="s">
        <v>1</v>
      </c>
      <c r="F180" s="43">
        <f t="shared" si="37"/>
        <v>0</v>
      </c>
      <c r="G180" s="102">
        <v>0</v>
      </c>
      <c r="H180" s="89">
        <v>0</v>
      </c>
      <c r="I180" s="102">
        <v>0</v>
      </c>
      <c r="J180" s="160">
        <v>0</v>
      </c>
      <c r="K180" s="160">
        <v>0</v>
      </c>
      <c r="L180" s="160">
        <v>0</v>
      </c>
      <c r="M180" s="160">
        <v>0</v>
      </c>
      <c r="N180" s="662"/>
      <c r="O180" s="752"/>
      <c r="P180" s="625"/>
    </row>
    <row r="181" spans="1:16" s="199" customFormat="1" ht="16.5" customHeight="1" x14ac:dyDescent="0.3">
      <c r="A181" s="748"/>
      <c r="B181" s="750"/>
      <c r="C181" s="748"/>
      <c r="D181" s="296"/>
      <c r="E181" s="42" t="s">
        <v>2</v>
      </c>
      <c r="F181" s="43">
        <f t="shared" si="37"/>
        <v>0</v>
      </c>
      <c r="G181" s="102">
        <v>0</v>
      </c>
      <c r="H181" s="89">
        <v>0</v>
      </c>
      <c r="I181" s="102">
        <v>0</v>
      </c>
      <c r="J181" s="160">
        <v>0</v>
      </c>
      <c r="K181" s="160">
        <v>0</v>
      </c>
      <c r="L181" s="160">
        <v>0</v>
      </c>
      <c r="M181" s="160">
        <v>0</v>
      </c>
      <c r="N181" s="662"/>
      <c r="O181" s="752"/>
      <c r="P181" s="625"/>
    </row>
    <row r="182" spans="1:16" s="199" customFormat="1" ht="21" customHeight="1" x14ac:dyDescent="0.3">
      <c r="A182" s="748"/>
      <c r="B182" s="750"/>
      <c r="C182" s="748"/>
      <c r="D182" s="296"/>
      <c r="E182" s="42" t="s">
        <v>3</v>
      </c>
      <c r="F182" s="43">
        <f t="shared" si="37"/>
        <v>1482.38</v>
      </c>
      <c r="G182" s="102">
        <f>+G184+G189</f>
        <v>572.38</v>
      </c>
      <c r="H182" s="89">
        <f>SUM(H187+H197)</f>
        <v>455</v>
      </c>
      <c r="I182" s="102">
        <f>SUM(I187+I197)</f>
        <v>455</v>
      </c>
      <c r="J182" s="160">
        <v>0</v>
      </c>
      <c r="K182" s="160">
        <f>SUM(K187+K192+K197)</f>
        <v>0</v>
      </c>
      <c r="L182" s="160">
        <v>0</v>
      </c>
      <c r="M182" s="160">
        <v>0</v>
      </c>
      <c r="N182" s="662"/>
      <c r="O182" s="752"/>
      <c r="P182" s="625"/>
    </row>
    <row r="183" spans="1:16" s="199" customFormat="1" ht="21.75" customHeight="1" x14ac:dyDescent="0.3">
      <c r="A183" s="749"/>
      <c r="B183" s="713"/>
      <c r="C183" s="749"/>
      <c r="D183" s="297"/>
      <c r="E183" s="42" t="s">
        <v>5</v>
      </c>
      <c r="F183" s="43">
        <f t="shared" si="37"/>
        <v>0</v>
      </c>
      <c r="G183" s="102">
        <v>0</v>
      </c>
      <c r="H183" s="89">
        <v>0</v>
      </c>
      <c r="I183" s="102">
        <v>0</v>
      </c>
      <c r="J183" s="160">
        <v>0</v>
      </c>
      <c r="K183" s="160">
        <v>0</v>
      </c>
      <c r="L183" s="160">
        <v>0</v>
      </c>
      <c r="M183" s="160">
        <v>0</v>
      </c>
      <c r="N183" s="663"/>
      <c r="O183" s="753"/>
      <c r="P183" s="626"/>
    </row>
    <row r="184" spans="1:16" s="199" customFormat="1" ht="16.5" customHeight="1" x14ac:dyDescent="0.3">
      <c r="A184" s="747" t="s">
        <v>226</v>
      </c>
      <c r="B184" s="712" t="s">
        <v>219</v>
      </c>
      <c r="C184" s="747" t="s">
        <v>221</v>
      </c>
      <c r="D184" s="295"/>
      <c r="E184" s="42" t="s">
        <v>10</v>
      </c>
      <c r="F184" s="43">
        <f t="shared" si="37"/>
        <v>842.81</v>
      </c>
      <c r="G184" s="102">
        <f>G187</f>
        <v>232.81</v>
      </c>
      <c r="H184" s="89">
        <v>305</v>
      </c>
      <c r="I184" s="102">
        <v>305</v>
      </c>
      <c r="J184" s="102">
        <v>0</v>
      </c>
      <c r="K184" s="102">
        <v>0</v>
      </c>
      <c r="L184" s="102">
        <v>0</v>
      </c>
      <c r="M184" s="102">
        <v>0</v>
      </c>
      <c r="N184" s="661" t="s">
        <v>31</v>
      </c>
      <c r="O184" s="751" t="s">
        <v>215</v>
      </c>
      <c r="P184" s="624" t="s">
        <v>24</v>
      </c>
    </row>
    <row r="185" spans="1:16" s="199" customFormat="1" ht="16.5" customHeight="1" x14ac:dyDescent="0.3">
      <c r="A185" s="748"/>
      <c r="B185" s="750"/>
      <c r="C185" s="748"/>
      <c r="D185" s="296"/>
      <c r="E185" s="42" t="s">
        <v>1</v>
      </c>
      <c r="F185" s="43">
        <f t="shared" si="37"/>
        <v>0</v>
      </c>
      <c r="G185" s="102">
        <v>0</v>
      </c>
      <c r="H185" s="89">
        <v>0</v>
      </c>
      <c r="I185" s="102">
        <v>0</v>
      </c>
      <c r="J185" s="102">
        <v>0</v>
      </c>
      <c r="K185" s="102">
        <v>0</v>
      </c>
      <c r="L185" s="102">
        <v>0</v>
      </c>
      <c r="M185" s="102">
        <v>0</v>
      </c>
      <c r="N185" s="662"/>
      <c r="O185" s="752"/>
      <c r="P185" s="625"/>
    </row>
    <row r="186" spans="1:16" s="199" customFormat="1" ht="16.5" customHeight="1" x14ac:dyDescent="0.3">
      <c r="A186" s="748"/>
      <c r="B186" s="750"/>
      <c r="C186" s="748"/>
      <c r="D186" s="296"/>
      <c r="E186" s="42" t="s">
        <v>2</v>
      </c>
      <c r="F186" s="43">
        <f t="shared" si="37"/>
        <v>0</v>
      </c>
      <c r="G186" s="102">
        <v>0</v>
      </c>
      <c r="H186" s="89">
        <v>0</v>
      </c>
      <c r="I186" s="102">
        <v>0</v>
      </c>
      <c r="J186" s="102">
        <v>0</v>
      </c>
      <c r="K186" s="102">
        <v>0</v>
      </c>
      <c r="L186" s="102">
        <v>0</v>
      </c>
      <c r="M186" s="102">
        <v>0</v>
      </c>
      <c r="N186" s="662"/>
      <c r="O186" s="752"/>
      <c r="P186" s="625"/>
    </row>
    <row r="187" spans="1:16" s="199" customFormat="1" ht="21" customHeight="1" x14ac:dyDescent="0.3">
      <c r="A187" s="748"/>
      <c r="B187" s="750"/>
      <c r="C187" s="748"/>
      <c r="D187" s="296"/>
      <c r="E187" s="42" t="s">
        <v>3</v>
      </c>
      <c r="F187" s="43">
        <f t="shared" si="37"/>
        <v>842.81</v>
      </c>
      <c r="G187" s="102">
        <v>232.81</v>
      </c>
      <c r="H187" s="89">
        <v>305</v>
      </c>
      <c r="I187" s="102">
        <v>305</v>
      </c>
      <c r="J187" s="102">
        <v>0</v>
      </c>
      <c r="K187" s="102">
        <v>0</v>
      </c>
      <c r="L187" s="102">
        <v>0</v>
      </c>
      <c r="M187" s="102">
        <v>0</v>
      </c>
      <c r="N187" s="662"/>
      <c r="O187" s="752"/>
      <c r="P187" s="625"/>
    </row>
    <row r="188" spans="1:16" s="199" customFormat="1" ht="16.5" customHeight="1" x14ac:dyDescent="0.3">
      <c r="A188" s="749"/>
      <c r="B188" s="713"/>
      <c r="C188" s="749"/>
      <c r="D188" s="297"/>
      <c r="E188" s="42" t="s">
        <v>5</v>
      </c>
      <c r="F188" s="43">
        <f t="shared" si="37"/>
        <v>0</v>
      </c>
      <c r="G188" s="102">
        <v>0</v>
      </c>
      <c r="H188" s="89">
        <v>0</v>
      </c>
      <c r="I188" s="102">
        <v>0</v>
      </c>
      <c r="J188" s="102">
        <v>0</v>
      </c>
      <c r="K188" s="102">
        <v>0</v>
      </c>
      <c r="L188" s="102">
        <v>0</v>
      </c>
      <c r="M188" s="102">
        <v>0</v>
      </c>
      <c r="N188" s="663"/>
      <c r="O188" s="752"/>
      <c r="P188" s="626"/>
    </row>
    <row r="189" spans="1:16" s="199" customFormat="1" ht="16.5" customHeight="1" x14ac:dyDescent="0.3">
      <c r="A189" s="747" t="s">
        <v>227</v>
      </c>
      <c r="B189" s="712" t="s">
        <v>216</v>
      </c>
      <c r="C189" s="747" t="s">
        <v>221</v>
      </c>
      <c r="D189" s="295"/>
      <c r="E189" s="42" t="s">
        <v>10</v>
      </c>
      <c r="F189" s="43">
        <f t="shared" si="37"/>
        <v>339.57</v>
      </c>
      <c r="G189" s="102">
        <f>G192</f>
        <v>339.57</v>
      </c>
      <c r="H189" s="89">
        <v>0</v>
      </c>
      <c r="I189" s="102">
        <v>0</v>
      </c>
      <c r="J189" s="102">
        <v>0</v>
      </c>
      <c r="K189" s="102">
        <v>0</v>
      </c>
      <c r="L189" s="102">
        <v>0</v>
      </c>
      <c r="M189" s="102">
        <v>0</v>
      </c>
      <c r="N189" s="661" t="s">
        <v>31</v>
      </c>
      <c r="O189" s="751" t="s">
        <v>215</v>
      </c>
      <c r="P189" s="624" t="s">
        <v>24</v>
      </c>
    </row>
    <row r="190" spans="1:16" s="199" customFormat="1" ht="16.5" customHeight="1" x14ac:dyDescent="0.3">
      <c r="A190" s="748"/>
      <c r="B190" s="750"/>
      <c r="C190" s="748"/>
      <c r="D190" s="296"/>
      <c r="E190" s="42" t="s">
        <v>1</v>
      </c>
      <c r="F190" s="43">
        <f t="shared" si="37"/>
        <v>0</v>
      </c>
      <c r="G190" s="102">
        <v>0</v>
      </c>
      <c r="H190" s="89">
        <v>0</v>
      </c>
      <c r="I190" s="102">
        <v>0</v>
      </c>
      <c r="J190" s="102">
        <v>0</v>
      </c>
      <c r="K190" s="102">
        <v>0</v>
      </c>
      <c r="L190" s="102">
        <v>0</v>
      </c>
      <c r="M190" s="102">
        <v>0</v>
      </c>
      <c r="N190" s="662"/>
      <c r="O190" s="752"/>
      <c r="P190" s="625"/>
    </row>
    <row r="191" spans="1:16" s="199" customFormat="1" ht="16.5" customHeight="1" x14ac:dyDescent="0.3">
      <c r="A191" s="748"/>
      <c r="B191" s="750"/>
      <c r="C191" s="748"/>
      <c r="D191" s="296"/>
      <c r="E191" s="42" t="s">
        <v>2</v>
      </c>
      <c r="F191" s="43">
        <f t="shared" si="37"/>
        <v>0</v>
      </c>
      <c r="G191" s="102">
        <v>0</v>
      </c>
      <c r="H191" s="89">
        <v>0</v>
      </c>
      <c r="I191" s="102">
        <v>0</v>
      </c>
      <c r="J191" s="102">
        <v>0</v>
      </c>
      <c r="K191" s="102">
        <v>0</v>
      </c>
      <c r="L191" s="102">
        <v>0</v>
      </c>
      <c r="M191" s="102">
        <v>0</v>
      </c>
      <c r="N191" s="662"/>
      <c r="O191" s="752"/>
      <c r="P191" s="625"/>
    </row>
    <row r="192" spans="1:16" s="199" customFormat="1" ht="21" customHeight="1" x14ac:dyDescent="0.3">
      <c r="A192" s="748"/>
      <c r="B192" s="750"/>
      <c r="C192" s="748"/>
      <c r="D192" s="296"/>
      <c r="E192" s="42" t="s">
        <v>3</v>
      </c>
      <c r="F192" s="43">
        <f t="shared" si="37"/>
        <v>339.57</v>
      </c>
      <c r="G192" s="102">
        <v>339.57</v>
      </c>
      <c r="H192" s="89">
        <v>0</v>
      </c>
      <c r="I192" s="102">
        <v>0</v>
      </c>
      <c r="J192" s="102">
        <v>0</v>
      </c>
      <c r="K192" s="102">
        <v>0</v>
      </c>
      <c r="L192" s="102">
        <v>0</v>
      </c>
      <c r="M192" s="102">
        <v>0</v>
      </c>
      <c r="N192" s="662"/>
      <c r="O192" s="752"/>
      <c r="P192" s="625"/>
    </row>
    <row r="193" spans="1:16" s="199" customFormat="1" ht="16.5" customHeight="1" x14ac:dyDescent="0.3">
      <c r="A193" s="749"/>
      <c r="B193" s="713"/>
      <c r="C193" s="749"/>
      <c r="D193" s="297"/>
      <c r="E193" s="42" t="s">
        <v>5</v>
      </c>
      <c r="F193" s="43">
        <f t="shared" si="37"/>
        <v>0</v>
      </c>
      <c r="G193" s="102">
        <v>0</v>
      </c>
      <c r="H193" s="89">
        <v>0</v>
      </c>
      <c r="I193" s="102">
        <v>0</v>
      </c>
      <c r="J193" s="102">
        <v>0</v>
      </c>
      <c r="K193" s="102">
        <v>0</v>
      </c>
      <c r="L193" s="102">
        <v>0</v>
      </c>
      <c r="M193" s="102">
        <v>0</v>
      </c>
      <c r="N193" s="663"/>
      <c r="O193" s="752"/>
      <c r="P193" s="626"/>
    </row>
    <row r="194" spans="1:16" s="199" customFormat="1" ht="16.5" customHeight="1" x14ac:dyDescent="0.3">
      <c r="A194" s="747" t="s">
        <v>273</v>
      </c>
      <c r="B194" s="712" t="s">
        <v>291</v>
      </c>
      <c r="C194" s="747" t="s">
        <v>221</v>
      </c>
      <c r="D194" s="296"/>
      <c r="E194" s="42" t="s">
        <v>10</v>
      </c>
      <c r="F194" s="43">
        <f t="shared" si="37"/>
        <v>300</v>
      </c>
      <c r="G194" s="102">
        <f t="shared" ref="G194:M194" si="43">G195+G196+G197+G198</f>
        <v>0</v>
      </c>
      <c r="H194" s="89">
        <f t="shared" si="43"/>
        <v>150</v>
      </c>
      <c r="I194" s="102">
        <f t="shared" si="43"/>
        <v>150</v>
      </c>
      <c r="J194" s="102">
        <f t="shared" si="43"/>
        <v>0</v>
      </c>
      <c r="K194" s="102">
        <f t="shared" si="43"/>
        <v>0</v>
      </c>
      <c r="L194" s="102">
        <f t="shared" si="43"/>
        <v>0</v>
      </c>
      <c r="M194" s="102">
        <f t="shared" si="43"/>
        <v>0</v>
      </c>
      <c r="N194" s="661" t="s">
        <v>31</v>
      </c>
      <c r="O194" s="751" t="s">
        <v>215</v>
      </c>
      <c r="P194" s="624" t="s">
        <v>24</v>
      </c>
    </row>
    <row r="195" spans="1:16" s="199" customFormat="1" ht="16.5" customHeight="1" x14ac:dyDescent="0.3">
      <c r="A195" s="748"/>
      <c r="B195" s="750"/>
      <c r="C195" s="748"/>
      <c r="D195" s="296"/>
      <c r="E195" s="42" t="s">
        <v>1</v>
      </c>
      <c r="F195" s="43">
        <f t="shared" si="37"/>
        <v>0</v>
      </c>
      <c r="G195" s="102">
        <v>0</v>
      </c>
      <c r="H195" s="89">
        <v>0</v>
      </c>
      <c r="I195" s="102">
        <v>0</v>
      </c>
      <c r="J195" s="102">
        <v>0</v>
      </c>
      <c r="K195" s="102">
        <v>0</v>
      </c>
      <c r="L195" s="102">
        <v>0</v>
      </c>
      <c r="M195" s="102">
        <v>0</v>
      </c>
      <c r="N195" s="662"/>
      <c r="O195" s="752"/>
      <c r="P195" s="625"/>
    </row>
    <row r="196" spans="1:16" s="199" customFormat="1" ht="16.5" customHeight="1" x14ac:dyDescent="0.3">
      <c r="A196" s="748"/>
      <c r="B196" s="750"/>
      <c r="C196" s="748"/>
      <c r="D196" s="296"/>
      <c r="E196" s="42" t="s">
        <v>2</v>
      </c>
      <c r="F196" s="43">
        <f t="shared" si="37"/>
        <v>0</v>
      </c>
      <c r="G196" s="102">
        <v>0</v>
      </c>
      <c r="H196" s="89">
        <v>0</v>
      </c>
      <c r="I196" s="102">
        <v>0</v>
      </c>
      <c r="J196" s="102">
        <v>0</v>
      </c>
      <c r="K196" s="102">
        <v>0</v>
      </c>
      <c r="L196" s="102">
        <v>0</v>
      </c>
      <c r="M196" s="102">
        <v>0</v>
      </c>
      <c r="N196" s="662"/>
      <c r="O196" s="752"/>
      <c r="P196" s="625"/>
    </row>
    <row r="197" spans="1:16" s="199" customFormat="1" ht="16.5" customHeight="1" x14ac:dyDescent="0.3">
      <c r="A197" s="748"/>
      <c r="B197" s="750"/>
      <c r="C197" s="748"/>
      <c r="D197" s="296"/>
      <c r="E197" s="42" t="s">
        <v>3</v>
      </c>
      <c r="F197" s="43">
        <f t="shared" si="37"/>
        <v>300</v>
      </c>
      <c r="G197" s="102">
        <v>0</v>
      </c>
      <c r="H197" s="89">
        <v>150</v>
      </c>
      <c r="I197" s="102">
        <v>150</v>
      </c>
      <c r="J197" s="102">
        <v>0</v>
      </c>
      <c r="K197" s="102">
        <v>0</v>
      </c>
      <c r="L197" s="102">
        <v>0</v>
      </c>
      <c r="M197" s="102">
        <v>0</v>
      </c>
      <c r="N197" s="662"/>
      <c r="O197" s="752"/>
      <c r="P197" s="625"/>
    </row>
    <row r="198" spans="1:16" s="199" customFormat="1" ht="16.5" customHeight="1" x14ac:dyDescent="0.3">
      <c r="A198" s="749"/>
      <c r="B198" s="713"/>
      <c r="C198" s="749"/>
      <c r="D198" s="296"/>
      <c r="E198" s="42" t="s">
        <v>5</v>
      </c>
      <c r="F198" s="43">
        <f t="shared" si="37"/>
        <v>0</v>
      </c>
      <c r="G198" s="102">
        <v>0</v>
      </c>
      <c r="H198" s="89">
        <v>0</v>
      </c>
      <c r="I198" s="102">
        <v>0</v>
      </c>
      <c r="J198" s="102">
        <v>0</v>
      </c>
      <c r="K198" s="102">
        <v>0</v>
      </c>
      <c r="L198" s="102">
        <v>0</v>
      </c>
      <c r="M198" s="102">
        <v>0</v>
      </c>
      <c r="N198" s="663"/>
      <c r="O198" s="752"/>
      <c r="P198" s="626"/>
    </row>
    <row r="199" spans="1:16" s="199" customFormat="1" ht="16.5" customHeight="1" x14ac:dyDescent="0.3">
      <c r="A199" s="747" t="s">
        <v>228</v>
      </c>
      <c r="B199" s="712" t="s">
        <v>181</v>
      </c>
      <c r="C199" s="747" t="s">
        <v>220</v>
      </c>
      <c r="D199" s="296"/>
      <c r="E199" s="42" t="s">
        <v>10</v>
      </c>
      <c r="F199" s="43">
        <f t="shared" si="37"/>
        <v>0</v>
      </c>
      <c r="G199" s="102">
        <v>0</v>
      </c>
      <c r="H199" s="89">
        <f t="shared" ref="H199:M199" si="44">H202</f>
        <v>0</v>
      </c>
      <c r="I199" s="102">
        <f t="shared" si="44"/>
        <v>0</v>
      </c>
      <c r="J199" s="102">
        <f t="shared" si="44"/>
        <v>0</v>
      </c>
      <c r="K199" s="102">
        <f t="shared" si="44"/>
        <v>0</v>
      </c>
      <c r="L199" s="102">
        <f t="shared" si="44"/>
        <v>0</v>
      </c>
      <c r="M199" s="102">
        <f t="shared" si="44"/>
        <v>0</v>
      </c>
      <c r="N199" s="661" t="s">
        <v>31</v>
      </c>
      <c r="O199" s="751" t="s">
        <v>215</v>
      </c>
      <c r="P199" s="754" t="s">
        <v>217</v>
      </c>
    </row>
    <row r="200" spans="1:16" s="199" customFormat="1" ht="16.5" customHeight="1" x14ac:dyDescent="0.3">
      <c r="A200" s="748"/>
      <c r="B200" s="750"/>
      <c r="C200" s="748"/>
      <c r="D200" s="296"/>
      <c r="E200" s="42" t="s">
        <v>1</v>
      </c>
      <c r="F200" s="43">
        <f t="shared" si="37"/>
        <v>0</v>
      </c>
      <c r="G200" s="102">
        <v>0</v>
      </c>
      <c r="H200" s="89">
        <v>0</v>
      </c>
      <c r="I200" s="102">
        <v>0</v>
      </c>
      <c r="J200" s="102">
        <v>0</v>
      </c>
      <c r="K200" s="102">
        <v>0</v>
      </c>
      <c r="L200" s="102">
        <v>0</v>
      </c>
      <c r="M200" s="102">
        <v>0</v>
      </c>
      <c r="N200" s="662"/>
      <c r="O200" s="752"/>
      <c r="P200" s="755"/>
    </row>
    <row r="201" spans="1:16" s="199" customFormat="1" ht="16.5" customHeight="1" x14ac:dyDescent="0.3">
      <c r="A201" s="748"/>
      <c r="B201" s="750"/>
      <c r="C201" s="748"/>
      <c r="D201" s="296"/>
      <c r="E201" s="42" t="s">
        <v>2</v>
      </c>
      <c r="F201" s="43">
        <f t="shared" si="37"/>
        <v>0</v>
      </c>
      <c r="G201" s="102">
        <v>0</v>
      </c>
      <c r="H201" s="89">
        <v>0</v>
      </c>
      <c r="I201" s="102">
        <v>0</v>
      </c>
      <c r="J201" s="102">
        <v>0</v>
      </c>
      <c r="K201" s="102">
        <v>0</v>
      </c>
      <c r="L201" s="102">
        <v>0</v>
      </c>
      <c r="M201" s="102">
        <v>0</v>
      </c>
      <c r="N201" s="662"/>
      <c r="O201" s="752"/>
      <c r="P201" s="755"/>
    </row>
    <row r="202" spans="1:16" s="199" customFormat="1" ht="16.5" customHeight="1" x14ac:dyDescent="0.3">
      <c r="A202" s="748"/>
      <c r="B202" s="750"/>
      <c r="C202" s="748"/>
      <c r="D202" s="296"/>
      <c r="E202" s="42" t="s">
        <v>3</v>
      </c>
      <c r="F202" s="43">
        <f t="shared" si="37"/>
        <v>0</v>
      </c>
      <c r="G202" s="102">
        <v>0</v>
      </c>
      <c r="H202" s="89">
        <v>0</v>
      </c>
      <c r="I202" s="102">
        <v>0</v>
      </c>
      <c r="J202" s="102">
        <v>0</v>
      </c>
      <c r="K202" s="102">
        <v>0</v>
      </c>
      <c r="L202" s="102">
        <v>0</v>
      </c>
      <c r="M202" s="102">
        <v>0</v>
      </c>
      <c r="N202" s="662"/>
      <c r="O202" s="752"/>
      <c r="P202" s="755"/>
    </row>
    <row r="203" spans="1:16" s="199" customFormat="1" ht="18.600000000000001" customHeight="1" x14ac:dyDescent="0.3">
      <c r="A203" s="749"/>
      <c r="B203" s="713"/>
      <c r="C203" s="749"/>
      <c r="D203" s="296"/>
      <c r="E203" s="42" t="s">
        <v>5</v>
      </c>
      <c r="F203" s="43">
        <f t="shared" si="37"/>
        <v>0</v>
      </c>
      <c r="G203" s="102">
        <v>0</v>
      </c>
      <c r="H203" s="89">
        <v>0</v>
      </c>
      <c r="I203" s="102">
        <v>0</v>
      </c>
      <c r="J203" s="102">
        <v>0</v>
      </c>
      <c r="K203" s="102">
        <v>0</v>
      </c>
      <c r="L203" s="102">
        <v>0</v>
      </c>
      <c r="M203" s="102">
        <v>0</v>
      </c>
      <c r="N203" s="663"/>
      <c r="O203" s="752"/>
      <c r="P203" s="755"/>
    </row>
    <row r="204" spans="1:16" s="213" customFormat="1" ht="24.75" customHeight="1" x14ac:dyDescent="0.3">
      <c r="A204" s="748" t="s">
        <v>275</v>
      </c>
      <c r="B204" s="784" t="s">
        <v>276</v>
      </c>
      <c r="C204" s="747" t="s">
        <v>277</v>
      </c>
      <c r="D204" s="299"/>
      <c r="E204" s="42" t="s">
        <v>10</v>
      </c>
      <c r="F204" s="43">
        <f t="shared" si="37"/>
        <v>2218.5119</v>
      </c>
      <c r="G204" s="102">
        <f t="shared" ref="G204:L204" si="45">SUM(G205:G208)</f>
        <v>0</v>
      </c>
      <c r="H204" s="89">
        <f t="shared" si="45"/>
        <v>132.95595</v>
      </c>
      <c r="I204" s="102">
        <f t="shared" si="45"/>
        <v>2085.5559499999999</v>
      </c>
      <c r="J204" s="102">
        <f t="shared" si="45"/>
        <v>0</v>
      </c>
      <c r="K204" s="102">
        <f t="shared" si="45"/>
        <v>0</v>
      </c>
      <c r="L204" s="102">
        <f t="shared" si="45"/>
        <v>0</v>
      </c>
      <c r="M204" s="102">
        <f t="shared" ref="M204" si="46">SUM(M205:M208)</f>
        <v>0</v>
      </c>
      <c r="N204" s="661" t="s">
        <v>290</v>
      </c>
      <c r="O204" s="751" t="s">
        <v>215</v>
      </c>
      <c r="P204" s="755"/>
    </row>
    <row r="205" spans="1:16" s="199" customFormat="1" ht="24.75" customHeight="1" x14ac:dyDescent="0.3">
      <c r="A205" s="748"/>
      <c r="B205" s="785"/>
      <c r="C205" s="748"/>
      <c r="D205" s="296"/>
      <c r="E205" s="42" t="s">
        <v>1</v>
      </c>
      <c r="F205" s="43">
        <f t="shared" si="37"/>
        <v>0</v>
      </c>
      <c r="G205" s="102">
        <f t="shared" ref="G205:M208" si="47">+G210</f>
        <v>0</v>
      </c>
      <c r="H205" s="89">
        <f t="shared" si="47"/>
        <v>0</v>
      </c>
      <c r="I205" s="102">
        <f t="shared" si="47"/>
        <v>0</v>
      </c>
      <c r="J205" s="102">
        <f t="shared" si="47"/>
        <v>0</v>
      </c>
      <c r="K205" s="102">
        <f t="shared" si="47"/>
        <v>0</v>
      </c>
      <c r="L205" s="102">
        <f t="shared" si="47"/>
        <v>0</v>
      </c>
      <c r="M205" s="102">
        <f t="shared" si="47"/>
        <v>0</v>
      </c>
      <c r="N205" s="662"/>
      <c r="O205" s="752"/>
      <c r="P205" s="755"/>
    </row>
    <row r="206" spans="1:16" s="199" customFormat="1" ht="24.75" customHeight="1" x14ac:dyDescent="0.3">
      <c r="A206" s="748"/>
      <c r="B206" s="785"/>
      <c r="C206" s="748"/>
      <c r="D206" s="296"/>
      <c r="E206" s="42" t="s">
        <v>2</v>
      </c>
      <c r="F206" s="43">
        <f t="shared" si="37"/>
        <v>0</v>
      </c>
      <c r="G206" s="102">
        <f t="shared" si="47"/>
        <v>0</v>
      </c>
      <c r="H206" s="89">
        <f>+H211</f>
        <v>0</v>
      </c>
      <c r="I206" s="102">
        <f t="shared" si="47"/>
        <v>0</v>
      </c>
      <c r="J206" s="102">
        <f t="shared" si="47"/>
        <v>0</v>
      </c>
      <c r="K206" s="102">
        <f t="shared" si="47"/>
        <v>0</v>
      </c>
      <c r="L206" s="102">
        <f t="shared" si="47"/>
        <v>0</v>
      </c>
      <c r="M206" s="102">
        <f t="shared" si="47"/>
        <v>0</v>
      </c>
      <c r="N206" s="662"/>
      <c r="O206" s="752"/>
      <c r="P206" s="755"/>
    </row>
    <row r="207" spans="1:16" s="199" customFormat="1" ht="24.75" customHeight="1" x14ac:dyDescent="0.3">
      <c r="A207" s="748"/>
      <c r="B207" s="785"/>
      <c r="C207" s="748"/>
      <c r="D207" s="296"/>
      <c r="E207" s="42" t="s">
        <v>3</v>
      </c>
      <c r="F207" s="43">
        <f>SUM(G207:M207)</f>
        <v>2218.5119</v>
      </c>
      <c r="G207" s="102">
        <f>G212</f>
        <v>0</v>
      </c>
      <c r="H207" s="89">
        <f>H212</f>
        <v>132.95595</v>
      </c>
      <c r="I207" s="102">
        <f>I212</f>
        <v>2085.5559499999999</v>
      </c>
      <c r="J207" s="102">
        <f t="shared" si="47"/>
        <v>0</v>
      </c>
      <c r="K207" s="102">
        <f>K212</f>
        <v>0</v>
      </c>
      <c r="L207" s="102">
        <f>L212+L217</f>
        <v>0</v>
      </c>
      <c r="M207" s="102">
        <f>M212+M217</f>
        <v>0</v>
      </c>
      <c r="N207" s="662"/>
      <c r="O207" s="752"/>
      <c r="P207" s="755"/>
    </row>
    <row r="208" spans="1:16" s="199" customFormat="1" ht="24.75" customHeight="1" x14ac:dyDescent="0.3">
      <c r="A208" s="749"/>
      <c r="B208" s="786"/>
      <c r="C208" s="749"/>
      <c r="D208" s="296"/>
      <c r="E208" s="42" t="s">
        <v>5</v>
      </c>
      <c r="F208" s="43">
        <f t="shared" si="37"/>
        <v>0</v>
      </c>
      <c r="G208" s="102">
        <f t="shared" si="47"/>
        <v>0</v>
      </c>
      <c r="H208" s="89">
        <f t="shared" si="47"/>
        <v>0</v>
      </c>
      <c r="I208" s="102">
        <f t="shared" si="47"/>
        <v>0</v>
      </c>
      <c r="J208" s="102">
        <f t="shared" si="47"/>
        <v>0</v>
      </c>
      <c r="K208" s="102">
        <f t="shared" si="47"/>
        <v>0</v>
      </c>
      <c r="L208" s="102">
        <f t="shared" si="47"/>
        <v>0</v>
      </c>
      <c r="M208" s="102">
        <f t="shared" si="47"/>
        <v>0</v>
      </c>
      <c r="N208" s="663"/>
      <c r="O208" s="752"/>
      <c r="P208" s="755"/>
    </row>
    <row r="209" spans="1:16" s="213" customFormat="1" ht="24.75" customHeight="1" x14ac:dyDescent="0.3">
      <c r="A209" s="747" t="s">
        <v>294</v>
      </c>
      <c r="B209" s="784" t="s">
        <v>301</v>
      </c>
      <c r="C209" s="747" t="s">
        <v>277</v>
      </c>
      <c r="D209" s="299"/>
      <c r="E209" s="42" t="s">
        <v>10</v>
      </c>
      <c r="F209" s="43">
        <f t="shared" si="37"/>
        <v>2218.5119</v>
      </c>
      <c r="G209" s="102">
        <f t="shared" ref="G209:M209" si="48">SUM(G210:G213)</f>
        <v>0</v>
      </c>
      <c r="H209" s="89">
        <f t="shared" si="48"/>
        <v>132.95595</v>
      </c>
      <c r="I209" s="102">
        <f t="shared" si="48"/>
        <v>2085.5559499999999</v>
      </c>
      <c r="J209" s="160">
        <f t="shared" si="48"/>
        <v>0</v>
      </c>
      <c r="K209" s="160">
        <f t="shared" si="48"/>
        <v>0</v>
      </c>
      <c r="L209" s="160">
        <f t="shared" si="48"/>
        <v>0</v>
      </c>
      <c r="M209" s="160">
        <f t="shared" si="48"/>
        <v>0</v>
      </c>
      <c r="N209" s="661" t="s">
        <v>290</v>
      </c>
      <c r="O209" s="751" t="s">
        <v>215</v>
      </c>
      <c r="P209" s="755"/>
    </row>
    <row r="210" spans="1:16" s="199" customFormat="1" ht="24.75" customHeight="1" x14ac:dyDescent="0.3">
      <c r="A210" s="748"/>
      <c r="B210" s="785"/>
      <c r="C210" s="748"/>
      <c r="D210" s="296"/>
      <c r="E210" s="42" t="s">
        <v>1</v>
      </c>
      <c r="F210" s="43">
        <f t="shared" si="37"/>
        <v>0</v>
      </c>
      <c r="G210" s="102">
        <v>0</v>
      </c>
      <c r="H210" s="89">
        <v>0</v>
      </c>
      <c r="I210" s="102">
        <v>0</v>
      </c>
      <c r="J210" s="160">
        <v>0</v>
      </c>
      <c r="K210" s="160">
        <v>0</v>
      </c>
      <c r="L210" s="160">
        <v>0</v>
      </c>
      <c r="M210" s="160">
        <v>0</v>
      </c>
      <c r="N210" s="662"/>
      <c r="O210" s="752"/>
      <c r="P210" s="755"/>
    </row>
    <row r="211" spans="1:16" s="199" customFormat="1" ht="24.75" customHeight="1" x14ac:dyDescent="0.3">
      <c r="A211" s="748"/>
      <c r="B211" s="785"/>
      <c r="C211" s="748"/>
      <c r="D211" s="296"/>
      <c r="E211" s="42" t="s">
        <v>2</v>
      </c>
      <c r="F211" s="43">
        <f t="shared" si="37"/>
        <v>0</v>
      </c>
      <c r="G211" s="102">
        <v>0</v>
      </c>
      <c r="H211" s="89">
        <v>0</v>
      </c>
      <c r="I211" s="102">
        <v>0</v>
      </c>
      <c r="J211" s="160">
        <v>0</v>
      </c>
      <c r="K211" s="160">
        <v>0</v>
      </c>
      <c r="L211" s="160">
        <v>0</v>
      </c>
      <c r="M211" s="160">
        <v>0</v>
      </c>
      <c r="N211" s="662"/>
      <c r="O211" s="752"/>
      <c r="P211" s="755"/>
    </row>
    <row r="212" spans="1:16" s="199" customFormat="1" ht="24.75" customHeight="1" x14ac:dyDescent="0.3">
      <c r="A212" s="748"/>
      <c r="B212" s="785"/>
      <c r="C212" s="748"/>
      <c r="D212" s="296"/>
      <c r="E212" s="42" t="s">
        <v>3</v>
      </c>
      <c r="F212" s="43">
        <f t="shared" si="37"/>
        <v>2218.5119</v>
      </c>
      <c r="G212" s="102">
        <v>0</v>
      </c>
      <c r="H212" s="89">
        <v>132.95595</v>
      </c>
      <c r="I212" s="102">
        <v>2085.5559499999999</v>
      </c>
      <c r="J212" s="160">
        <v>0</v>
      </c>
      <c r="K212" s="160">
        <v>0</v>
      </c>
      <c r="L212" s="160">
        <v>0</v>
      </c>
      <c r="M212" s="160">
        <v>0</v>
      </c>
      <c r="N212" s="662"/>
      <c r="O212" s="752"/>
      <c r="P212" s="755"/>
    </row>
    <row r="213" spans="1:16" s="199" customFormat="1" ht="24.75" customHeight="1" x14ac:dyDescent="0.3">
      <c r="A213" s="749"/>
      <c r="B213" s="786"/>
      <c r="C213" s="749"/>
      <c r="D213" s="296"/>
      <c r="E213" s="42" t="s">
        <v>5</v>
      </c>
      <c r="F213" s="43">
        <f t="shared" si="37"/>
        <v>0</v>
      </c>
      <c r="G213" s="102">
        <v>0</v>
      </c>
      <c r="H213" s="89">
        <v>0</v>
      </c>
      <c r="I213" s="102">
        <v>0</v>
      </c>
      <c r="J213" s="160">
        <v>0</v>
      </c>
      <c r="K213" s="160">
        <v>0</v>
      </c>
      <c r="L213" s="160">
        <v>0</v>
      </c>
      <c r="M213" s="160">
        <v>0</v>
      </c>
      <c r="N213" s="663"/>
      <c r="O213" s="752"/>
      <c r="P213" s="755"/>
    </row>
    <row r="214" spans="1:16" s="213" customFormat="1" ht="24.75" customHeight="1" x14ac:dyDescent="0.3">
      <c r="A214" s="747" t="s">
        <v>292</v>
      </c>
      <c r="B214" s="784" t="s">
        <v>303</v>
      </c>
      <c r="C214" s="615" t="s">
        <v>293</v>
      </c>
      <c r="D214" s="299"/>
      <c r="E214" s="42" t="s">
        <v>10</v>
      </c>
      <c r="F214" s="43">
        <f t="shared" ref="F214:F272" si="49">SUM(G214:M214)</f>
        <v>1001.6851</v>
      </c>
      <c r="G214" s="102">
        <f t="shared" ref="G214:M214" si="50">SUM(G215:G218)</f>
        <v>0</v>
      </c>
      <c r="H214" s="89">
        <v>1001.6851</v>
      </c>
      <c r="I214" s="102">
        <f t="shared" si="50"/>
        <v>0</v>
      </c>
      <c r="J214" s="160">
        <f t="shared" si="50"/>
        <v>0</v>
      </c>
      <c r="K214" s="160">
        <f t="shared" si="50"/>
        <v>0</v>
      </c>
      <c r="L214" s="160">
        <f t="shared" si="50"/>
        <v>0</v>
      </c>
      <c r="M214" s="160">
        <f t="shared" si="50"/>
        <v>0</v>
      </c>
      <c r="N214" s="661" t="s">
        <v>31</v>
      </c>
      <c r="O214" s="751" t="s">
        <v>215</v>
      </c>
      <c r="P214" s="755"/>
    </row>
    <row r="215" spans="1:16" s="199" customFormat="1" ht="24.75" customHeight="1" x14ac:dyDescent="0.3">
      <c r="A215" s="748"/>
      <c r="B215" s="785"/>
      <c r="C215" s="616"/>
      <c r="D215" s="296"/>
      <c r="E215" s="42" t="s">
        <v>1</v>
      </c>
      <c r="F215" s="43">
        <f t="shared" si="49"/>
        <v>0</v>
      </c>
      <c r="G215" s="102">
        <v>0</v>
      </c>
      <c r="H215" s="89">
        <v>0</v>
      </c>
      <c r="I215" s="102">
        <v>0</v>
      </c>
      <c r="J215" s="160">
        <v>0</v>
      </c>
      <c r="K215" s="160">
        <v>0</v>
      </c>
      <c r="L215" s="160">
        <v>0</v>
      </c>
      <c r="M215" s="160">
        <v>0</v>
      </c>
      <c r="N215" s="662"/>
      <c r="O215" s="752"/>
      <c r="P215" s="755"/>
    </row>
    <row r="216" spans="1:16" s="199" customFormat="1" ht="24.75" customHeight="1" x14ac:dyDescent="0.3">
      <c r="A216" s="748"/>
      <c r="B216" s="785"/>
      <c r="C216" s="616"/>
      <c r="D216" s="296"/>
      <c r="E216" s="42" t="s">
        <v>2</v>
      </c>
      <c r="F216" s="43">
        <f t="shared" si="49"/>
        <v>0</v>
      </c>
      <c r="G216" s="102">
        <v>0</v>
      </c>
      <c r="H216" s="89">
        <v>0</v>
      </c>
      <c r="I216" s="102">
        <v>0</v>
      </c>
      <c r="J216" s="160">
        <v>0</v>
      </c>
      <c r="K216" s="160">
        <v>0</v>
      </c>
      <c r="L216" s="160">
        <v>0</v>
      </c>
      <c r="M216" s="160">
        <v>0</v>
      </c>
      <c r="N216" s="662"/>
      <c r="O216" s="752"/>
      <c r="P216" s="755"/>
    </row>
    <row r="217" spans="1:16" s="199" customFormat="1" ht="24.75" customHeight="1" x14ac:dyDescent="0.3">
      <c r="A217" s="748"/>
      <c r="B217" s="785"/>
      <c r="C217" s="616"/>
      <c r="D217" s="296"/>
      <c r="E217" s="42" t="s">
        <v>3</v>
      </c>
      <c r="F217" s="43">
        <f t="shared" si="49"/>
        <v>1001.6851</v>
      </c>
      <c r="G217" s="102">
        <v>0</v>
      </c>
      <c r="H217" s="89">
        <v>1001.6851</v>
      </c>
      <c r="I217" s="102">
        <v>0</v>
      </c>
      <c r="J217" s="160">
        <v>0</v>
      </c>
      <c r="K217" s="160">
        <v>0</v>
      </c>
      <c r="L217" s="160">
        <v>0</v>
      </c>
      <c r="M217" s="160">
        <v>0</v>
      </c>
      <c r="N217" s="662"/>
      <c r="O217" s="752"/>
      <c r="P217" s="755"/>
    </row>
    <row r="218" spans="1:16" s="199" customFormat="1" ht="24.75" customHeight="1" x14ac:dyDescent="0.3">
      <c r="A218" s="749"/>
      <c r="B218" s="786"/>
      <c r="C218" s="617"/>
      <c r="D218" s="296"/>
      <c r="E218" s="42" t="s">
        <v>5</v>
      </c>
      <c r="F218" s="43">
        <f t="shared" si="49"/>
        <v>0</v>
      </c>
      <c r="G218" s="102">
        <v>0</v>
      </c>
      <c r="H218" s="89">
        <v>0</v>
      </c>
      <c r="I218" s="102">
        <v>0</v>
      </c>
      <c r="J218" s="160">
        <v>0</v>
      </c>
      <c r="K218" s="160">
        <v>0</v>
      </c>
      <c r="L218" s="160">
        <v>0</v>
      </c>
      <c r="M218" s="160">
        <v>0</v>
      </c>
      <c r="N218" s="663"/>
      <c r="O218" s="752"/>
      <c r="P218" s="756"/>
    </row>
    <row r="219" spans="1:16" s="385" customFormat="1" ht="24.75" customHeight="1" x14ac:dyDescent="0.3">
      <c r="A219" s="877" t="s">
        <v>71</v>
      </c>
      <c r="B219" s="880" t="s">
        <v>95</v>
      </c>
      <c r="C219" s="877" t="s">
        <v>121</v>
      </c>
      <c r="D219" s="398"/>
      <c r="E219" s="346" t="s">
        <v>10</v>
      </c>
      <c r="F219" s="334">
        <f t="shared" si="49"/>
        <v>1236.81</v>
      </c>
      <c r="G219" s="332">
        <f t="shared" ref="G219:M219" si="51">SUM(G220:G223)</f>
        <v>9.3849999999999998</v>
      </c>
      <c r="H219" s="332">
        <f t="shared" si="51"/>
        <v>371.12299999999999</v>
      </c>
      <c r="I219" s="332">
        <f t="shared" si="51"/>
        <v>856.30200000000002</v>
      </c>
      <c r="J219" s="332">
        <f t="shared" si="51"/>
        <v>0</v>
      </c>
      <c r="K219" s="332">
        <f t="shared" si="51"/>
        <v>0</v>
      </c>
      <c r="L219" s="332">
        <f t="shared" si="51"/>
        <v>0</v>
      </c>
      <c r="M219" s="332">
        <f t="shared" si="51"/>
        <v>0</v>
      </c>
      <c r="N219" s="853"/>
      <c r="O219" s="853"/>
      <c r="P219" s="856"/>
    </row>
    <row r="220" spans="1:16" s="385" customFormat="1" ht="24.75" customHeight="1" x14ac:dyDescent="0.3">
      <c r="A220" s="878"/>
      <c r="B220" s="881"/>
      <c r="C220" s="878"/>
      <c r="D220" s="399"/>
      <c r="E220" s="346" t="s">
        <v>1</v>
      </c>
      <c r="F220" s="334">
        <f t="shared" si="49"/>
        <v>0</v>
      </c>
      <c r="G220" s="332">
        <f t="shared" ref="G220:I221" si="52">G225</f>
        <v>0</v>
      </c>
      <c r="H220" s="332">
        <f t="shared" si="52"/>
        <v>0</v>
      </c>
      <c r="I220" s="332">
        <f t="shared" si="52"/>
        <v>0</v>
      </c>
      <c r="J220" s="332">
        <v>0</v>
      </c>
      <c r="K220" s="332">
        <v>0</v>
      </c>
      <c r="L220" s="332">
        <v>0</v>
      </c>
      <c r="M220" s="332">
        <v>0</v>
      </c>
      <c r="N220" s="854"/>
      <c r="O220" s="854"/>
      <c r="P220" s="857"/>
    </row>
    <row r="221" spans="1:16" s="385" customFormat="1" ht="24.75" customHeight="1" x14ac:dyDescent="0.3">
      <c r="A221" s="878"/>
      <c r="B221" s="881"/>
      <c r="C221" s="878"/>
      <c r="D221" s="399"/>
      <c r="E221" s="346" t="s">
        <v>2</v>
      </c>
      <c r="F221" s="334">
        <f t="shared" si="49"/>
        <v>0</v>
      </c>
      <c r="G221" s="332">
        <f t="shared" si="52"/>
        <v>0</v>
      </c>
      <c r="H221" s="332">
        <f t="shared" si="52"/>
        <v>0</v>
      </c>
      <c r="I221" s="332">
        <f t="shared" si="52"/>
        <v>0</v>
      </c>
      <c r="J221" s="332">
        <v>0</v>
      </c>
      <c r="K221" s="332">
        <v>0</v>
      </c>
      <c r="L221" s="332">
        <v>0</v>
      </c>
      <c r="M221" s="332">
        <v>0</v>
      </c>
      <c r="N221" s="854"/>
      <c r="O221" s="854"/>
      <c r="P221" s="857"/>
    </row>
    <row r="222" spans="1:16" s="385" customFormat="1" ht="24.75" customHeight="1" x14ac:dyDescent="0.3">
      <c r="A222" s="878"/>
      <c r="B222" s="881"/>
      <c r="C222" s="878"/>
      <c r="D222" s="399"/>
      <c r="E222" s="346" t="s">
        <v>3</v>
      </c>
      <c r="F222" s="334">
        <f t="shared" si="49"/>
        <v>1236.81</v>
      </c>
      <c r="G222" s="332">
        <f>G227</f>
        <v>9.3849999999999998</v>
      </c>
      <c r="H222" s="332">
        <v>371.12299999999999</v>
      </c>
      <c r="I222" s="332">
        <f>I227+I232+I237+I242</f>
        <v>856.30200000000002</v>
      </c>
      <c r="J222" s="332">
        <f>SUM(J227+J247)</f>
        <v>0</v>
      </c>
      <c r="K222" s="332">
        <f>SUM(K227+K247)</f>
        <v>0</v>
      </c>
      <c r="L222" s="332">
        <f>SUM(L227+L247)</f>
        <v>0</v>
      </c>
      <c r="M222" s="332">
        <f>SUM(M227+M247)</f>
        <v>0</v>
      </c>
      <c r="N222" s="854"/>
      <c r="O222" s="854"/>
      <c r="P222" s="857"/>
    </row>
    <row r="223" spans="1:16" s="385" customFormat="1" ht="24.75" customHeight="1" x14ac:dyDescent="0.3">
      <c r="A223" s="879"/>
      <c r="B223" s="882"/>
      <c r="C223" s="879"/>
      <c r="D223" s="400"/>
      <c r="E223" s="346" t="s">
        <v>5</v>
      </c>
      <c r="F223" s="334">
        <f t="shared" si="49"/>
        <v>0</v>
      </c>
      <c r="G223" s="332">
        <v>0</v>
      </c>
      <c r="H223" s="332">
        <v>0</v>
      </c>
      <c r="I223" s="332">
        <v>0</v>
      </c>
      <c r="J223" s="332">
        <v>0</v>
      </c>
      <c r="K223" s="332">
        <v>0</v>
      </c>
      <c r="L223" s="332">
        <v>0</v>
      </c>
      <c r="M223" s="332">
        <v>0</v>
      </c>
      <c r="N223" s="855"/>
      <c r="O223" s="855"/>
      <c r="P223" s="858"/>
    </row>
    <row r="224" spans="1:16" s="199" customFormat="1" ht="16.5" customHeight="1" x14ac:dyDescent="0.3">
      <c r="A224" s="747" t="s">
        <v>72</v>
      </c>
      <c r="B224" s="712" t="s">
        <v>116</v>
      </c>
      <c r="C224" s="747" t="s">
        <v>129</v>
      </c>
      <c r="D224" s="295"/>
      <c r="E224" s="42" t="s">
        <v>10</v>
      </c>
      <c r="F224" s="43">
        <f t="shared" si="49"/>
        <v>9.3849999999999998</v>
      </c>
      <c r="G224" s="102">
        <f t="shared" ref="G224:L224" si="53">SUM(G225:G228)</f>
        <v>9.3849999999999998</v>
      </c>
      <c r="H224" s="102">
        <f t="shared" si="53"/>
        <v>0</v>
      </c>
      <c r="I224" s="102">
        <f t="shared" si="53"/>
        <v>0</v>
      </c>
      <c r="J224" s="102">
        <f t="shared" si="53"/>
        <v>0</v>
      </c>
      <c r="K224" s="102">
        <f t="shared" si="53"/>
        <v>0</v>
      </c>
      <c r="L224" s="102">
        <f t="shared" si="53"/>
        <v>0</v>
      </c>
      <c r="M224" s="102">
        <f t="shared" ref="M224" si="54">SUM(M225:M228)</f>
        <v>0</v>
      </c>
      <c r="N224" s="661" t="s">
        <v>31</v>
      </c>
      <c r="O224" s="751" t="s">
        <v>149</v>
      </c>
      <c r="P224" s="624" t="s">
        <v>218</v>
      </c>
    </row>
    <row r="225" spans="1:36" s="199" customFormat="1" ht="16.5" customHeight="1" x14ac:dyDescent="0.3">
      <c r="A225" s="748"/>
      <c r="B225" s="750"/>
      <c r="C225" s="748"/>
      <c r="D225" s="296"/>
      <c r="E225" s="42" t="s">
        <v>1</v>
      </c>
      <c r="F225" s="43">
        <f t="shared" si="49"/>
        <v>0</v>
      </c>
      <c r="G225" s="102">
        <v>0</v>
      </c>
      <c r="H225" s="102">
        <v>0</v>
      </c>
      <c r="I225" s="102">
        <v>0</v>
      </c>
      <c r="J225" s="160">
        <v>0</v>
      </c>
      <c r="K225" s="160">
        <v>0</v>
      </c>
      <c r="L225" s="160">
        <v>0</v>
      </c>
      <c r="M225" s="160">
        <v>0</v>
      </c>
      <c r="N225" s="662"/>
      <c r="O225" s="752"/>
      <c r="P225" s="625"/>
    </row>
    <row r="226" spans="1:36" s="199" customFormat="1" ht="16.5" customHeight="1" x14ac:dyDescent="0.3">
      <c r="A226" s="748"/>
      <c r="B226" s="750"/>
      <c r="C226" s="748"/>
      <c r="D226" s="296"/>
      <c r="E226" s="42" t="s">
        <v>2</v>
      </c>
      <c r="F226" s="43">
        <f t="shared" si="49"/>
        <v>0</v>
      </c>
      <c r="G226" s="102">
        <v>0</v>
      </c>
      <c r="H226" s="102">
        <v>0</v>
      </c>
      <c r="I226" s="102">
        <v>0</v>
      </c>
      <c r="J226" s="160">
        <v>0</v>
      </c>
      <c r="K226" s="160">
        <v>0</v>
      </c>
      <c r="L226" s="160">
        <v>0</v>
      </c>
      <c r="M226" s="160">
        <v>0</v>
      </c>
      <c r="N226" s="662"/>
      <c r="O226" s="752"/>
      <c r="P226" s="625"/>
    </row>
    <row r="227" spans="1:36" s="199" customFormat="1" ht="16.5" customHeight="1" x14ac:dyDescent="0.3">
      <c r="A227" s="748"/>
      <c r="B227" s="750"/>
      <c r="C227" s="748"/>
      <c r="D227" s="296"/>
      <c r="E227" s="42" t="s">
        <v>3</v>
      </c>
      <c r="F227" s="43">
        <f t="shared" si="49"/>
        <v>9.3849999999999998</v>
      </c>
      <c r="G227" s="102">
        <f>G234</f>
        <v>9.3849999999999998</v>
      </c>
      <c r="H227" s="102">
        <v>0</v>
      </c>
      <c r="I227" s="102">
        <v>0</v>
      </c>
      <c r="J227" s="102">
        <f>J232+J237+J247</f>
        <v>0</v>
      </c>
      <c r="K227" s="102">
        <v>0</v>
      </c>
      <c r="L227" s="102">
        <v>0</v>
      </c>
      <c r="M227" s="102">
        <v>0</v>
      </c>
      <c r="N227" s="662"/>
      <c r="O227" s="752"/>
      <c r="P227" s="625"/>
    </row>
    <row r="228" spans="1:36" s="199" customFormat="1" ht="16.5" customHeight="1" x14ac:dyDescent="0.3">
      <c r="A228" s="749"/>
      <c r="B228" s="713"/>
      <c r="C228" s="749"/>
      <c r="D228" s="297"/>
      <c r="E228" s="42" t="s">
        <v>5</v>
      </c>
      <c r="F228" s="43">
        <f t="shared" si="49"/>
        <v>0</v>
      </c>
      <c r="G228" s="102">
        <v>0</v>
      </c>
      <c r="H228" s="102">
        <v>0</v>
      </c>
      <c r="I228" s="102">
        <v>0</v>
      </c>
      <c r="J228" s="160">
        <v>0</v>
      </c>
      <c r="K228" s="160">
        <v>0</v>
      </c>
      <c r="L228" s="160">
        <v>0</v>
      </c>
      <c r="M228" s="160">
        <v>0</v>
      </c>
      <c r="N228" s="663"/>
      <c r="O228" s="753"/>
      <c r="P228" s="626"/>
    </row>
    <row r="229" spans="1:36" s="199" customFormat="1" ht="16.5" customHeight="1" x14ac:dyDescent="0.3">
      <c r="A229" s="747" t="s">
        <v>73</v>
      </c>
      <c r="B229" s="712" t="s">
        <v>30</v>
      </c>
      <c r="C229" s="747" t="s">
        <v>129</v>
      </c>
      <c r="D229" s="295"/>
      <c r="E229" s="42" t="s">
        <v>10</v>
      </c>
      <c r="F229" s="43">
        <f t="shared" si="49"/>
        <v>0</v>
      </c>
      <c r="G229" s="102">
        <f t="shared" ref="G229:L229" si="55">SUM(G230:G233)</f>
        <v>0</v>
      </c>
      <c r="H229" s="102">
        <f t="shared" si="55"/>
        <v>0</v>
      </c>
      <c r="I229" s="102">
        <f t="shared" si="55"/>
        <v>0</v>
      </c>
      <c r="J229" s="102">
        <f t="shared" si="55"/>
        <v>0</v>
      </c>
      <c r="K229" s="102">
        <f t="shared" si="55"/>
        <v>0</v>
      </c>
      <c r="L229" s="102">
        <f t="shared" si="55"/>
        <v>0</v>
      </c>
      <c r="M229" s="102">
        <f t="shared" ref="M229" si="56">SUM(M230:M233)</f>
        <v>0</v>
      </c>
      <c r="N229" s="661" t="s">
        <v>31</v>
      </c>
      <c r="O229" s="751" t="s">
        <v>149</v>
      </c>
      <c r="P229" s="624" t="s">
        <v>218</v>
      </c>
    </row>
    <row r="230" spans="1:36" s="199" customFormat="1" ht="16.2" customHeight="1" x14ac:dyDescent="0.3">
      <c r="A230" s="748"/>
      <c r="B230" s="750"/>
      <c r="C230" s="748"/>
      <c r="D230" s="296"/>
      <c r="E230" s="42" t="s">
        <v>1</v>
      </c>
      <c r="F230" s="43">
        <f t="shared" si="49"/>
        <v>0</v>
      </c>
      <c r="G230" s="102">
        <f t="shared" ref="G230:I231" si="57">G235+G240</f>
        <v>0</v>
      </c>
      <c r="H230" s="102">
        <f t="shared" si="57"/>
        <v>0</v>
      </c>
      <c r="I230" s="102">
        <f t="shared" si="57"/>
        <v>0</v>
      </c>
      <c r="J230" s="160">
        <v>0</v>
      </c>
      <c r="K230" s="160">
        <v>0</v>
      </c>
      <c r="L230" s="160">
        <v>0</v>
      </c>
      <c r="M230" s="160">
        <v>0</v>
      </c>
      <c r="N230" s="662"/>
      <c r="O230" s="752"/>
      <c r="P230" s="625"/>
    </row>
    <row r="231" spans="1:36" s="199" customFormat="1" ht="16.5" customHeight="1" x14ac:dyDescent="0.3">
      <c r="A231" s="748"/>
      <c r="B231" s="750"/>
      <c r="C231" s="748"/>
      <c r="D231" s="296"/>
      <c r="E231" s="42" t="s">
        <v>2</v>
      </c>
      <c r="F231" s="43">
        <f t="shared" si="49"/>
        <v>0</v>
      </c>
      <c r="G231" s="102">
        <f t="shared" si="57"/>
        <v>0</v>
      </c>
      <c r="H231" s="102">
        <f t="shared" si="57"/>
        <v>0</v>
      </c>
      <c r="I231" s="102">
        <f t="shared" si="57"/>
        <v>0</v>
      </c>
      <c r="J231" s="160">
        <v>0</v>
      </c>
      <c r="K231" s="160">
        <v>0</v>
      </c>
      <c r="L231" s="160">
        <v>0</v>
      </c>
      <c r="M231" s="160">
        <v>0</v>
      </c>
      <c r="N231" s="662"/>
      <c r="O231" s="752"/>
      <c r="P231" s="625"/>
    </row>
    <row r="232" spans="1:36" s="199" customFormat="1" ht="16.5" customHeight="1" x14ac:dyDescent="0.3">
      <c r="A232" s="748"/>
      <c r="B232" s="750"/>
      <c r="C232" s="748"/>
      <c r="D232" s="296"/>
      <c r="E232" s="42" t="s">
        <v>3</v>
      </c>
      <c r="F232" s="43">
        <f t="shared" si="49"/>
        <v>0</v>
      </c>
      <c r="G232" s="102">
        <v>0</v>
      </c>
      <c r="H232" s="102">
        <v>0</v>
      </c>
      <c r="I232" s="102">
        <v>0</v>
      </c>
      <c r="J232" s="160">
        <v>0</v>
      </c>
      <c r="K232" s="160">
        <v>0</v>
      </c>
      <c r="L232" s="160">
        <v>0</v>
      </c>
      <c r="M232" s="160">
        <v>0</v>
      </c>
      <c r="N232" s="662"/>
      <c r="O232" s="752"/>
      <c r="P232" s="625"/>
    </row>
    <row r="233" spans="1:36" s="199" customFormat="1" ht="16.5" customHeight="1" x14ac:dyDescent="0.3">
      <c r="A233" s="749"/>
      <c r="B233" s="713"/>
      <c r="C233" s="749"/>
      <c r="D233" s="297"/>
      <c r="E233" s="42" t="s">
        <v>5</v>
      </c>
      <c r="F233" s="43">
        <f t="shared" si="49"/>
        <v>0</v>
      </c>
      <c r="G233" s="102">
        <f>G238+G243</f>
        <v>0</v>
      </c>
      <c r="H233" s="102">
        <f>H238+H243</f>
        <v>0</v>
      </c>
      <c r="I233" s="102">
        <f>I238+I243</f>
        <v>0</v>
      </c>
      <c r="J233" s="160">
        <v>0</v>
      </c>
      <c r="K233" s="160">
        <v>0</v>
      </c>
      <c r="L233" s="160">
        <v>0</v>
      </c>
      <c r="M233" s="160">
        <v>0</v>
      </c>
      <c r="N233" s="663"/>
      <c r="O233" s="753"/>
      <c r="P233" s="626"/>
    </row>
    <row r="234" spans="1:36" s="199" customFormat="1" ht="16.5" customHeight="1" x14ac:dyDescent="0.3">
      <c r="A234" s="747" t="s">
        <v>74</v>
      </c>
      <c r="B234" s="712" t="s">
        <v>201</v>
      </c>
      <c r="C234" s="747" t="s">
        <v>129</v>
      </c>
      <c r="D234" s="295" t="s">
        <v>62</v>
      </c>
      <c r="E234" s="42" t="s">
        <v>10</v>
      </c>
      <c r="F234" s="43">
        <f t="shared" si="49"/>
        <v>9.3849999999999998</v>
      </c>
      <c r="G234" s="102">
        <f t="shared" ref="G234:M234" si="58">G237</f>
        <v>9.3849999999999998</v>
      </c>
      <c r="H234" s="102">
        <f t="shared" si="58"/>
        <v>0</v>
      </c>
      <c r="I234" s="102">
        <f t="shared" si="58"/>
        <v>0</v>
      </c>
      <c r="J234" s="102">
        <f t="shared" si="58"/>
        <v>0</v>
      </c>
      <c r="K234" s="102">
        <f t="shared" si="58"/>
        <v>0</v>
      </c>
      <c r="L234" s="102">
        <f t="shared" si="58"/>
        <v>0</v>
      </c>
      <c r="M234" s="102">
        <f t="shared" si="58"/>
        <v>0</v>
      </c>
      <c r="N234" s="661" t="s">
        <v>31</v>
      </c>
      <c r="O234" s="751" t="s">
        <v>149</v>
      </c>
      <c r="P234" s="624" t="s">
        <v>24</v>
      </c>
    </row>
    <row r="235" spans="1:36" s="199" customFormat="1" ht="16.2" customHeight="1" x14ac:dyDescent="0.3">
      <c r="A235" s="748"/>
      <c r="B235" s="750"/>
      <c r="C235" s="748"/>
      <c r="D235" s="296"/>
      <c r="E235" s="42" t="s">
        <v>1</v>
      </c>
      <c r="F235" s="43">
        <f t="shared" si="49"/>
        <v>0</v>
      </c>
      <c r="G235" s="102">
        <v>0</v>
      </c>
      <c r="H235" s="102">
        <v>0</v>
      </c>
      <c r="I235" s="102">
        <v>0</v>
      </c>
      <c r="J235" s="160">
        <v>0</v>
      </c>
      <c r="K235" s="160">
        <v>0</v>
      </c>
      <c r="L235" s="160">
        <v>0</v>
      </c>
      <c r="M235" s="160">
        <v>0</v>
      </c>
      <c r="N235" s="662"/>
      <c r="O235" s="752"/>
      <c r="P235" s="625"/>
    </row>
    <row r="236" spans="1:36" s="199" customFormat="1" ht="16.5" customHeight="1" x14ac:dyDescent="0.3">
      <c r="A236" s="748"/>
      <c r="B236" s="750"/>
      <c r="C236" s="748"/>
      <c r="D236" s="296"/>
      <c r="E236" s="42" t="s">
        <v>2</v>
      </c>
      <c r="F236" s="43">
        <f t="shared" si="49"/>
        <v>0</v>
      </c>
      <c r="G236" s="102">
        <v>0</v>
      </c>
      <c r="H236" s="102">
        <v>0</v>
      </c>
      <c r="I236" s="102">
        <v>0</v>
      </c>
      <c r="J236" s="160">
        <v>0</v>
      </c>
      <c r="K236" s="160">
        <v>0</v>
      </c>
      <c r="L236" s="160">
        <v>0</v>
      </c>
      <c r="M236" s="160">
        <v>0</v>
      </c>
      <c r="N236" s="662"/>
      <c r="O236" s="752"/>
      <c r="P236" s="625"/>
    </row>
    <row r="237" spans="1:36" s="199" customFormat="1" ht="16.5" customHeight="1" x14ac:dyDescent="0.3">
      <c r="A237" s="748"/>
      <c r="B237" s="750"/>
      <c r="C237" s="748"/>
      <c r="D237" s="296"/>
      <c r="E237" s="42" t="s">
        <v>3</v>
      </c>
      <c r="F237" s="43">
        <f t="shared" si="49"/>
        <v>9.3849999999999998</v>
      </c>
      <c r="G237" s="102">
        <v>9.3849999999999998</v>
      </c>
      <c r="H237" s="102">
        <v>0</v>
      </c>
      <c r="I237" s="102">
        <v>0</v>
      </c>
      <c r="J237" s="160">
        <v>0</v>
      </c>
      <c r="K237" s="160">
        <v>0</v>
      </c>
      <c r="L237" s="160">
        <v>0</v>
      </c>
      <c r="M237" s="160">
        <v>0</v>
      </c>
      <c r="N237" s="662"/>
      <c r="O237" s="752"/>
      <c r="P237" s="625"/>
    </row>
    <row r="238" spans="1:36" s="199" customFormat="1" ht="16.5" customHeight="1" x14ac:dyDescent="0.3">
      <c r="A238" s="749"/>
      <c r="B238" s="713"/>
      <c r="C238" s="749"/>
      <c r="D238" s="297"/>
      <c r="E238" s="42" t="s">
        <v>5</v>
      </c>
      <c r="F238" s="43">
        <f t="shared" si="49"/>
        <v>0</v>
      </c>
      <c r="G238" s="102">
        <v>0</v>
      </c>
      <c r="H238" s="102">
        <v>0</v>
      </c>
      <c r="I238" s="102">
        <v>0</v>
      </c>
      <c r="J238" s="160">
        <v>0</v>
      </c>
      <c r="K238" s="160">
        <v>0</v>
      </c>
      <c r="L238" s="160">
        <v>0</v>
      </c>
      <c r="M238" s="160">
        <v>0</v>
      </c>
      <c r="N238" s="663"/>
      <c r="O238" s="753"/>
      <c r="P238" s="626"/>
      <c r="W238" s="747" t="s">
        <v>108</v>
      </c>
      <c r="X238" s="712" t="s">
        <v>262</v>
      </c>
      <c r="Y238" s="747" t="s">
        <v>129</v>
      </c>
      <c r="Z238" s="747" t="s">
        <v>62</v>
      </c>
      <c r="AA238" s="42" t="s">
        <v>10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/>
      <c r="AH238" s="661" t="s">
        <v>31</v>
      </c>
      <c r="AI238" s="751" t="s">
        <v>149</v>
      </c>
      <c r="AJ238" s="624" t="s">
        <v>24</v>
      </c>
    </row>
    <row r="239" spans="1:36" s="199" customFormat="1" ht="16.5" customHeight="1" x14ac:dyDescent="0.3">
      <c r="A239" s="747" t="s">
        <v>108</v>
      </c>
      <c r="B239" s="712" t="s">
        <v>352</v>
      </c>
      <c r="C239" s="747" t="s">
        <v>129</v>
      </c>
      <c r="D239" s="314"/>
      <c r="E239" s="62" t="s">
        <v>10</v>
      </c>
      <c r="F239" s="43">
        <f t="shared" si="49"/>
        <v>856.30200000000002</v>
      </c>
      <c r="G239" s="102">
        <f>G240+G241+G242+G243</f>
        <v>0</v>
      </c>
      <c r="H239" s="102">
        <f>H240+H241+H242+H243</f>
        <v>0</v>
      </c>
      <c r="I239" s="102">
        <f>I240+I241+I242+I243</f>
        <v>856.30200000000002</v>
      </c>
      <c r="J239" s="160">
        <v>0</v>
      </c>
      <c r="K239" s="160">
        <v>0</v>
      </c>
      <c r="L239" s="160">
        <v>0</v>
      </c>
      <c r="M239" s="160">
        <v>0</v>
      </c>
      <c r="N239" s="661" t="s">
        <v>31</v>
      </c>
      <c r="O239" s="751" t="s">
        <v>149</v>
      </c>
      <c r="P239" s="624" t="s">
        <v>218</v>
      </c>
      <c r="W239" s="748"/>
      <c r="X239" s="750"/>
      <c r="Y239" s="748"/>
      <c r="Z239" s="748"/>
      <c r="AA239" s="42" t="s">
        <v>1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/>
      <c r="AH239" s="662"/>
      <c r="AI239" s="752"/>
      <c r="AJ239" s="625"/>
    </row>
    <row r="240" spans="1:36" s="199" customFormat="1" ht="16.5" customHeight="1" x14ac:dyDescent="0.3">
      <c r="A240" s="748"/>
      <c r="B240" s="767"/>
      <c r="C240" s="748"/>
      <c r="D240" s="315"/>
      <c r="E240" s="42" t="s">
        <v>1</v>
      </c>
      <c r="F240" s="43">
        <f t="shared" si="49"/>
        <v>0</v>
      </c>
      <c r="G240" s="102">
        <v>0</v>
      </c>
      <c r="H240" s="102">
        <v>0</v>
      </c>
      <c r="I240" s="102">
        <v>0</v>
      </c>
      <c r="J240" s="160">
        <v>0</v>
      </c>
      <c r="K240" s="160">
        <v>0</v>
      </c>
      <c r="L240" s="160">
        <v>0</v>
      </c>
      <c r="M240" s="160">
        <v>0</v>
      </c>
      <c r="N240" s="662"/>
      <c r="O240" s="752"/>
      <c r="P240" s="625"/>
      <c r="W240" s="748"/>
      <c r="X240" s="750"/>
      <c r="Y240" s="748"/>
      <c r="Z240" s="748"/>
      <c r="AA240" s="42" t="s">
        <v>2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/>
      <c r="AH240" s="662"/>
      <c r="AI240" s="752"/>
      <c r="AJ240" s="625"/>
    </row>
    <row r="241" spans="1:36" s="199" customFormat="1" ht="16.5" customHeight="1" x14ac:dyDescent="0.3">
      <c r="A241" s="748"/>
      <c r="B241" s="767"/>
      <c r="C241" s="748"/>
      <c r="D241" s="315"/>
      <c r="E241" s="42" t="s">
        <v>2</v>
      </c>
      <c r="F241" s="43">
        <f t="shared" si="49"/>
        <v>0</v>
      </c>
      <c r="G241" s="102">
        <v>0</v>
      </c>
      <c r="H241" s="102">
        <v>0</v>
      </c>
      <c r="I241" s="102">
        <v>0</v>
      </c>
      <c r="J241" s="160">
        <v>0</v>
      </c>
      <c r="K241" s="160">
        <v>0</v>
      </c>
      <c r="L241" s="160">
        <v>0</v>
      </c>
      <c r="M241" s="160">
        <v>0</v>
      </c>
      <c r="N241" s="662"/>
      <c r="O241" s="752"/>
      <c r="P241" s="625"/>
      <c r="W241" s="748"/>
      <c r="X241" s="750"/>
      <c r="Y241" s="748"/>
      <c r="Z241" s="748"/>
      <c r="AA241" s="42" t="s">
        <v>3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/>
      <c r="AH241" s="662"/>
      <c r="AI241" s="752"/>
      <c r="AJ241" s="625"/>
    </row>
    <row r="242" spans="1:36" s="199" customFormat="1" ht="16.5" customHeight="1" x14ac:dyDescent="0.3">
      <c r="A242" s="748"/>
      <c r="B242" s="767"/>
      <c r="C242" s="748"/>
      <c r="D242" s="315"/>
      <c r="E242" s="42" t="s">
        <v>3</v>
      </c>
      <c r="F242" s="43">
        <f t="shared" si="49"/>
        <v>856.30200000000002</v>
      </c>
      <c r="G242" s="102">
        <v>0</v>
      </c>
      <c r="H242" s="102">
        <v>0</v>
      </c>
      <c r="I242" s="102">
        <v>856.30200000000002</v>
      </c>
      <c r="J242" s="160">
        <v>0</v>
      </c>
      <c r="K242" s="160">
        <v>0</v>
      </c>
      <c r="L242" s="160">
        <v>0</v>
      </c>
      <c r="M242" s="160">
        <v>0</v>
      </c>
      <c r="N242" s="662"/>
      <c r="O242" s="752"/>
      <c r="P242" s="625"/>
      <c r="W242" s="749"/>
      <c r="X242" s="713"/>
      <c r="Y242" s="749"/>
      <c r="Z242" s="749"/>
      <c r="AA242" s="42" t="s">
        <v>5</v>
      </c>
      <c r="AB242" s="43">
        <v>0</v>
      </c>
      <c r="AC242" s="43">
        <v>0</v>
      </c>
      <c r="AD242" s="43">
        <v>0</v>
      </c>
      <c r="AE242" s="43">
        <v>0</v>
      </c>
      <c r="AF242" s="43">
        <v>0</v>
      </c>
      <c r="AG242" s="43"/>
      <c r="AH242" s="663"/>
      <c r="AI242" s="753"/>
      <c r="AJ242" s="626"/>
    </row>
    <row r="243" spans="1:36" s="199" customFormat="1" ht="16.5" customHeight="1" x14ac:dyDescent="0.3">
      <c r="A243" s="749"/>
      <c r="B243" s="768"/>
      <c r="C243" s="749"/>
      <c r="D243" s="316"/>
      <c r="E243" s="42" t="s">
        <v>5</v>
      </c>
      <c r="F243" s="43">
        <f t="shared" si="49"/>
        <v>0</v>
      </c>
      <c r="G243" s="102">
        <v>0</v>
      </c>
      <c r="H243" s="102">
        <v>0</v>
      </c>
      <c r="I243" s="102">
        <v>0</v>
      </c>
      <c r="J243" s="160">
        <v>0</v>
      </c>
      <c r="K243" s="160">
        <v>0</v>
      </c>
      <c r="L243" s="160">
        <v>0</v>
      </c>
      <c r="M243" s="160">
        <v>0</v>
      </c>
      <c r="N243" s="663"/>
      <c r="O243" s="753"/>
      <c r="P243" s="626"/>
      <c r="W243" s="314" t="s">
        <v>265</v>
      </c>
      <c r="X243" s="319" t="s">
        <v>266</v>
      </c>
      <c r="Y243" s="314" t="s">
        <v>129</v>
      </c>
      <c r="Z243" s="314" t="s">
        <v>62</v>
      </c>
      <c r="AA243" s="42" t="s">
        <v>10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/>
      <c r="AH243" s="317" t="s">
        <v>31</v>
      </c>
      <c r="AI243" s="320" t="s">
        <v>149</v>
      </c>
      <c r="AJ243" s="318" t="s">
        <v>24</v>
      </c>
    </row>
    <row r="244" spans="1:36" s="199" customFormat="1" ht="16.5" customHeight="1" x14ac:dyDescent="0.3">
      <c r="A244" s="747" t="s">
        <v>296</v>
      </c>
      <c r="B244" s="712" t="s">
        <v>350</v>
      </c>
      <c r="C244" s="747" t="s">
        <v>263</v>
      </c>
      <c r="D244" s="326"/>
      <c r="E244" s="42" t="s">
        <v>10</v>
      </c>
      <c r="F244" s="43">
        <f t="shared" si="49"/>
        <v>371.12299999999999</v>
      </c>
      <c r="G244" s="102">
        <v>0</v>
      </c>
      <c r="H244" s="102">
        <f>SUM(H245:H248)</f>
        <v>371.12299999999999</v>
      </c>
      <c r="I244" s="102">
        <f t="shared" ref="I244:M244" si="59">SUM(I245:I248)</f>
        <v>0</v>
      </c>
      <c r="J244" s="102">
        <f t="shared" si="59"/>
        <v>0</v>
      </c>
      <c r="K244" s="102">
        <f t="shared" si="59"/>
        <v>0</v>
      </c>
      <c r="L244" s="102">
        <f t="shared" si="59"/>
        <v>0</v>
      </c>
      <c r="M244" s="102">
        <f t="shared" si="59"/>
        <v>0</v>
      </c>
      <c r="N244" s="661" t="s">
        <v>31</v>
      </c>
      <c r="O244" s="751" t="s">
        <v>215</v>
      </c>
      <c r="P244" s="624" t="s">
        <v>24</v>
      </c>
      <c r="W244" s="748"/>
      <c r="X244" s="750"/>
      <c r="Y244" s="748"/>
      <c r="Z244" s="748"/>
      <c r="AA244" s="42" t="s">
        <v>1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/>
      <c r="AH244" s="662"/>
      <c r="AI244" s="752"/>
      <c r="AJ244" s="625"/>
    </row>
    <row r="245" spans="1:36" s="199" customFormat="1" ht="16.2" customHeight="1" x14ac:dyDescent="0.3">
      <c r="A245" s="748"/>
      <c r="B245" s="750"/>
      <c r="C245" s="748"/>
      <c r="D245" s="327"/>
      <c r="E245" s="42" t="s">
        <v>1</v>
      </c>
      <c r="F245" s="43">
        <f t="shared" si="49"/>
        <v>0</v>
      </c>
      <c r="G245" s="102">
        <v>0</v>
      </c>
      <c r="H245" s="102">
        <v>0</v>
      </c>
      <c r="I245" s="102">
        <v>0</v>
      </c>
      <c r="J245" s="102">
        <v>0</v>
      </c>
      <c r="K245" s="160">
        <v>0</v>
      </c>
      <c r="L245" s="160">
        <v>0</v>
      </c>
      <c r="M245" s="160">
        <v>0</v>
      </c>
      <c r="N245" s="662"/>
      <c r="O245" s="752"/>
      <c r="P245" s="625"/>
      <c r="W245" s="748"/>
      <c r="X245" s="750"/>
      <c r="Y245" s="748"/>
      <c r="Z245" s="748"/>
      <c r="AA245" s="42" t="s">
        <v>2</v>
      </c>
      <c r="AB245" s="43">
        <v>0</v>
      </c>
      <c r="AC245" s="43">
        <v>0</v>
      </c>
      <c r="AD245" s="43">
        <v>0</v>
      </c>
      <c r="AE245" s="43">
        <v>0</v>
      </c>
      <c r="AF245" s="43">
        <v>0</v>
      </c>
      <c r="AG245" s="43"/>
      <c r="AH245" s="662"/>
      <c r="AI245" s="752"/>
      <c r="AJ245" s="625"/>
    </row>
    <row r="246" spans="1:36" s="199" customFormat="1" ht="16.5" customHeight="1" x14ac:dyDescent="0.3">
      <c r="A246" s="748"/>
      <c r="B246" s="750"/>
      <c r="C246" s="748"/>
      <c r="D246" s="327"/>
      <c r="E246" s="42" t="s">
        <v>2</v>
      </c>
      <c r="F246" s="43">
        <f t="shared" si="49"/>
        <v>0</v>
      </c>
      <c r="G246" s="102">
        <v>0</v>
      </c>
      <c r="H246" s="102">
        <v>0</v>
      </c>
      <c r="I246" s="102">
        <v>0</v>
      </c>
      <c r="J246" s="102">
        <v>0</v>
      </c>
      <c r="K246" s="160">
        <v>0</v>
      </c>
      <c r="L246" s="160">
        <v>0</v>
      </c>
      <c r="M246" s="160">
        <v>0</v>
      </c>
      <c r="N246" s="662"/>
      <c r="O246" s="752"/>
      <c r="P246" s="625"/>
      <c r="W246" s="748"/>
      <c r="X246" s="750"/>
      <c r="Y246" s="748"/>
      <c r="Z246" s="748"/>
      <c r="AA246" s="42" t="s">
        <v>3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/>
      <c r="AH246" s="662"/>
      <c r="AI246" s="752"/>
      <c r="AJ246" s="625"/>
    </row>
    <row r="247" spans="1:36" s="199" customFormat="1" ht="16.5" customHeight="1" x14ac:dyDescent="0.3">
      <c r="A247" s="748"/>
      <c r="B247" s="750"/>
      <c r="C247" s="748"/>
      <c r="D247" s="327"/>
      <c r="E247" s="42" t="s">
        <v>3</v>
      </c>
      <c r="F247" s="43">
        <f t="shared" si="49"/>
        <v>371.12299999999999</v>
      </c>
      <c r="G247" s="102">
        <v>0</v>
      </c>
      <c r="H247" s="102">
        <f>H302+H307+H312+H318</f>
        <v>371.12299999999999</v>
      </c>
      <c r="I247" s="102">
        <f>I302+I307+I312+I318</f>
        <v>0</v>
      </c>
      <c r="J247" s="102">
        <f t="shared" ref="J247:M247" si="60">J302+J307+J312+J318</f>
        <v>0</v>
      </c>
      <c r="K247" s="102">
        <f t="shared" si="60"/>
        <v>0</v>
      </c>
      <c r="L247" s="102">
        <f t="shared" si="60"/>
        <v>0</v>
      </c>
      <c r="M247" s="102">
        <f t="shared" si="60"/>
        <v>0</v>
      </c>
      <c r="N247" s="662"/>
      <c r="O247" s="752"/>
      <c r="P247" s="625"/>
      <c r="W247" s="749"/>
      <c r="X247" s="713"/>
      <c r="Y247" s="749"/>
      <c r="Z247" s="749"/>
      <c r="AA247" s="42" t="s">
        <v>5</v>
      </c>
      <c r="AB247" s="43">
        <v>0</v>
      </c>
      <c r="AC247" s="43">
        <v>0</v>
      </c>
      <c r="AD247" s="43">
        <v>0</v>
      </c>
      <c r="AE247" s="43">
        <v>0</v>
      </c>
      <c r="AF247" s="43">
        <v>0</v>
      </c>
      <c r="AG247" s="43"/>
      <c r="AH247" s="663"/>
      <c r="AI247" s="753"/>
      <c r="AJ247" s="626"/>
    </row>
    <row r="248" spans="1:36" s="199" customFormat="1" ht="16.5" customHeight="1" x14ac:dyDescent="0.3">
      <c r="A248" s="749"/>
      <c r="B248" s="713"/>
      <c r="C248" s="749"/>
      <c r="D248" s="328"/>
      <c r="E248" s="42" t="s">
        <v>5</v>
      </c>
      <c r="F248" s="43">
        <f t="shared" si="49"/>
        <v>0</v>
      </c>
      <c r="G248" s="102">
        <v>0</v>
      </c>
      <c r="H248" s="102">
        <v>0</v>
      </c>
      <c r="I248" s="102">
        <v>0</v>
      </c>
      <c r="J248" s="160">
        <v>0</v>
      </c>
      <c r="K248" s="160">
        <v>0</v>
      </c>
      <c r="L248" s="160">
        <v>0</v>
      </c>
      <c r="M248" s="160">
        <v>0</v>
      </c>
      <c r="N248" s="663"/>
      <c r="O248" s="753"/>
      <c r="P248" s="626"/>
      <c r="W248" s="747" t="s">
        <v>267</v>
      </c>
      <c r="X248" s="712" t="s">
        <v>269</v>
      </c>
      <c r="Y248" s="747" t="s">
        <v>129</v>
      </c>
      <c r="Z248" s="747" t="s">
        <v>62</v>
      </c>
      <c r="AA248" s="42" t="s">
        <v>10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/>
      <c r="AH248" s="661" t="s">
        <v>31</v>
      </c>
      <c r="AI248" s="751" t="s">
        <v>149</v>
      </c>
      <c r="AJ248" s="624" t="s">
        <v>24</v>
      </c>
    </row>
    <row r="249" spans="1:36" s="199" customFormat="1" ht="16.5" hidden="1" customHeight="1" x14ac:dyDescent="0.3">
      <c r="A249" s="327"/>
      <c r="B249" s="329"/>
      <c r="C249" s="327"/>
      <c r="D249" s="327"/>
      <c r="E249" s="42"/>
      <c r="F249" s="43">
        <f t="shared" si="49"/>
        <v>0</v>
      </c>
      <c r="G249" s="102">
        <v>0</v>
      </c>
      <c r="H249" s="102"/>
      <c r="I249" s="102">
        <v>0</v>
      </c>
      <c r="J249" s="161"/>
      <c r="K249" s="161"/>
      <c r="L249" s="161"/>
      <c r="M249" s="161"/>
      <c r="N249" s="324"/>
      <c r="O249" s="330"/>
      <c r="P249" s="322"/>
      <c r="W249" s="748"/>
      <c r="X249" s="750"/>
      <c r="Y249" s="748"/>
      <c r="Z249" s="748"/>
      <c r="AA249" s="42"/>
      <c r="AB249" s="43"/>
      <c r="AC249" s="43"/>
      <c r="AD249" s="43"/>
      <c r="AE249" s="43"/>
      <c r="AF249" s="43"/>
      <c r="AG249" s="43"/>
      <c r="AH249" s="662"/>
      <c r="AI249" s="752"/>
      <c r="AJ249" s="625"/>
    </row>
    <row r="250" spans="1:36" s="199" customFormat="1" ht="16.5" hidden="1" customHeight="1" x14ac:dyDescent="0.3">
      <c r="A250" s="327"/>
      <c r="B250" s="329"/>
      <c r="C250" s="327"/>
      <c r="D250" s="327"/>
      <c r="E250" s="42"/>
      <c r="F250" s="43">
        <f t="shared" si="49"/>
        <v>0</v>
      </c>
      <c r="G250" s="102">
        <v>0</v>
      </c>
      <c r="H250" s="102"/>
      <c r="I250" s="102">
        <v>0</v>
      </c>
      <c r="J250" s="161"/>
      <c r="K250" s="161"/>
      <c r="L250" s="161"/>
      <c r="M250" s="161"/>
      <c r="N250" s="324"/>
      <c r="O250" s="330"/>
      <c r="P250" s="322"/>
      <c r="W250" s="748"/>
      <c r="X250" s="750"/>
      <c r="Y250" s="748"/>
      <c r="Z250" s="748"/>
      <c r="AA250" s="42"/>
      <c r="AB250" s="43"/>
      <c r="AC250" s="43"/>
      <c r="AD250" s="43"/>
      <c r="AE250" s="43"/>
      <c r="AF250" s="43"/>
      <c r="AG250" s="43"/>
      <c r="AH250" s="662"/>
      <c r="AI250" s="752"/>
      <c r="AJ250" s="625"/>
    </row>
    <row r="251" spans="1:36" s="199" customFormat="1" ht="16.5" hidden="1" customHeight="1" x14ac:dyDescent="0.3">
      <c r="A251" s="327"/>
      <c r="B251" s="329"/>
      <c r="C251" s="327"/>
      <c r="D251" s="327"/>
      <c r="E251" s="42"/>
      <c r="F251" s="43">
        <f t="shared" si="49"/>
        <v>0</v>
      </c>
      <c r="G251" s="102">
        <v>0</v>
      </c>
      <c r="H251" s="102"/>
      <c r="I251" s="102">
        <v>0</v>
      </c>
      <c r="J251" s="161"/>
      <c r="K251" s="161"/>
      <c r="L251" s="161"/>
      <c r="M251" s="161"/>
      <c r="N251" s="324"/>
      <c r="O251" s="330"/>
      <c r="P251" s="322"/>
      <c r="W251" s="748"/>
      <c r="X251" s="750"/>
      <c r="Y251" s="748"/>
      <c r="Z251" s="748"/>
      <c r="AA251" s="42"/>
      <c r="AB251" s="43"/>
      <c r="AC251" s="43"/>
      <c r="AD251" s="43"/>
      <c r="AE251" s="43"/>
      <c r="AF251" s="43"/>
      <c r="AG251" s="43"/>
      <c r="AH251" s="662"/>
      <c r="AI251" s="752"/>
      <c r="AJ251" s="625"/>
    </row>
    <row r="252" spans="1:36" s="199" customFormat="1" ht="16.5" hidden="1" customHeight="1" x14ac:dyDescent="0.3">
      <c r="A252" s="327"/>
      <c r="B252" s="329"/>
      <c r="C252" s="327"/>
      <c r="D252" s="327"/>
      <c r="E252" s="42"/>
      <c r="F252" s="43">
        <f t="shared" si="49"/>
        <v>0</v>
      </c>
      <c r="G252" s="102">
        <v>0</v>
      </c>
      <c r="H252" s="102"/>
      <c r="I252" s="102">
        <v>0</v>
      </c>
      <c r="J252" s="161"/>
      <c r="K252" s="161"/>
      <c r="L252" s="161"/>
      <c r="M252" s="161"/>
      <c r="N252" s="324"/>
      <c r="O252" s="330"/>
      <c r="P252" s="322"/>
      <c r="W252" s="748"/>
      <c r="X252" s="750"/>
      <c r="Y252" s="748"/>
      <c r="Z252" s="748"/>
      <c r="AA252" s="42"/>
      <c r="AB252" s="43"/>
      <c r="AC252" s="43"/>
      <c r="AD252" s="43"/>
      <c r="AE252" s="43"/>
      <c r="AF252" s="43"/>
      <c r="AG252" s="43"/>
      <c r="AH252" s="662"/>
      <c r="AI252" s="752"/>
      <c r="AJ252" s="625"/>
    </row>
    <row r="253" spans="1:36" s="199" customFormat="1" ht="16.5" hidden="1" customHeight="1" x14ac:dyDescent="0.3">
      <c r="A253" s="327"/>
      <c r="B253" s="329"/>
      <c r="C253" s="327"/>
      <c r="D253" s="327"/>
      <c r="E253" s="42"/>
      <c r="F253" s="43">
        <f t="shared" si="49"/>
        <v>0</v>
      </c>
      <c r="G253" s="102">
        <v>0</v>
      </c>
      <c r="H253" s="102"/>
      <c r="I253" s="102">
        <v>0</v>
      </c>
      <c r="J253" s="161"/>
      <c r="K253" s="161"/>
      <c r="L253" s="161"/>
      <c r="M253" s="161"/>
      <c r="N253" s="324"/>
      <c r="O253" s="330"/>
      <c r="P253" s="322"/>
      <c r="W253" s="748"/>
      <c r="X253" s="750"/>
      <c r="Y253" s="748"/>
      <c r="Z253" s="748"/>
      <c r="AA253" s="42"/>
      <c r="AB253" s="43"/>
      <c r="AC253" s="43"/>
      <c r="AD253" s="43"/>
      <c r="AE253" s="43"/>
      <c r="AF253" s="43"/>
      <c r="AG253" s="43"/>
      <c r="AH253" s="662"/>
      <c r="AI253" s="752"/>
      <c r="AJ253" s="625"/>
    </row>
    <row r="254" spans="1:36" s="199" customFormat="1" ht="16.5" hidden="1" customHeight="1" x14ac:dyDescent="0.3">
      <c r="A254" s="327"/>
      <c r="B254" s="329"/>
      <c r="C254" s="327"/>
      <c r="D254" s="327"/>
      <c r="E254" s="42"/>
      <c r="F254" s="43">
        <f t="shared" si="49"/>
        <v>0</v>
      </c>
      <c r="G254" s="102">
        <v>0</v>
      </c>
      <c r="H254" s="102"/>
      <c r="I254" s="102">
        <v>0</v>
      </c>
      <c r="J254" s="161"/>
      <c r="K254" s="161"/>
      <c r="L254" s="161"/>
      <c r="M254" s="161"/>
      <c r="N254" s="324"/>
      <c r="O254" s="330"/>
      <c r="P254" s="322"/>
      <c r="W254" s="748"/>
      <c r="X254" s="750"/>
      <c r="Y254" s="748"/>
      <c r="Z254" s="748"/>
      <c r="AA254" s="42"/>
      <c r="AB254" s="43"/>
      <c r="AC254" s="43"/>
      <c r="AD254" s="43"/>
      <c r="AE254" s="43"/>
      <c r="AF254" s="43"/>
      <c r="AG254" s="43"/>
      <c r="AH254" s="662"/>
      <c r="AI254" s="752"/>
      <c r="AJ254" s="625"/>
    </row>
    <row r="255" spans="1:36" s="199" customFormat="1" ht="16.5" hidden="1" customHeight="1" x14ac:dyDescent="0.3">
      <c r="A255" s="327"/>
      <c r="B255" s="329"/>
      <c r="C255" s="327"/>
      <c r="D255" s="327"/>
      <c r="E255" s="42"/>
      <c r="F255" s="43">
        <f t="shared" si="49"/>
        <v>0</v>
      </c>
      <c r="G255" s="102">
        <v>0</v>
      </c>
      <c r="H255" s="102"/>
      <c r="I255" s="102">
        <v>0</v>
      </c>
      <c r="J255" s="161"/>
      <c r="K255" s="161"/>
      <c r="L255" s="161"/>
      <c r="M255" s="161"/>
      <c r="N255" s="324"/>
      <c r="O255" s="330"/>
      <c r="P255" s="322"/>
      <c r="W255" s="748"/>
      <c r="X255" s="750"/>
      <c r="Y255" s="748"/>
      <c r="Z255" s="748"/>
      <c r="AA255" s="42"/>
      <c r="AB255" s="43"/>
      <c r="AC255" s="43"/>
      <c r="AD255" s="43"/>
      <c r="AE255" s="43"/>
      <c r="AF255" s="43"/>
      <c r="AG255" s="43"/>
      <c r="AH255" s="662"/>
      <c r="AI255" s="752"/>
      <c r="AJ255" s="625"/>
    </row>
    <row r="256" spans="1:36" s="199" customFormat="1" ht="16.5" hidden="1" customHeight="1" x14ac:dyDescent="0.3">
      <c r="A256" s="327"/>
      <c r="B256" s="329"/>
      <c r="C256" s="327"/>
      <c r="D256" s="327"/>
      <c r="E256" s="42"/>
      <c r="F256" s="43">
        <f t="shared" si="49"/>
        <v>0</v>
      </c>
      <c r="G256" s="102">
        <v>0</v>
      </c>
      <c r="H256" s="102"/>
      <c r="I256" s="102">
        <v>0</v>
      </c>
      <c r="J256" s="161"/>
      <c r="K256" s="161"/>
      <c r="L256" s="161"/>
      <c r="M256" s="161"/>
      <c r="N256" s="324"/>
      <c r="O256" s="330"/>
      <c r="P256" s="322"/>
      <c r="W256" s="748"/>
      <c r="X256" s="750"/>
      <c r="Y256" s="748"/>
      <c r="Z256" s="748"/>
      <c r="AA256" s="42"/>
      <c r="AB256" s="43"/>
      <c r="AC256" s="43"/>
      <c r="AD256" s="43"/>
      <c r="AE256" s="43"/>
      <c r="AF256" s="43"/>
      <c r="AG256" s="43"/>
      <c r="AH256" s="662"/>
      <c r="AI256" s="752"/>
      <c r="AJ256" s="625"/>
    </row>
    <row r="257" spans="1:36" s="199" customFormat="1" ht="16.5" hidden="1" customHeight="1" x14ac:dyDescent="0.3">
      <c r="A257" s="327"/>
      <c r="B257" s="329"/>
      <c r="C257" s="327"/>
      <c r="D257" s="327"/>
      <c r="E257" s="42"/>
      <c r="F257" s="43">
        <f t="shared" si="49"/>
        <v>0</v>
      </c>
      <c r="G257" s="102">
        <v>0</v>
      </c>
      <c r="H257" s="102"/>
      <c r="I257" s="102">
        <v>0</v>
      </c>
      <c r="J257" s="161"/>
      <c r="K257" s="161"/>
      <c r="L257" s="161"/>
      <c r="M257" s="161"/>
      <c r="N257" s="324"/>
      <c r="O257" s="330"/>
      <c r="P257" s="322"/>
      <c r="W257" s="748"/>
      <c r="X257" s="750"/>
      <c r="Y257" s="748"/>
      <c r="Z257" s="748"/>
      <c r="AA257" s="42"/>
      <c r="AB257" s="43"/>
      <c r="AC257" s="43"/>
      <c r="AD257" s="43"/>
      <c r="AE257" s="43"/>
      <c r="AF257" s="43"/>
      <c r="AG257" s="43"/>
      <c r="AH257" s="662"/>
      <c r="AI257" s="752"/>
      <c r="AJ257" s="625"/>
    </row>
    <row r="258" spans="1:36" s="199" customFormat="1" ht="16.5" hidden="1" customHeight="1" x14ac:dyDescent="0.3">
      <c r="A258" s="327"/>
      <c r="B258" s="329"/>
      <c r="C258" s="327"/>
      <c r="D258" s="327"/>
      <c r="E258" s="42"/>
      <c r="F258" s="43">
        <f t="shared" si="49"/>
        <v>0</v>
      </c>
      <c r="G258" s="102">
        <v>0</v>
      </c>
      <c r="H258" s="102"/>
      <c r="I258" s="102">
        <v>0</v>
      </c>
      <c r="J258" s="161"/>
      <c r="K258" s="161"/>
      <c r="L258" s="161"/>
      <c r="M258" s="161"/>
      <c r="N258" s="324"/>
      <c r="O258" s="330"/>
      <c r="P258" s="322"/>
      <c r="W258" s="748"/>
      <c r="X258" s="750"/>
      <c r="Y258" s="748"/>
      <c r="Z258" s="748"/>
      <c r="AA258" s="42"/>
      <c r="AB258" s="43"/>
      <c r="AC258" s="43"/>
      <c r="AD258" s="43"/>
      <c r="AE258" s="43"/>
      <c r="AF258" s="43"/>
      <c r="AG258" s="43"/>
      <c r="AH258" s="662"/>
      <c r="AI258" s="752"/>
      <c r="AJ258" s="625"/>
    </row>
    <row r="259" spans="1:36" s="199" customFormat="1" ht="16.5" hidden="1" customHeight="1" x14ac:dyDescent="0.3">
      <c r="A259" s="327"/>
      <c r="B259" s="329"/>
      <c r="C259" s="327"/>
      <c r="D259" s="327"/>
      <c r="E259" s="42"/>
      <c r="F259" s="43">
        <f t="shared" si="49"/>
        <v>0</v>
      </c>
      <c r="G259" s="102">
        <v>0</v>
      </c>
      <c r="H259" s="102"/>
      <c r="I259" s="102">
        <v>0</v>
      </c>
      <c r="J259" s="161"/>
      <c r="K259" s="161"/>
      <c r="L259" s="161"/>
      <c r="M259" s="161"/>
      <c r="N259" s="324"/>
      <c r="O259" s="330"/>
      <c r="P259" s="322"/>
      <c r="W259" s="748"/>
      <c r="X259" s="750"/>
      <c r="Y259" s="748"/>
      <c r="Z259" s="748"/>
      <c r="AA259" s="42"/>
      <c r="AB259" s="43"/>
      <c r="AC259" s="43"/>
      <c r="AD259" s="43"/>
      <c r="AE259" s="43"/>
      <c r="AF259" s="43"/>
      <c r="AG259" s="43"/>
      <c r="AH259" s="662"/>
      <c r="AI259" s="752"/>
      <c r="AJ259" s="625"/>
    </row>
    <row r="260" spans="1:36" s="199" customFormat="1" ht="16.5" hidden="1" customHeight="1" x14ac:dyDescent="0.3">
      <c r="A260" s="327"/>
      <c r="B260" s="329"/>
      <c r="C260" s="327"/>
      <c r="D260" s="327"/>
      <c r="E260" s="42"/>
      <c r="F260" s="43">
        <f t="shared" si="49"/>
        <v>0</v>
      </c>
      <c r="G260" s="102">
        <v>0</v>
      </c>
      <c r="H260" s="102"/>
      <c r="I260" s="102">
        <v>0</v>
      </c>
      <c r="J260" s="161"/>
      <c r="K260" s="161"/>
      <c r="L260" s="161"/>
      <c r="M260" s="161"/>
      <c r="N260" s="324"/>
      <c r="O260" s="330"/>
      <c r="P260" s="322"/>
      <c r="W260" s="748"/>
      <c r="X260" s="750"/>
      <c r="Y260" s="748"/>
      <c r="Z260" s="748"/>
      <c r="AA260" s="42"/>
      <c r="AB260" s="43"/>
      <c r="AC260" s="43"/>
      <c r="AD260" s="43"/>
      <c r="AE260" s="43"/>
      <c r="AF260" s="43"/>
      <c r="AG260" s="43"/>
      <c r="AH260" s="662"/>
      <c r="AI260" s="752"/>
      <c r="AJ260" s="625"/>
    </row>
    <row r="261" spans="1:36" s="199" customFormat="1" ht="16.5" hidden="1" customHeight="1" x14ac:dyDescent="0.3">
      <c r="A261" s="327"/>
      <c r="B261" s="329"/>
      <c r="C261" s="327"/>
      <c r="D261" s="327"/>
      <c r="E261" s="42"/>
      <c r="F261" s="43">
        <f t="shared" si="49"/>
        <v>0</v>
      </c>
      <c r="G261" s="102">
        <v>0</v>
      </c>
      <c r="H261" s="102"/>
      <c r="I261" s="102">
        <v>0</v>
      </c>
      <c r="J261" s="161"/>
      <c r="K261" s="161"/>
      <c r="L261" s="161"/>
      <c r="M261" s="161"/>
      <c r="N261" s="324"/>
      <c r="O261" s="330"/>
      <c r="P261" s="322"/>
      <c r="W261" s="748"/>
      <c r="X261" s="750"/>
      <c r="Y261" s="748"/>
      <c r="Z261" s="748"/>
      <c r="AA261" s="42"/>
      <c r="AB261" s="43"/>
      <c r="AC261" s="43"/>
      <c r="AD261" s="43"/>
      <c r="AE261" s="43"/>
      <c r="AF261" s="43"/>
      <c r="AG261" s="43"/>
      <c r="AH261" s="662"/>
      <c r="AI261" s="752"/>
      <c r="AJ261" s="625"/>
    </row>
    <row r="262" spans="1:36" s="199" customFormat="1" ht="16.5" hidden="1" customHeight="1" x14ac:dyDescent="0.3">
      <c r="A262" s="327"/>
      <c r="B262" s="329"/>
      <c r="C262" s="327"/>
      <c r="D262" s="327"/>
      <c r="E262" s="42"/>
      <c r="F262" s="43">
        <f t="shared" si="49"/>
        <v>0</v>
      </c>
      <c r="G262" s="102">
        <v>0</v>
      </c>
      <c r="H262" s="102"/>
      <c r="I262" s="102">
        <v>0</v>
      </c>
      <c r="J262" s="161"/>
      <c r="K262" s="161"/>
      <c r="L262" s="161"/>
      <c r="M262" s="161"/>
      <c r="N262" s="324"/>
      <c r="O262" s="330"/>
      <c r="P262" s="322"/>
      <c r="W262" s="748"/>
      <c r="X262" s="750"/>
      <c r="Y262" s="748"/>
      <c r="Z262" s="748"/>
      <c r="AA262" s="42"/>
      <c r="AB262" s="43"/>
      <c r="AC262" s="43"/>
      <c r="AD262" s="43"/>
      <c r="AE262" s="43"/>
      <c r="AF262" s="43"/>
      <c r="AG262" s="43"/>
      <c r="AH262" s="662"/>
      <c r="AI262" s="752"/>
      <c r="AJ262" s="625"/>
    </row>
    <row r="263" spans="1:36" s="199" customFormat="1" ht="16.5" hidden="1" customHeight="1" x14ac:dyDescent="0.3">
      <c r="A263" s="327"/>
      <c r="B263" s="329"/>
      <c r="C263" s="327"/>
      <c r="D263" s="327"/>
      <c r="E263" s="42"/>
      <c r="F263" s="43">
        <f t="shared" si="49"/>
        <v>0</v>
      </c>
      <c r="G263" s="102">
        <v>0</v>
      </c>
      <c r="H263" s="102"/>
      <c r="I263" s="102">
        <v>0</v>
      </c>
      <c r="J263" s="161"/>
      <c r="K263" s="161"/>
      <c r="L263" s="161"/>
      <c r="M263" s="161"/>
      <c r="N263" s="324"/>
      <c r="O263" s="330"/>
      <c r="P263" s="322"/>
      <c r="W263" s="748"/>
      <c r="X263" s="750"/>
      <c r="Y263" s="748"/>
      <c r="Z263" s="748"/>
      <c r="AA263" s="42"/>
      <c r="AB263" s="43"/>
      <c r="AC263" s="43"/>
      <c r="AD263" s="43"/>
      <c r="AE263" s="43"/>
      <c r="AF263" s="43"/>
      <c r="AG263" s="43"/>
      <c r="AH263" s="662"/>
      <c r="AI263" s="752"/>
      <c r="AJ263" s="625"/>
    </row>
    <row r="264" spans="1:36" s="199" customFormat="1" ht="16.5" hidden="1" customHeight="1" x14ac:dyDescent="0.3">
      <c r="A264" s="327"/>
      <c r="B264" s="329"/>
      <c r="C264" s="327"/>
      <c r="D264" s="327"/>
      <c r="E264" s="42"/>
      <c r="F264" s="43">
        <f t="shared" si="49"/>
        <v>0</v>
      </c>
      <c r="G264" s="102">
        <v>0</v>
      </c>
      <c r="H264" s="102"/>
      <c r="I264" s="102">
        <v>0</v>
      </c>
      <c r="J264" s="161"/>
      <c r="K264" s="161"/>
      <c r="L264" s="161"/>
      <c r="M264" s="161"/>
      <c r="N264" s="324"/>
      <c r="O264" s="330"/>
      <c r="P264" s="322"/>
      <c r="W264" s="748"/>
      <c r="X264" s="750"/>
      <c r="Y264" s="748"/>
      <c r="Z264" s="748"/>
      <c r="AA264" s="42"/>
      <c r="AB264" s="43"/>
      <c r="AC264" s="43"/>
      <c r="AD264" s="43"/>
      <c r="AE264" s="43"/>
      <c r="AF264" s="43"/>
      <c r="AG264" s="43"/>
      <c r="AH264" s="662"/>
      <c r="AI264" s="752"/>
      <c r="AJ264" s="625"/>
    </row>
    <row r="265" spans="1:36" s="199" customFormat="1" ht="16.5" hidden="1" customHeight="1" x14ac:dyDescent="0.3">
      <c r="A265" s="327"/>
      <c r="B265" s="329"/>
      <c r="C265" s="327"/>
      <c r="D265" s="327"/>
      <c r="E265" s="42"/>
      <c r="F265" s="43">
        <f t="shared" si="49"/>
        <v>0</v>
      </c>
      <c r="G265" s="102">
        <v>0</v>
      </c>
      <c r="H265" s="102"/>
      <c r="I265" s="102">
        <v>0</v>
      </c>
      <c r="J265" s="161"/>
      <c r="K265" s="161"/>
      <c r="L265" s="161"/>
      <c r="M265" s="161"/>
      <c r="N265" s="324"/>
      <c r="O265" s="330"/>
      <c r="P265" s="322"/>
      <c r="W265" s="748"/>
      <c r="X265" s="750"/>
      <c r="Y265" s="748"/>
      <c r="Z265" s="748"/>
      <c r="AA265" s="42"/>
      <c r="AB265" s="43"/>
      <c r="AC265" s="43"/>
      <c r="AD265" s="43"/>
      <c r="AE265" s="43"/>
      <c r="AF265" s="43"/>
      <c r="AG265" s="43"/>
      <c r="AH265" s="662"/>
      <c r="AI265" s="752"/>
      <c r="AJ265" s="625"/>
    </row>
    <row r="266" spans="1:36" s="199" customFormat="1" ht="16.5" hidden="1" customHeight="1" x14ac:dyDescent="0.3">
      <c r="A266" s="327"/>
      <c r="B266" s="329"/>
      <c r="C266" s="327"/>
      <c r="D266" s="327"/>
      <c r="E266" s="42"/>
      <c r="F266" s="43">
        <f t="shared" si="49"/>
        <v>0</v>
      </c>
      <c r="G266" s="102">
        <v>0</v>
      </c>
      <c r="H266" s="102"/>
      <c r="I266" s="102">
        <v>0</v>
      </c>
      <c r="J266" s="161"/>
      <c r="K266" s="161"/>
      <c r="L266" s="161"/>
      <c r="M266" s="161"/>
      <c r="N266" s="324"/>
      <c r="O266" s="330"/>
      <c r="P266" s="322"/>
      <c r="W266" s="748"/>
      <c r="X266" s="750"/>
      <c r="Y266" s="748"/>
      <c r="Z266" s="748"/>
      <c r="AA266" s="42"/>
      <c r="AB266" s="43"/>
      <c r="AC266" s="43"/>
      <c r="AD266" s="43"/>
      <c r="AE266" s="43"/>
      <c r="AF266" s="43"/>
      <c r="AG266" s="43"/>
      <c r="AH266" s="662"/>
      <c r="AI266" s="752"/>
      <c r="AJ266" s="625"/>
    </row>
    <row r="267" spans="1:36" s="199" customFormat="1" ht="16.5" hidden="1" customHeight="1" x14ac:dyDescent="0.3">
      <c r="A267" s="327"/>
      <c r="B267" s="329"/>
      <c r="C267" s="327"/>
      <c r="D267" s="327"/>
      <c r="E267" s="42"/>
      <c r="F267" s="43">
        <f t="shared" si="49"/>
        <v>0</v>
      </c>
      <c r="G267" s="102">
        <v>0</v>
      </c>
      <c r="H267" s="102"/>
      <c r="I267" s="102">
        <v>0</v>
      </c>
      <c r="J267" s="161"/>
      <c r="K267" s="161"/>
      <c r="L267" s="161"/>
      <c r="M267" s="161"/>
      <c r="N267" s="324"/>
      <c r="O267" s="330"/>
      <c r="P267" s="322"/>
      <c r="W267" s="748"/>
      <c r="X267" s="750"/>
      <c r="Y267" s="748"/>
      <c r="Z267" s="748"/>
      <c r="AA267" s="42"/>
      <c r="AB267" s="43"/>
      <c r="AC267" s="43"/>
      <c r="AD267" s="43"/>
      <c r="AE267" s="43"/>
      <c r="AF267" s="43"/>
      <c r="AG267" s="43"/>
      <c r="AH267" s="662"/>
      <c r="AI267" s="752"/>
      <c r="AJ267" s="625"/>
    </row>
    <row r="268" spans="1:36" s="199" customFormat="1" ht="16.5" hidden="1" customHeight="1" x14ac:dyDescent="0.3">
      <c r="A268" s="327"/>
      <c r="B268" s="329"/>
      <c r="C268" s="327"/>
      <c r="D268" s="327"/>
      <c r="E268" s="42"/>
      <c r="F268" s="43">
        <f t="shared" si="49"/>
        <v>0</v>
      </c>
      <c r="G268" s="102">
        <v>0</v>
      </c>
      <c r="H268" s="102"/>
      <c r="I268" s="102">
        <v>0</v>
      </c>
      <c r="J268" s="161"/>
      <c r="K268" s="161"/>
      <c r="L268" s="161"/>
      <c r="M268" s="161"/>
      <c r="N268" s="324"/>
      <c r="O268" s="330"/>
      <c r="P268" s="322"/>
      <c r="W268" s="748"/>
      <c r="X268" s="750"/>
      <c r="Y268" s="748"/>
      <c r="Z268" s="748"/>
      <c r="AA268" s="42"/>
      <c r="AB268" s="43"/>
      <c r="AC268" s="43"/>
      <c r="AD268" s="43"/>
      <c r="AE268" s="43"/>
      <c r="AF268" s="43"/>
      <c r="AG268" s="43"/>
      <c r="AH268" s="662"/>
      <c r="AI268" s="752"/>
      <c r="AJ268" s="625"/>
    </row>
    <row r="269" spans="1:36" s="199" customFormat="1" ht="16.5" hidden="1" customHeight="1" x14ac:dyDescent="0.3">
      <c r="A269" s="327"/>
      <c r="B269" s="329"/>
      <c r="C269" s="327"/>
      <c r="D269" s="327"/>
      <c r="E269" s="42"/>
      <c r="F269" s="43">
        <f t="shared" si="49"/>
        <v>0</v>
      </c>
      <c r="G269" s="102">
        <v>0</v>
      </c>
      <c r="H269" s="102"/>
      <c r="I269" s="102">
        <v>0</v>
      </c>
      <c r="J269" s="161"/>
      <c r="K269" s="161"/>
      <c r="L269" s="161"/>
      <c r="M269" s="161"/>
      <c r="N269" s="324"/>
      <c r="O269" s="330"/>
      <c r="P269" s="322"/>
      <c r="W269" s="748"/>
      <c r="X269" s="750"/>
      <c r="Y269" s="748"/>
      <c r="Z269" s="748"/>
      <c r="AA269" s="42"/>
      <c r="AB269" s="43"/>
      <c r="AC269" s="43"/>
      <c r="AD269" s="43"/>
      <c r="AE269" s="43"/>
      <c r="AF269" s="43"/>
      <c r="AG269" s="43"/>
      <c r="AH269" s="662"/>
      <c r="AI269" s="752"/>
      <c r="AJ269" s="625"/>
    </row>
    <row r="270" spans="1:36" s="199" customFormat="1" ht="16.5" hidden="1" customHeight="1" x14ac:dyDescent="0.3">
      <c r="A270" s="327"/>
      <c r="B270" s="329"/>
      <c r="C270" s="327"/>
      <c r="D270" s="327"/>
      <c r="E270" s="42"/>
      <c r="F270" s="43">
        <f t="shared" si="49"/>
        <v>0</v>
      </c>
      <c r="G270" s="102">
        <v>0</v>
      </c>
      <c r="H270" s="102"/>
      <c r="I270" s="102">
        <v>0</v>
      </c>
      <c r="J270" s="161"/>
      <c r="K270" s="161"/>
      <c r="L270" s="161"/>
      <c r="M270" s="161"/>
      <c r="N270" s="324"/>
      <c r="O270" s="330"/>
      <c r="P270" s="322"/>
      <c r="W270" s="748"/>
      <c r="X270" s="750"/>
      <c r="Y270" s="748"/>
      <c r="Z270" s="748"/>
      <c r="AA270" s="42"/>
      <c r="AB270" s="43"/>
      <c r="AC270" s="43"/>
      <c r="AD270" s="43"/>
      <c r="AE270" s="43"/>
      <c r="AF270" s="43"/>
      <c r="AG270" s="43"/>
      <c r="AH270" s="662"/>
      <c r="AI270" s="752"/>
      <c r="AJ270" s="625"/>
    </row>
    <row r="271" spans="1:36" s="199" customFormat="1" ht="16.5" hidden="1" customHeight="1" x14ac:dyDescent="0.3">
      <c r="A271" s="327"/>
      <c r="B271" s="329"/>
      <c r="C271" s="327"/>
      <c r="D271" s="327"/>
      <c r="E271" s="42"/>
      <c r="F271" s="43">
        <f t="shared" si="49"/>
        <v>0</v>
      </c>
      <c r="G271" s="102">
        <v>0</v>
      </c>
      <c r="H271" s="102"/>
      <c r="I271" s="102">
        <v>0</v>
      </c>
      <c r="J271" s="161"/>
      <c r="K271" s="161"/>
      <c r="L271" s="161"/>
      <c r="M271" s="161"/>
      <c r="N271" s="324"/>
      <c r="O271" s="330"/>
      <c r="P271" s="322"/>
      <c r="W271" s="748"/>
      <c r="X271" s="750"/>
      <c r="Y271" s="748"/>
      <c r="Z271" s="748"/>
      <c r="AA271" s="42"/>
      <c r="AB271" s="43"/>
      <c r="AC271" s="43"/>
      <c r="AD271" s="43"/>
      <c r="AE271" s="43"/>
      <c r="AF271" s="43"/>
      <c r="AG271" s="43"/>
      <c r="AH271" s="662"/>
      <c r="AI271" s="752"/>
      <c r="AJ271" s="625"/>
    </row>
    <row r="272" spans="1:36" s="199" customFormat="1" ht="16.5" hidden="1" customHeight="1" x14ac:dyDescent="0.3">
      <c r="A272" s="327"/>
      <c r="B272" s="329"/>
      <c r="C272" s="327"/>
      <c r="D272" s="327"/>
      <c r="E272" s="42"/>
      <c r="F272" s="43">
        <f t="shared" si="49"/>
        <v>0</v>
      </c>
      <c r="G272" s="102">
        <v>0</v>
      </c>
      <c r="H272" s="102"/>
      <c r="I272" s="102">
        <v>0</v>
      </c>
      <c r="J272" s="161"/>
      <c r="K272" s="161"/>
      <c r="L272" s="161"/>
      <c r="M272" s="161"/>
      <c r="N272" s="324"/>
      <c r="O272" s="330"/>
      <c r="P272" s="322"/>
      <c r="W272" s="748"/>
      <c r="X272" s="750"/>
      <c r="Y272" s="748"/>
      <c r="Z272" s="748"/>
      <c r="AA272" s="42"/>
      <c r="AB272" s="43"/>
      <c r="AC272" s="43"/>
      <c r="AD272" s="43"/>
      <c r="AE272" s="43"/>
      <c r="AF272" s="43"/>
      <c r="AG272" s="43"/>
      <c r="AH272" s="662"/>
      <c r="AI272" s="752"/>
      <c r="AJ272" s="625"/>
    </row>
    <row r="273" spans="1:36" s="199" customFormat="1" ht="16.5" hidden="1" customHeight="1" x14ac:dyDescent="0.3">
      <c r="A273" s="327"/>
      <c r="B273" s="329"/>
      <c r="C273" s="327"/>
      <c r="D273" s="327"/>
      <c r="E273" s="42"/>
      <c r="F273" s="43">
        <f t="shared" ref="F273:F351" si="61">SUM(G273:M273)</f>
        <v>0</v>
      </c>
      <c r="G273" s="102">
        <v>0</v>
      </c>
      <c r="H273" s="102"/>
      <c r="I273" s="102">
        <v>0</v>
      </c>
      <c r="J273" s="161"/>
      <c r="K273" s="161"/>
      <c r="L273" s="161"/>
      <c r="M273" s="161"/>
      <c r="N273" s="324"/>
      <c r="O273" s="330"/>
      <c r="P273" s="322"/>
      <c r="W273" s="748"/>
      <c r="X273" s="750"/>
      <c r="Y273" s="748"/>
      <c r="Z273" s="748"/>
      <c r="AA273" s="42"/>
      <c r="AB273" s="43"/>
      <c r="AC273" s="43"/>
      <c r="AD273" s="43"/>
      <c r="AE273" s="43"/>
      <c r="AF273" s="43"/>
      <c r="AG273" s="43"/>
      <c r="AH273" s="662"/>
      <c r="AI273" s="752"/>
      <c r="AJ273" s="625"/>
    </row>
    <row r="274" spans="1:36" s="199" customFormat="1" ht="16.5" hidden="1" customHeight="1" x14ac:dyDescent="0.3">
      <c r="A274" s="327"/>
      <c r="B274" s="329"/>
      <c r="C274" s="327"/>
      <c r="D274" s="327"/>
      <c r="E274" s="42"/>
      <c r="F274" s="43">
        <f t="shared" si="61"/>
        <v>0</v>
      </c>
      <c r="G274" s="102">
        <v>0</v>
      </c>
      <c r="H274" s="102"/>
      <c r="I274" s="102">
        <v>0</v>
      </c>
      <c r="J274" s="161"/>
      <c r="K274" s="161"/>
      <c r="L274" s="161"/>
      <c r="M274" s="161"/>
      <c r="N274" s="324"/>
      <c r="O274" s="330"/>
      <c r="P274" s="322"/>
      <c r="W274" s="748"/>
      <c r="X274" s="750"/>
      <c r="Y274" s="748"/>
      <c r="Z274" s="748"/>
      <c r="AA274" s="42"/>
      <c r="AB274" s="43"/>
      <c r="AC274" s="43"/>
      <c r="AD274" s="43"/>
      <c r="AE274" s="43"/>
      <c r="AF274" s="43"/>
      <c r="AG274" s="43"/>
      <c r="AH274" s="662"/>
      <c r="AI274" s="752"/>
      <c r="AJ274" s="625"/>
    </row>
    <row r="275" spans="1:36" s="199" customFormat="1" ht="16.5" hidden="1" customHeight="1" x14ac:dyDescent="0.3">
      <c r="A275" s="327"/>
      <c r="B275" s="329"/>
      <c r="C275" s="327"/>
      <c r="D275" s="327"/>
      <c r="E275" s="42"/>
      <c r="F275" s="43">
        <f t="shared" si="61"/>
        <v>0</v>
      </c>
      <c r="G275" s="102">
        <v>0</v>
      </c>
      <c r="H275" s="102"/>
      <c r="I275" s="102">
        <v>0</v>
      </c>
      <c r="J275" s="161"/>
      <c r="K275" s="161"/>
      <c r="L275" s="161"/>
      <c r="M275" s="161"/>
      <c r="N275" s="324"/>
      <c r="O275" s="330"/>
      <c r="P275" s="322"/>
      <c r="W275" s="748"/>
      <c r="X275" s="750"/>
      <c r="Y275" s="748"/>
      <c r="Z275" s="748"/>
      <c r="AA275" s="42"/>
      <c r="AB275" s="43"/>
      <c r="AC275" s="43"/>
      <c r="AD275" s="43"/>
      <c r="AE275" s="43"/>
      <c r="AF275" s="43"/>
      <c r="AG275" s="43"/>
      <c r="AH275" s="662"/>
      <c r="AI275" s="752"/>
      <c r="AJ275" s="625"/>
    </row>
    <row r="276" spans="1:36" s="199" customFormat="1" ht="16.5" hidden="1" customHeight="1" x14ac:dyDescent="0.3">
      <c r="A276" s="327"/>
      <c r="B276" s="329"/>
      <c r="C276" s="327"/>
      <c r="D276" s="327"/>
      <c r="E276" s="42"/>
      <c r="F276" s="43">
        <f t="shared" si="61"/>
        <v>0</v>
      </c>
      <c r="G276" s="102">
        <v>0</v>
      </c>
      <c r="H276" s="102"/>
      <c r="I276" s="102">
        <v>0</v>
      </c>
      <c r="J276" s="161"/>
      <c r="K276" s="161"/>
      <c r="L276" s="161"/>
      <c r="M276" s="161"/>
      <c r="N276" s="324"/>
      <c r="O276" s="330"/>
      <c r="P276" s="322"/>
      <c r="W276" s="748"/>
      <c r="X276" s="750"/>
      <c r="Y276" s="748"/>
      <c r="Z276" s="748"/>
      <c r="AA276" s="42"/>
      <c r="AB276" s="43"/>
      <c r="AC276" s="43"/>
      <c r="AD276" s="43"/>
      <c r="AE276" s="43"/>
      <c r="AF276" s="43"/>
      <c r="AG276" s="43"/>
      <c r="AH276" s="662"/>
      <c r="AI276" s="752"/>
      <c r="AJ276" s="625"/>
    </row>
    <row r="277" spans="1:36" s="199" customFormat="1" ht="16.5" hidden="1" customHeight="1" x14ac:dyDescent="0.3">
      <c r="A277" s="327"/>
      <c r="B277" s="329"/>
      <c r="C277" s="327"/>
      <c r="D277" s="327"/>
      <c r="E277" s="42"/>
      <c r="F277" s="43">
        <f t="shared" si="61"/>
        <v>0</v>
      </c>
      <c r="G277" s="102">
        <v>0</v>
      </c>
      <c r="H277" s="102"/>
      <c r="I277" s="102">
        <v>0</v>
      </c>
      <c r="J277" s="161"/>
      <c r="K277" s="161"/>
      <c r="L277" s="161"/>
      <c r="M277" s="161"/>
      <c r="N277" s="324"/>
      <c r="O277" s="330"/>
      <c r="P277" s="322"/>
      <c r="W277" s="748"/>
      <c r="X277" s="750"/>
      <c r="Y277" s="748"/>
      <c r="Z277" s="748"/>
      <c r="AA277" s="42"/>
      <c r="AB277" s="43"/>
      <c r="AC277" s="43"/>
      <c r="AD277" s="43"/>
      <c r="AE277" s="43"/>
      <c r="AF277" s="43"/>
      <c r="AG277" s="43"/>
      <c r="AH277" s="662"/>
      <c r="AI277" s="752"/>
      <c r="AJ277" s="625"/>
    </row>
    <row r="278" spans="1:36" s="199" customFormat="1" ht="16.5" hidden="1" customHeight="1" x14ac:dyDescent="0.3">
      <c r="A278" s="327"/>
      <c r="B278" s="329"/>
      <c r="C278" s="327"/>
      <c r="D278" s="327"/>
      <c r="E278" s="42"/>
      <c r="F278" s="43">
        <f t="shared" si="61"/>
        <v>0</v>
      </c>
      <c r="G278" s="102">
        <v>0</v>
      </c>
      <c r="H278" s="102"/>
      <c r="I278" s="102">
        <v>0</v>
      </c>
      <c r="J278" s="161"/>
      <c r="K278" s="161"/>
      <c r="L278" s="161"/>
      <c r="M278" s="161"/>
      <c r="N278" s="324"/>
      <c r="O278" s="330"/>
      <c r="P278" s="322"/>
      <c r="W278" s="748"/>
      <c r="X278" s="750"/>
      <c r="Y278" s="748"/>
      <c r="Z278" s="748"/>
      <c r="AA278" s="42"/>
      <c r="AB278" s="43"/>
      <c r="AC278" s="43"/>
      <c r="AD278" s="43"/>
      <c r="AE278" s="43"/>
      <c r="AF278" s="43"/>
      <c r="AG278" s="43"/>
      <c r="AH278" s="662"/>
      <c r="AI278" s="752"/>
      <c r="AJ278" s="625"/>
    </row>
    <row r="279" spans="1:36" s="199" customFormat="1" ht="16.5" hidden="1" customHeight="1" x14ac:dyDescent="0.3">
      <c r="A279" s="327"/>
      <c r="B279" s="329"/>
      <c r="C279" s="327"/>
      <c r="D279" s="327"/>
      <c r="E279" s="42"/>
      <c r="F279" s="43">
        <f t="shared" si="61"/>
        <v>0</v>
      </c>
      <c r="G279" s="102">
        <v>0</v>
      </c>
      <c r="H279" s="102"/>
      <c r="I279" s="102">
        <v>0</v>
      </c>
      <c r="J279" s="161"/>
      <c r="K279" s="161"/>
      <c r="L279" s="161"/>
      <c r="M279" s="161"/>
      <c r="N279" s="324"/>
      <c r="O279" s="330"/>
      <c r="P279" s="322"/>
      <c r="W279" s="748"/>
      <c r="X279" s="750"/>
      <c r="Y279" s="748"/>
      <c r="Z279" s="748"/>
      <c r="AA279" s="42"/>
      <c r="AB279" s="43"/>
      <c r="AC279" s="43"/>
      <c r="AD279" s="43"/>
      <c r="AE279" s="43"/>
      <c r="AF279" s="43"/>
      <c r="AG279" s="43"/>
      <c r="AH279" s="662"/>
      <c r="AI279" s="752"/>
      <c r="AJ279" s="625"/>
    </row>
    <row r="280" spans="1:36" s="199" customFormat="1" ht="16.5" hidden="1" customHeight="1" x14ac:dyDescent="0.3">
      <c r="A280" s="327"/>
      <c r="B280" s="329"/>
      <c r="C280" s="327"/>
      <c r="D280" s="327"/>
      <c r="E280" s="42"/>
      <c r="F280" s="43">
        <f t="shared" si="61"/>
        <v>0</v>
      </c>
      <c r="G280" s="102">
        <v>0</v>
      </c>
      <c r="H280" s="102"/>
      <c r="I280" s="102">
        <v>0</v>
      </c>
      <c r="J280" s="161"/>
      <c r="K280" s="161"/>
      <c r="L280" s="161"/>
      <c r="M280" s="161"/>
      <c r="N280" s="324"/>
      <c r="O280" s="330"/>
      <c r="P280" s="322"/>
      <c r="W280" s="748"/>
      <c r="X280" s="750"/>
      <c r="Y280" s="748"/>
      <c r="Z280" s="748"/>
      <c r="AA280" s="42"/>
      <c r="AB280" s="43"/>
      <c r="AC280" s="43"/>
      <c r="AD280" s="43"/>
      <c r="AE280" s="43"/>
      <c r="AF280" s="43"/>
      <c r="AG280" s="43"/>
      <c r="AH280" s="662"/>
      <c r="AI280" s="752"/>
      <c r="AJ280" s="625"/>
    </row>
    <row r="281" spans="1:36" s="199" customFormat="1" ht="16.5" hidden="1" customHeight="1" x14ac:dyDescent="0.3">
      <c r="A281" s="327"/>
      <c r="B281" s="329"/>
      <c r="C281" s="327"/>
      <c r="D281" s="327"/>
      <c r="E281" s="42"/>
      <c r="F281" s="43">
        <f t="shared" si="61"/>
        <v>0</v>
      </c>
      <c r="G281" s="102">
        <v>0</v>
      </c>
      <c r="H281" s="102"/>
      <c r="I281" s="102">
        <v>0</v>
      </c>
      <c r="J281" s="161"/>
      <c r="K281" s="161"/>
      <c r="L281" s="161"/>
      <c r="M281" s="161"/>
      <c r="N281" s="324"/>
      <c r="O281" s="330"/>
      <c r="P281" s="322"/>
      <c r="W281" s="748"/>
      <c r="X281" s="750"/>
      <c r="Y281" s="748"/>
      <c r="Z281" s="748"/>
      <c r="AA281" s="42"/>
      <c r="AB281" s="43"/>
      <c r="AC281" s="43"/>
      <c r="AD281" s="43"/>
      <c r="AE281" s="43"/>
      <c r="AF281" s="43"/>
      <c r="AG281" s="43"/>
      <c r="AH281" s="662"/>
      <c r="AI281" s="752"/>
      <c r="AJ281" s="625"/>
    </row>
    <row r="282" spans="1:36" s="199" customFormat="1" ht="16.5" hidden="1" customHeight="1" x14ac:dyDescent="0.3">
      <c r="A282" s="327"/>
      <c r="B282" s="329"/>
      <c r="C282" s="327"/>
      <c r="D282" s="327"/>
      <c r="E282" s="42"/>
      <c r="F282" s="43">
        <f t="shared" si="61"/>
        <v>0</v>
      </c>
      <c r="G282" s="102">
        <v>0</v>
      </c>
      <c r="H282" s="102"/>
      <c r="I282" s="102">
        <v>0</v>
      </c>
      <c r="J282" s="161"/>
      <c r="K282" s="161"/>
      <c r="L282" s="161"/>
      <c r="M282" s="161"/>
      <c r="N282" s="324"/>
      <c r="O282" s="330"/>
      <c r="P282" s="322"/>
      <c r="W282" s="748"/>
      <c r="X282" s="750"/>
      <c r="Y282" s="748"/>
      <c r="Z282" s="748"/>
      <c r="AA282" s="42"/>
      <c r="AB282" s="43"/>
      <c r="AC282" s="43"/>
      <c r="AD282" s="43"/>
      <c r="AE282" s="43"/>
      <c r="AF282" s="43"/>
      <c r="AG282" s="43"/>
      <c r="AH282" s="662"/>
      <c r="AI282" s="752"/>
      <c r="AJ282" s="625"/>
    </row>
    <row r="283" spans="1:36" s="199" customFormat="1" ht="16.5" hidden="1" customHeight="1" x14ac:dyDescent="0.3">
      <c r="A283" s="327"/>
      <c r="B283" s="329"/>
      <c r="C283" s="327"/>
      <c r="D283" s="327"/>
      <c r="E283" s="42"/>
      <c r="F283" s="43">
        <f t="shared" si="61"/>
        <v>0</v>
      </c>
      <c r="G283" s="102">
        <v>0</v>
      </c>
      <c r="H283" s="102"/>
      <c r="I283" s="102">
        <v>0</v>
      </c>
      <c r="J283" s="161"/>
      <c r="K283" s="161"/>
      <c r="L283" s="161"/>
      <c r="M283" s="161"/>
      <c r="N283" s="324"/>
      <c r="O283" s="330"/>
      <c r="P283" s="322"/>
      <c r="W283" s="748"/>
      <c r="X283" s="750"/>
      <c r="Y283" s="748"/>
      <c r="Z283" s="748"/>
      <c r="AA283" s="42"/>
      <c r="AB283" s="43"/>
      <c r="AC283" s="43"/>
      <c r="AD283" s="43"/>
      <c r="AE283" s="43"/>
      <c r="AF283" s="43"/>
      <c r="AG283" s="43"/>
      <c r="AH283" s="662"/>
      <c r="AI283" s="752"/>
      <c r="AJ283" s="625"/>
    </row>
    <row r="284" spans="1:36" s="199" customFormat="1" ht="16.5" hidden="1" customHeight="1" x14ac:dyDescent="0.3">
      <c r="A284" s="327"/>
      <c r="B284" s="329"/>
      <c r="C284" s="327"/>
      <c r="D284" s="327"/>
      <c r="E284" s="42"/>
      <c r="F284" s="43">
        <f t="shared" si="61"/>
        <v>0</v>
      </c>
      <c r="G284" s="102">
        <v>0</v>
      </c>
      <c r="H284" s="102"/>
      <c r="I284" s="102">
        <v>0</v>
      </c>
      <c r="J284" s="161"/>
      <c r="K284" s="161"/>
      <c r="L284" s="161"/>
      <c r="M284" s="161"/>
      <c r="N284" s="324"/>
      <c r="O284" s="330"/>
      <c r="P284" s="322"/>
      <c r="W284" s="748"/>
      <c r="X284" s="750"/>
      <c r="Y284" s="748"/>
      <c r="Z284" s="748"/>
      <c r="AA284" s="42"/>
      <c r="AB284" s="43"/>
      <c r="AC284" s="43"/>
      <c r="AD284" s="43"/>
      <c r="AE284" s="43"/>
      <c r="AF284" s="43"/>
      <c r="AG284" s="43"/>
      <c r="AH284" s="662"/>
      <c r="AI284" s="752"/>
      <c r="AJ284" s="625"/>
    </row>
    <row r="285" spans="1:36" s="199" customFormat="1" ht="16.5" hidden="1" customHeight="1" x14ac:dyDescent="0.3">
      <c r="A285" s="327"/>
      <c r="B285" s="329"/>
      <c r="C285" s="327"/>
      <c r="D285" s="327"/>
      <c r="E285" s="42"/>
      <c r="F285" s="43">
        <f t="shared" si="61"/>
        <v>0</v>
      </c>
      <c r="G285" s="102">
        <v>0</v>
      </c>
      <c r="H285" s="102"/>
      <c r="I285" s="102">
        <v>0</v>
      </c>
      <c r="J285" s="161"/>
      <c r="K285" s="161"/>
      <c r="L285" s="161"/>
      <c r="M285" s="161"/>
      <c r="N285" s="324"/>
      <c r="O285" s="330"/>
      <c r="P285" s="322"/>
      <c r="W285" s="748"/>
      <c r="X285" s="750"/>
      <c r="Y285" s="748"/>
      <c r="Z285" s="748"/>
      <c r="AA285" s="42"/>
      <c r="AB285" s="43"/>
      <c r="AC285" s="43"/>
      <c r="AD285" s="43"/>
      <c r="AE285" s="43"/>
      <c r="AF285" s="43"/>
      <c r="AG285" s="43"/>
      <c r="AH285" s="662"/>
      <c r="AI285" s="752"/>
      <c r="AJ285" s="625"/>
    </row>
    <row r="286" spans="1:36" s="199" customFormat="1" ht="16.5" hidden="1" customHeight="1" x14ac:dyDescent="0.3">
      <c r="A286" s="327"/>
      <c r="B286" s="329"/>
      <c r="C286" s="327"/>
      <c r="D286" s="327"/>
      <c r="E286" s="42"/>
      <c r="F286" s="43">
        <f t="shared" si="61"/>
        <v>0</v>
      </c>
      <c r="G286" s="102">
        <v>0</v>
      </c>
      <c r="H286" s="102"/>
      <c r="I286" s="102">
        <v>0</v>
      </c>
      <c r="J286" s="161"/>
      <c r="K286" s="161"/>
      <c r="L286" s="161"/>
      <c r="M286" s="161"/>
      <c r="N286" s="324"/>
      <c r="O286" s="330"/>
      <c r="P286" s="322"/>
      <c r="W286" s="748"/>
      <c r="X286" s="750"/>
      <c r="Y286" s="748"/>
      <c r="Z286" s="748"/>
      <c r="AA286" s="42"/>
      <c r="AB286" s="43"/>
      <c r="AC286" s="43"/>
      <c r="AD286" s="43"/>
      <c r="AE286" s="43"/>
      <c r="AF286" s="43"/>
      <c r="AG286" s="43"/>
      <c r="AH286" s="662"/>
      <c r="AI286" s="752"/>
      <c r="AJ286" s="625"/>
    </row>
    <row r="287" spans="1:36" s="199" customFormat="1" ht="16.5" hidden="1" customHeight="1" x14ac:dyDescent="0.3">
      <c r="A287" s="327"/>
      <c r="B287" s="329"/>
      <c r="C287" s="327"/>
      <c r="D287" s="327"/>
      <c r="E287" s="42"/>
      <c r="F287" s="43">
        <f t="shared" si="61"/>
        <v>0</v>
      </c>
      <c r="G287" s="102">
        <v>0</v>
      </c>
      <c r="H287" s="102"/>
      <c r="I287" s="102">
        <v>0</v>
      </c>
      <c r="J287" s="161"/>
      <c r="K287" s="161"/>
      <c r="L287" s="161"/>
      <c r="M287" s="161"/>
      <c r="N287" s="324"/>
      <c r="O287" s="330"/>
      <c r="P287" s="322"/>
      <c r="W287" s="748"/>
      <c r="X287" s="750"/>
      <c r="Y287" s="748"/>
      <c r="Z287" s="748"/>
      <c r="AA287" s="42"/>
      <c r="AB287" s="43"/>
      <c r="AC287" s="43"/>
      <c r="AD287" s="43"/>
      <c r="AE287" s="43"/>
      <c r="AF287" s="43"/>
      <c r="AG287" s="43"/>
      <c r="AH287" s="662"/>
      <c r="AI287" s="752"/>
      <c r="AJ287" s="625"/>
    </row>
    <row r="288" spans="1:36" s="199" customFormat="1" ht="16.5" hidden="1" customHeight="1" x14ac:dyDescent="0.3">
      <c r="A288" s="327"/>
      <c r="B288" s="329"/>
      <c r="C288" s="327"/>
      <c r="D288" s="327"/>
      <c r="E288" s="42"/>
      <c r="F288" s="43">
        <f t="shared" si="61"/>
        <v>0</v>
      </c>
      <c r="G288" s="102">
        <v>0</v>
      </c>
      <c r="H288" s="102"/>
      <c r="I288" s="102">
        <v>0</v>
      </c>
      <c r="J288" s="161"/>
      <c r="K288" s="161"/>
      <c r="L288" s="161"/>
      <c r="M288" s="161"/>
      <c r="N288" s="324"/>
      <c r="O288" s="330"/>
      <c r="P288" s="322"/>
      <c r="W288" s="748"/>
      <c r="X288" s="750"/>
      <c r="Y288" s="748"/>
      <c r="Z288" s="748"/>
      <c r="AA288" s="42"/>
      <c r="AB288" s="43"/>
      <c r="AC288" s="43"/>
      <c r="AD288" s="43"/>
      <c r="AE288" s="43"/>
      <c r="AF288" s="43"/>
      <c r="AG288" s="43"/>
      <c r="AH288" s="662"/>
      <c r="AI288" s="752"/>
      <c r="AJ288" s="625"/>
    </row>
    <row r="289" spans="1:36" s="199" customFormat="1" ht="16.5" hidden="1" customHeight="1" x14ac:dyDescent="0.3">
      <c r="A289" s="327"/>
      <c r="B289" s="329"/>
      <c r="C289" s="327"/>
      <c r="D289" s="327"/>
      <c r="E289" s="42"/>
      <c r="F289" s="43">
        <f t="shared" si="61"/>
        <v>0</v>
      </c>
      <c r="G289" s="102">
        <v>0</v>
      </c>
      <c r="H289" s="102"/>
      <c r="I289" s="102">
        <v>0</v>
      </c>
      <c r="J289" s="161"/>
      <c r="K289" s="161"/>
      <c r="L289" s="161"/>
      <c r="M289" s="161"/>
      <c r="N289" s="324"/>
      <c r="O289" s="330"/>
      <c r="P289" s="322"/>
      <c r="W289" s="748"/>
      <c r="X289" s="750"/>
      <c r="Y289" s="748"/>
      <c r="Z289" s="748"/>
      <c r="AA289" s="42"/>
      <c r="AB289" s="43"/>
      <c r="AC289" s="43"/>
      <c r="AD289" s="43"/>
      <c r="AE289" s="43"/>
      <c r="AF289" s="43"/>
      <c r="AG289" s="43"/>
      <c r="AH289" s="662"/>
      <c r="AI289" s="752"/>
      <c r="AJ289" s="625"/>
    </row>
    <row r="290" spans="1:36" s="199" customFormat="1" ht="16.5" hidden="1" customHeight="1" x14ac:dyDescent="0.3">
      <c r="A290" s="327"/>
      <c r="B290" s="329"/>
      <c r="C290" s="327"/>
      <c r="D290" s="327"/>
      <c r="E290" s="42"/>
      <c r="F290" s="43">
        <f t="shared" si="61"/>
        <v>0</v>
      </c>
      <c r="G290" s="102">
        <v>0</v>
      </c>
      <c r="H290" s="102"/>
      <c r="I290" s="102">
        <v>0</v>
      </c>
      <c r="J290" s="161"/>
      <c r="K290" s="161"/>
      <c r="L290" s="161"/>
      <c r="M290" s="161"/>
      <c r="N290" s="324"/>
      <c r="O290" s="330"/>
      <c r="P290" s="322"/>
      <c r="W290" s="748"/>
      <c r="X290" s="750"/>
      <c r="Y290" s="748"/>
      <c r="Z290" s="748"/>
      <c r="AA290" s="42"/>
      <c r="AB290" s="43"/>
      <c r="AC290" s="43"/>
      <c r="AD290" s="43"/>
      <c r="AE290" s="43"/>
      <c r="AF290" s="43"/>
      <c r="AG290" s="43"/>
      <c r="AH290" s="662"/>
      <c r="AI290" s="752"/>
      <c r="AJ290" s="625"/>
    </row>
    <row r="291" spans="1:36" s="199" customFormat="1" ht="16.5" hidden="1" customHeight="1" x14ac:dyDescent="0.3">
      <c r="A291" s="327"/>
      <c r="B291" s="329"/>
      <c r="C291" s="327"/>
      <c r="D291" s="327"/>
      <c r="E291" s="42"/>
      <c r="F291" s="43">
        <f t="shared" si="61"/>
        <v>0</v>
      </c>
      <c r="G291" s="102">
        <v>0</v>
      </c>
      <c r="H291" s="102"/>
      <c r="I291" s="102">
        <v>0</v>
      </c>
      <c r="J291" s="161"/>
      <c r="K291" s="161"/>
      <c r="L291" s="161"/>
      <c r="M291" s="161"/>
      <c r="N291" s="324"/>
      <c r="O291" s="330"/>
      <c r="P291" s="322"/>
      <c r="W291" s="748"/>
      <c r="X291" s="750"/>
      <c r="Y291" s="748"/>
      <c r="Z291" s="748"/>
      <c r="AA291" s="42"/>
      <c r="AB291" s="43"/>
      <c r="AC291" s="43"/>
      <c r="AD291" s="43"/>
      <c r="AE291" s="43"/>
      <c r="AF291" s="43"/>
      <c r="AG291" s="43"/>
      <c r="AH291" s="662"/>
      <c r="AI291" s="752"/>
      <c r="AJ291" s="625"/>
    </row>
    <row r="292" spans="1:36" s="199" customFormat="1" ht="16.5" hidden="1" customHeight="1" x14ac:dyDescent="0.3">
      <c r="A292" s="327"/>
      <c r="B292" s="329"/>
      <c r="C292" s="327"/>
      <c r="D292" s="327"/>
      <c r="E292" s="42"/>
      <c r="F292" s="43">
        <f t="shared" si="61"/>
        <v>0</v>
      </c>
      <c r="G292" s="102">
        <v>0</v>
      </c>
      <c r="H292" s="102"/>
      <c r="I292" s="102">
        <v>0</v>
      </c>
      <c r="J292" s="161"/>
      <c r="K292" s="161"/>
      <c r="L292" s="161"/>
      <c r="M292" s="161"/>
      <c r="N292" s="324"/>
      <c r="O292" s="330"/>
      <c r="P292" s="322"/>
      <c r="W292" s="748"/>
      <c r="X292" s="750"/>
      <c r="Y292" s="748"/>
      <c r="Z292" s="748"/>
      <c r="AA292" s="42"/>
      <c r="AB292" s="43"/>
      <c r="AC292" s="43"/>
      <c r="AD292" s="43"/>
      <c r="AE292" s="43"/>
      <c r="AF292" s="43"/>
      <c r="AG292" s="43"/>
      <c r="AH292" s="662"/>
      <c r="AI292" s="752"/>
      <c r="AJ292" s="625"/>
    </row>
    <row r="293" spans="1:36" s="199" customFormat="1" ht="16.5" hidden="1" customHeight="1" x14ac:dyDescent="0.3">
      <c r="A293" s="327"/>
      <c r="B293" s="329"/>
      <c r="C293" s="327"/>
      <c r="D293" s="327"/>
      <c r="E293" s="42"/>
      <c r="F293" s="43">
        <f t="shared" si="61"/>
        <v>0</v>
      </c>
      <c r="G293" s="102">
        <v>0</v>
      </c>
      <c r="H293" s="102"/>
      <c r="I293" s="102">
        <v>0</v>
      </c>
      <c r="J293" s="161"/>
      <c r="K293" s="161"/>
      <c r="L293" s="161"/>
      <c r="M293" s="161"/>
      <c r="N293" s="324"/>
      <c r="O293" s="330"/>
      <c r="P293" s="322"/>
      <c r="W293" s="748"/>
      <c r="X293" s="750"/>
      <c r="Y293" s="748"/>
      <c r="Z293" s="748"/>
      <c r="AA293" s="42"/>
      <c r="AB293" s="43"/>
      <c r="AC293" s="43"/>
      <c r="AD293" s="43"/>
      <c r="AE293" s="43"/>
      <c r="AF293" s="43"/>
      <c r="AG293" s="43"/>
      <c r="AH293" s="662"/>
      <c r="AI293" s="752"/>
      <c r="AJ293" s="625"/>
    </row>
    <row r="294" spans="1:36" s="199" customFormat="1" ht="16.5" hidden="1" customHeight="1" x14ac:dyDescent="0.3">
      <c r="A294" s="327"/>
      <c r="B294" s="329"/>
      <c r="C294" s="327"/>
      <c r="D294" s="327"/>
      <c r="E294" s="42"/>
      <c r="F294" s="43">
        <f t="shared" si="61"/>
        <v>0</v>
      </c>
      <c r="G294" s="102">
        <v>0</v>
      </c>
      <c r="H294" s="102"/>
      <c r="I294" s="102">
        <v>0</v>
      </c>
      <c r="J294" s="161"/>
      <c r="K294" s="161"/>
      <c r="L294" s="161"/>
      <c r="M294" s="161"/>
      <c r="N294" s="324"/>
      <c r="O294" s="330"/>
      <c r="P294" s="322"/>
      <c r="W294" s="748"/>
      <c r="X294" s="750"/>
      <c r="Y294" s="748"/>
      <c r="Z294" s="748"/>
      <c r="AA294" s="42"/>
      <c r="AB294" s="43"/>
      <c r="AC294" s="43"/>
      <c r="AD294" s="43"/>
      <c r="AE294" s="43"/>
      <c r="AF294" s="43"/>
      <c r="AG294" s="43"/>
      <c r="AH294" s="662"/>
      <c r="AI294" s="752"/>
      <c r="AJ294" s="625"/>
    </row>
    <row r="295" spans="1:36" s="199" customFormat="1" ht="16.5" hidden="1" customHeight="1" x14ac:dyDescent="0.3">
      <c r="A295" s="327"/>
      <c r="B295" s="329"/>
      <c r="C295" s="327"/>
      <c r="D295" s="327"/>
      <c r="E295" s="42"/>
      <c r="F295" s="43">
        <f t="shared" si="61"/>
        <v>0</v>
      </c>
      <c r="G295" s="102">
        <v>0</v>
      </c>
      <c r="H295" s="102"/>
      <c r="I295" s="102">
        <v>0</v>
      </c>
      <c r="J295" s="161"/>
      <c r="K295" s="161"/>
      <c r="L295" s="161"/>
      <c r="M295" s="161"/>
      <c r="N295" s="324"/>
      <c r="O295" s="330"/>
      <c r="P295" s="322"/>
      <c r="W295" s="748"/>
      <c r="X295" s="750"/>
      <c r="Y295" s="748"/>
      <c r="Z295" s="748"/>
      <c r="AA295" s="42"/>
      <c r="AB295" s="43"/>
      <c r="AC295" s="43"/>
      <c r="AD295" s="43"/>
      <c r="AE295" s="43"/>
      <c r="AF295" s="43"/>
      <c r="AG295" s="43"/>
      <c r="AH295" s="662"/>
      <c r="AI295" s="752"/>
      <c r="AJ295" s="625"/>
    </row>
    <row r="296" spans="1:36" s="199" customFormat="1" ht="16.5" hidden="1" customHeight="1" x14ac:dyDescent="0.3">
      <c r="A296" s="327"/>
      <c r="B296" s="329"/>
      <c r="C296" s="327"/>
      <c r="D296" s="327"/>
      <c r="E296" s="42"/>
      <c r="F296" s="43">
        <f t="shared" si="61"/>
        <v>0</v>
      </c>
      <c r="G296" s="102">
        <v>0</v>
      </c>
      <c r="H296" s="102"/>
      <c r="I296" s="102">
        <v>0</v>
      </c>
      <c r="J296" s="161"/>
      <c r="K296" s="161"/>
      <c r="L296" s="161"/>
      <c r="M296" s="161"/>
      <c r="N296" s="324"/>
      <c r="O296" s="330"/>
      <c r="P296" s="322"/>
      <c r="W296" s="748"/>
      <c r="X296" s="750"/>
      <c r="Y296" s="748"/>
      <c r="Z296" s="748"/>
      <c r="AA296" s="42"/>
      <c r="AB296" s="43"/>
      <c r="AC296" s="43"/>
      <c r="AD296" s="43"/>
      <c r="AE296" s="43"/>
      <c r="AF296" s="43"/>
      <c r="AG296" s="43"/>
      <c r="AH296" s="662"/>
      <c r="AI296" s="752"/>
      <c r="AJ296" s="625"/>
    </row>
    <row r="297" spans="1:36" s="199" customFormat="1" ht="16.5" hidden="1" customHeight="1" x14ac:dyDescent="0.3">
      <c r="A297" s="327"/>
      <c r="B297" s="329"/>
      <c r="C297" s="327"/>
      <c r="D297" s="327"/>
      <c r="E297" s="42"/>
      <c r="F297" s="43">
        <f t="shared" si="61"/>
        <v>0</v>
      </c>
      <c r="G297" s="102">
        <v>0</v>
      </c>
      <c r="H297" s="102"/>
      <c r="I297" s="102">
        <v>0</v>
      </c>
      <c r="J297" s="161"/>
      <c r="K297" s="161"/>
      <c r="L297" s="161"/>
      <c r="M297" s="161"/>
      <c r="N297" s="324"/>
      <c r="O297" s="330"/>
      <c r="P297" s="322"/>
      <c r="W297" s="748"/>
      <c r="X297" s="750"/>
      <c r="Y297" s="748"/>
      <c r="Z297" s="748"/>
      <c r="AA297" s="42"/>
      <c r="AB297" s="43"/>
      <c r="AC297" s="43"/>
      <c r="AD297" s="43"/>
      <c r="AE297" s="43"/>
      <c r="AF297" s="43"/>
      <c r="AG297" s="43"/>
      <c r="AH297" s="662"/>
      <c r="AI297" s="752"/>
      <c r="AJ297" s="625"/>
    </row>
    <row r="298" spans="1:36" s="199" customFormat="1" ht="16.5" hidden="1" customHeight="1" x14ac:dyDescent="0.3">
      <c r="A298" s="327"/>
      <c r="B298" s="329"/>
      <c r="C298" s="327"/>
      <c r="D298" s="327"/>
      <c r="E298" s="42"/>
      <c r="F298" s="43">
        <f t="shared" si="61"/>
        <v>0</v>
      </c>
      <c r="G298" s="102">
        <v>0</v>
      </c>
      <c r="H298" s="102"/>
      <c r="I298" s="102">
        <v>0</v>
      </c>
      <c r="J298" s="161"/>
      <c r="K298" s="161"/>
      <c r="L298" s="161"/>
      <c r="M298" s="161"/>
      <c r="N298" s="324"/>
      <c r="O298" s="330"/>
      <c r="P298" s="322"/>
      <c r="W298" s="748"/>
      <c r="X298" s="750"/>
      <c r="Y298" s="748"/>
      <c r="Z298" s="748"/>
      <c r="AA298" s="42"/>
      <c r="AB298" s="43"/>
      <c r="AC298" s="43"/>
      <c r="AD298" s="43"/>
      <c r="AE298" s="43"/>
      <c r="AF298" s="43"/>
      <c r="AG298" s="43"/>
      <c r="AH298" s="662"/>
      <c r="AI298" s="752"/>
      <c r="AJ298" s="625"/>
    </row>
    <row r="299" spans="1:36" s="199" customFormat="1" ht="16.5" customHeight="1" x14ac:dyDescent="0.3">
      <c r="A299" s="747" t="s">
        <v>297</v>
      </c>
      <c r="B299" s="712" t="s">
        <v>266</v>
      </c>
      <c r="C299" s="747" t="s">
        <v>263</v>
      </c>
      <c r="D299" s="327"/>
      <c r="E299" s="42" t="s">
        <v>10</v>
      </c>
      <c r="F299" s="43">
        <f t="shared" si="61"/>
        <v>272.12299999999999</v>
      </c>
      <c r="G299" s="102">
        <f t="shared" ref="G299:M299" si="62">SUM(G300:G303)</f>
        <v>0</v>
      </c>
      <c r="H299" s="102">
        <f t="shared" si="62"/>
        <v>272.12299999999999</v>
      </c>
      <c r="I299" s="102">
        <f t="shared" si="62"/>
        <v>0</v>
      </c>
      <c r="J299" s="102">
        <f t="shared" si="62"/>
        <v>0</v>
      </c>
      <c r="K299" s="102">
        <f t="shared" si="62"/>
        <v>0</v>
      </c>
      <c r="L299" s="102">
        <f t="shared" si="62"/>
        <v>0</v>
      </c>
      <c r="M299" s="102">
        <f t="shared" si="62"/>
        <v>0</v>
      </c>
      <c r="N299" s="661" t="s">
        <v>31</v>
      </c>
      <c r="O299" s="751" t="s">
        <v>215</v>
      </c>
      <c r="P299" s="624" t="s">
        <v>24</v>
      </c>
      <c r="W299" s="748"/>
      <c r="X299" s="750"/>
      <c r="Y299" s="748"/>
      <c r="Z299" s="748"/>
      <c r="AA299" s="42"/>
      <c r="AB299" s="43"/>
      <c r="AC299" s="43"/>
      <c r="AD299" s="43"/>
      <c r="AE299" s="43"/>
      <c r="AF299" s="43"/>
      <c r="AG299" s="43"/>
      <c r="AH299" s="662"/>
      <c r="AI299" s="752"/>
      <c r="AJ299" s="625"/>
    </row>
    <row r="300" spans="1:36" s="199" customFormat="1" ht="16.5" customHeight="1" x14ac:dyDescent="0.3">
      <c r="A300" s="748"/>
      <c r="B300" s="750"/>
      <c r="C300" s="748"/>
      <c r="D300" s="327"/>
      <c r="E300" s="42" t="s">
        <v>1</v>
      </c>
      <c r="F300" s="43">
        <f t="shared" si="61"/>
        <v>0</v>
      </c>
      <c r="G300" s="102">
        <v>0</v>
      </c>
      <c r="H300" s="102">
        <v>0</v>
      </c>
      <c r="I300" s="102">
        <v>0</v>
      </c>
      <c r="J300" s="102">
        <v>0</v>
      </c>
      <c r="K300" s="102">
        <v>0</v>
      </c>
      <c r="L300" s="102">
        <v>0</v>
      </c>
      <c r="M300" s="102">
        <v>0</v>
      </c>
      <c r="N300" s="662"/>
      <c r="O300" s="752"/>
      <c r="P300" s="625"/>
      <c r="W300" s="748"/>
      <c r="X300" s="750"/>
      <c r="Y300" s="748"/>
      <c r="Z300" s="748"/>
      <c r="AA300" s="42"/>
      <c r="AB300" s="43"/>
      <c r="AC300" s="43"/>
      <c r="AD300" s="43"/>
      <c r="AE300" s="43"/>
      <c r="AF300" s="43"/>
      <c r="AG300" s="43"/>
      <c r="AH300" s="662"/>
      <c r="AI300" s="752"/>
      <c r="AJ300" s="625"/>
    </row>
    <row r="301" spans="1:36" s="199" customFormat="1" ht="16.5" customHeight="1" x14ac:dyDescent="0.3">
      <c r="A301" s="748"/>
      <c r="B301" s="750"/>
      <c r="C301" s="748"/>
      <c r="D301" s="327"/>
      <c r="E301" s="42" t="s">
        <v>2</v>
      </c>
      <c r="F301" s="43">
        <f t="shared" si="61"/>
        <v>0</v>
      </c>
      <c r="G301" s="102">
        <v>0</v>
      </c>
      <c r="H301" s="102">
        <v>0</v>
      </c>
      <c r="I301" s="102">
        <v>0</v>
      </c>
      <c r="J301" s="102">
        <v>0</v>
      </c>
      <c r="K301" s="102">
        <v>0</v>
      </c>
      <c r="L301" s="102">
        <v>0</v>
      </c>
      <c r="M301" s="102">
        <v>0</v>
      </c>
      <c r="N301" s="662"/>
      <c r="O301" s="752"/>
      <c r="P301" s="625"/>
      <c r="W301" s="748"/>
      <c r="X301" s="750"/>
      <c r="Y301" s="748"/>
      <c r="Z301" s="748"/>
      <c r="AA301" s="42"/>
      <c r="AB301" s="43"/>
      <c r="AC301" s="43"/>
      <c r="AD301" s="43"/>
      <c r="AE301" s="43"/>
      <c r="AF301" s="43"/>
      <c r="AG301" s="43"/>
      <c r="AH301" s="662"/>
      <c r="AI301" s="752"/>
      <c r="AJ301" s="625"/>
    </row>
    <row r="302" spans="1:36" s="199" customFormat="1" ht="16.5" customHeight="1" x14ac:dyDescent="0.3">
      <c r="A302" s="748"/>
      <c r="B302" s="750"/>
      <c r="C302" s="748"/>
      <c r="D302" s="327"/>
      <c r="E302" s="42" t="s">
        <v>3</v>
      </c>
      <c r="F302" s="43">
        <f t="shared" si="61"/>
        <v>272.12299999999999</v>
      </c>
      <c r="G302" s="102">
        <v>0</v>
      </c>
      <c r="H302" s="102">
        <v>272.12299999999999</v>
      </c>
      <c r="I302" s="102">
        <v>0</v>
      </c>
      <c r="J302" s="102">
        <v>0</v>
      </c>
      <c r="K302" s="102">
        <v>0</v>
      </c>
      <c r="L302" s="102">
        <v>0</v>
      </c>
      <c r="M302" s="102">
        <v>0</v>
      </c>
      <c r="N302" s="662"/>
      <c r="O302" s="752"/>
      <c r="P302" s="625"/>
      <c r="W302" s="748"/>
      <c r="X302" s="750"/>
      <c r="Y302" s="748"/>
      <c r="Z302" s="748"/>
      <c r="AA302" s="42"/>
      <c r="AB302" s="43"/>
      <c r="AC302" s="43"/>
      <c r="AD302" s="43"/>
      <c r="AE302" s="43"/>
      <c r="AF302" s="43"/>
      <c r="AG302" s="43"/>
      <c r="AH302" s="662"/>
      <c r="AI302" s="752"/>
      <c r="AJ302" s="625"/>
    </row>
    <row r="303" spans="1:36" s="199" customFormat="1" ht="16.5" customHeight="1" x14ac:dyDescent="0.3">
      <c r="A303" s="749"/>
      <c r="B303" s="713"/>
      <c r="C303" s="749"/>
      <c r="D303" s="327"/>
      <c r="E303" s="42" t="s">
        <v>5</v>
      </c>
      <c r="F303" s="43">
        <f t="shared" si="61"/>
        <v>0</v>
      </c>
      <c r="G303" s="102">
        <v>0</v>
      </c>
      <c r="H303" s="102">
        <v>0</v>
      </c>
      <c r="I303" s="102">
        <v>0</v>
      </c>
      <c r="J303" s="102">
        <v>0</v>
      </c>
      <c r="K303" s="102">
        <v>0</v>
      </c>
      <c r="L303" s="102">
        <v>0</v>
      </c>
      <c r="M303" s="102">
        <v>0</v>
      </c>
      <c r="N303" s="663"/>
      <c r="O303" s="753"/>
      <c r="P303" s="626"/>
      <c r="W303" s="748"/>
      <c r="X303" s="750"/>
      <c r="Y303" s="748"/>
      <c r="Z303" s="748"/>
      <c r="AA303" s="42"/>
      <c r="AB303" s="43"/>
      <c r="AC303" s="43"/>
      <c r="AD303" s="43"/>
      <c r="AE303" s="43"/>
      <c r="AF303" s="43"/>
      <c r="AG303" s="43"/>
      <c r="AH303" s="662"/>
      <c r="AI303" s="752"/>
      <c r="AJ303" s="625"/>
    </row>
    <row r="304" spans="1:36" s="199" customFormat="1" ht="16.5" customHeight="1" x14ac:dyDescent="0.3">
      <c r="A304" s="747" t="s">
        <v>298</v>
      </c>
      <c r="B304" s="712" t="s">
        <v>268</v>
      </c>
      <c r="C304" s="747" t="s">
        <v>263</v>
      </c>
      <c r="D304" s="327"/>
      <c r="E304" s="42" t="s">
        <v>10</v>
      </c>
      <c r="F304" s="43">
        <f t="shared" si="61"/>
        <v>63</v>
      </c>
      <c r="G304" s="102">
        <f t="shared" ref="G304:M304" si="63">SUM(G305:G308)</f>
        <v>0</v>
      </c>
      <c r="H304" s="102">
        <f t="shared" si="63"/>
        <v>63</v>
      </c>
      <c r="I304" s="102">
        <f t="shared" si="63"/>
        <v>0</v>
      </c>
      <c r="J304" s="102">
        <f t="shared" si="63"/>
        <v>0</v>
      </c>
      <c r="K304" s="102">
        <f t="shared" si="63"/>
        <v>0</v>
      </c>
      <c r="L304" s="102">
        <f t="shared" si="63"/>
        <v>0</v>
      </c>
      <c r="M304" s="102">
        <f t="shared" si="63"/>
        <v>0</v>
      </c>
      <c r="N304" s="661" t="s">
        <v>31</v>
      </c>
      <c r="O304" s="751" t="s">
        <v>215</v>
      </c>
      <c r="P304" s="624" t="s">
        <v>24</v>
      </c>
      <c r="W304" s="748"/>
      <c r="X304" s="750"/>
      <c r="Y304" s="748"/>
      <c r="Z304" s="748"/>
      <c r="AA304" s="42"/>
      <c r="AB304" s="43"/>
      <c r="AC304" s="43"/>
      <c r="AD304" s="43"/>
      <c r="AE304" s="43"/>
      <c r="AF304" s="43"/>
      <c r="AG304" s="43"/>
      <c r="AH304" s="662"/>
      <c r="AI304" s="752"/>
      <c r="AJ304" s="625"/>
    </row>
    <row r="305" spans="1:36" s="199" customFormat="1" ht="16.5" customHeight="1" x14ac:dyDescent="0.3">
      <c r="A305" s="748"/>
      <c r="B305" s="750"/>
      <c r="C305" s="748"/>
      <c r="D305" s="327"/>
      <c r="E305" s="42" t="s">
        <v>1</v>
      </c>
      <c r="F305" s="43">
        <f t="shared" si="61"/>
        <v>0</v>
      </c>
      <c r="G305" s="102">
        <v>0</v>
      </c>
      <c r="H305" s="102">
        <v>0</v>
      </c>
      <c r="I305" s="102">
        <v>0</v>
      </c>
      <c r="J305" s="102">
        <v>0</v>
      </c>
      <c r="K305" s="102">
        <v>0</v>
      </c>
      <c r="L305" s="102">
        <v>0</v>
      </c>
      <c r="M305" s="102">
        <v>0</v>
      </c>
      <c r="N305" s="662"/>
      <c r="O305" s="752"/>
      <c r="P305" s="625"/>
      <c r="W305" s="748"/>
      <c r="X305" s="750"/>
      <c r="Y305" s="748"/>
      <c r="Z305" s="748"/>
      <c r="AA305" s="42"/>
      <c r="AB305" s="43"/>
      <c r="AC305" s="43"/>
      <c r="AD305" s="43"/>
      <c r="AE305" s="43"/>
      <c r="AF305" s="43"/>
      <c r="AG305" s="43"/>
      <c r="AH305" s="662"/>
      <c r="AI305" s="752"/>
      <c r="AJ305" s="625"/>
    </row>
    <row r="306" spans="1:36" s="199" customFormat="1" ht="16.5" customHeight="1" x14ac:dyDescent="0.3">
      <c r="A306" s="748"/>
      <c r="B306" s="750"/>
      <c r="C306" s="748"/>
      <c r="D306" s="327"/>
      <c r="E306" s="42" t="s">
        <v>2</v>
      </c>
      <c r="F306" s="43">
        <f t="shared" si="61"/>
        <v>0</v>
      </c>
      <c r="G306" s="102">
        <v>0</v>
      </c>
      <c r="H306" s="102">
        <v>0</v>
      </c>
      <c r="I306" s="102">
        <v>0</v>
      </c>
      <c r="J306" s="102">
        <v>0</v>
      </c>
      <c r="K306" s="102">
        <v>0</v>
      </c>
      <c r="L306" s="102">
        <v>0</v>
      </c>
      <c r="M306" s="102">
        <v>0</v>
      </c>
      <c r="N306" s="662"/>
      <c r="O306" s="752"/>
      <c r="P306" s="625"/>
      <c r="W306" s="748"/>
      <c r="X306" s="750"/>
      <c r="Y306" s="748"/>
      <c r="Z306" s="748"/>
      <c r="AA306" s="42"/>
      <c r="AB306" s="43"/>
      <c r="AC306" s="43"/>
      <c r="AD306" s="43"/>
      <c r="AE306" s="43"/>
      <c r="AF306" s="43"/>
      <c r="AG306" s="43"/>
      <c r="AH306" s="662"/>
      <c r="AI306" s="752"/>
      <c r="AJ306" s="625"/>
    </row>
    <row r="307" spans="1:36" s="199" customFormat="1" ht="16.5" customHeight="1" x14ac:dyDescent="0.3">
      <c r="A307" s="748"/>
      <c r="B307" s="750"/>
      <c r="C307" s="748"/>
      <c r="D307" s="327"/>
      <c r="E307" s="42" t="s">
        <v>3</v>
      </c>
      <c r="F307" s="43">
        <f t="shared" si="61"/>
        <v>63</v>
      </c>
      <c r="G307" s="102">
        <v>0</v>
      </c>
      <c r="H307" s="102">
        <v>63</v>
      </c>
      <c r="I307" s="102">
        <v>0</v>
      </c>
      <c r="J307" s="102">
        <v>0</v>
      </c>
      <c r="K307" s="102">
        <v>0</v>
      </c>
      <c r="L307" s="102">
        <v>0</v>
      </c>
      <c r="M307" s="102">
        <v>0</v>
      </c>
      <c r="N307" s="662"/>
      <c r="O307" s="752"/>
      <c r="P307" s="625"/>
      <c r="W307" s="748"/>
      <c r="X307" s="750"/>
      <c r="Y307" s="748"/>
      <c r="Z307" s="748"/>
      <c r="AA307" s="42"/>
      <c r="AB307" s="43"/>
      <c r="AC307" s="43"/>
      <c r="AD307" s="43"/>
      <c r="AE307" s="43"/>
      <c r="AF307" s="43"/>
      <c r="AG307" s="43"/>
      <c r="AH307" s="662"/>
      <c r="AI307" s="752"/>
      <c r="AJ307" s="625"/>
    </row>
    <row r="308" spans="1:36" s="199" customFormat="1" ht="16.5" customHeight="1" x14ac:dyDescent="0.3">
      <c r="A308" s="749"/>
      <c r="B308" s="713"/>
      <c r="C308" s="749"/>
      <c r="D308" s="327"/>
      <c r="E308" s="42" t="s">
        <v>5</v>
      </c>
      <c r="F308" s="43">
        <f t="shared" si="61"/>
        <v>0</v>
      </c>
      <c r="G308" s="102">
        <v>0</v>
      </c>
      <c r="H308" s="102">
        <v>0</v>
      </c>
      <c r="I308" s="102">
        <v>0</v>
      </c>
      <c r="J308" s="102">
        <v>0</v>
      </c>
      <c r="K308" s="102">
        <v>0</v>
      </c>
      <c r="L308" s="102">
        <v>0</v>
      </c>
      <c r="M308" s="102">
        <v>0</v>
      </c>
      <c r="N308" s="663"/>
      <c r="O308" s="753"/>
      <c r="P308" s="626"/>
      <c r="W308" s="748"/>
      <c r="X308" s="750"/>
      <c r="Y308" s="748"/>
      <c r="Z308" s="748"/>
      <c r="AA308" s="42"/>
      <c r="AB308" s="43"/>
      <c r="AC308" s="43"/>
      <c r="AD308" s="43"/>
      <c r="AE308" s="43"/>
      <c r="AF308" s="43"/>
      <c r="AG308" s="43"/>
      <c r="AH308" s="662"/>
      <c r="AI308" s="752"/>
      <c r="AJ308" s="625"/>
    </row>
    <row r="309" spans="1:36" s="199" customFormat="1" ht="16.5" customHeight="1" x14ac:dyDescent="0.3">
      <c r="A309" s="747" t="s">
        <v>300</v>
      </c>
      <c r="B309" s="712" t="s">
        <v>269</v>
      </c>
      <c r="C309" s="747" t="s">
        <v>263</v>
      </c>
      <c r="D309" s="327"/>
      <c r="E309" s="42" t="s">
        <v>10</v>
      </c>
      <c r="F309" s="43">
        <f t="shared" si="61"/>
        <v>36</v>
      </c>
      <c r="G309" s="102">
        <f t="shared" ref="G309:M309" si="64">SUM(G310:G313)</f>
        <v>0</v>
      </c>
      <c r="H309" s="102">
        <f t="shared" si="64"/>
        <v>36</v>
      </c>
      <c r="I309" s="102">
        <f t="shared" si="64"/>
        <v>0</v>
      </c>
      <c r="J309" s="102">
        <f t="shared" si="64"/>
        <v>0</v>
      </c>
      <c r="K309" s="102">
        <f t="shared" si="64"/>
        <v>0</v>
      </c>
      <c r="L309" s="102">
        <f t="shared" si="64"/>
        <v>0</v>
      </c>
      <c r="M309" s="102">
        <f t="shared" si="64"/>
        <v>0</v>
      </c>
      <c r="N309" s="661" t="s">
        <v>31</v>
      </c>
      <c r="O309" s="751" t="s">
        <v>215</v>
      </c>
      <c r="P309" s="624" t="s">
        <v>24</v>
      </c>
      <c r="W309" s="748"/>
      <c r="X309" s="750"/>
      <c r="Y309" s="748"/>
      <c r="Z309" s="748"/>
      <c r="AA309" s="42"/>
      <c r="AB309" s="43"/>
      <c r="AC309" s="43"/>
      <c r="AD309" s="43"/>
      <c r="AE309" s="43"/>
      <c r="AF309" s="43"/>
      <c r="AG309" s="43"/>
      <c r="AH309" s="662"/>
      <c r="AI309" s="752"/>
      <c r="AJ309" s="625"/>
    </row>
    <row r="310" spans="1:36" s="199" customFormat="1" ht="16.5" customHeight="1" x14ac:dyDescent="0.3">
      <c r="A310" s="748"/>
      <c r="B310" s="750"/>
      <c r="C310" s="748"/>
      <c r="D310" s="327"/>
      <c r="E310" s="42" t="s">
        <v>1</v>
      </c>
      <c r="F310" s="43">
        <f t="shared" si="61"/>
        <v>0</v>
      </c>
      <c r="G310" s="102">
        <v>0</v>
      </c>
      <c r="H310" s="102">
        <v>0</v>
      </c>
      <c r="I310" s="102">
        <v>0</v>
      </c>
      <c r="J310" s="102">
        <v>0</v>
      </c>
      <c r="K310" s="102">
        <v>0</v>
      </c>
      <c r="L310" s="102">
        <v>0</v>
      </c>
      <c r="M310" s="102">
        <v>0</v>
      </c>
      <c r="N310" s="662"/>
      <c r="O310" s="752"/>
      <c r="P310" s="625"/>
      <c r="W310" s="748"/>
      <c r="X310" s="750"/>
      <c r="Y310" s="748"/>
      <c r="Z310" s="748"/>
      <c r="AA310" s="42"/>
      <c r="AB310" s="43"/>
      <c r="AC310" s="43"/>
      <c r="AD310" s="43"/>
      <c r="AE310" s="43"/>
      <c r="AF310" s="43"/>
      <c r="AG310" s="43"/>
      <c r="AH310" s="662"/>
      <c r="AI310" s="752"/>
      <c r="AJ310" s="625"/>
    </row>
    <row r="311" spans="1:36" s="199" customFormat="1" ht="16.5" customHeight="1" x14ac:dyDescent="0.3">
      <c r="A311" s="748"/>
      <c r="B311" s="750"/>
      <c r="C311" s="748"/>
      <c r="D311" s="327"/>
      <c r="E311" s="42" t="s">
        <v>2</v>
      </c>
      <c r="F311" s="43">
        <f t="shared" si="61"/>
        <v>0</v>
      </c>
      <c r="G311" s="102">
        <v>0</v>
      </c>
      <c r="H311" s="102">
        <v>0</v>
      </c>
      <c r="I311" s="102">
        <v>0</v>
      </c>
      <c r="J311" s="102">
        <v>0</v>
      </c>
      <c r="K311" s="102">
        <v>0</v>
      </c>
      <c r="L311" s="102">
        <v>0</v>
      </c>
      <c r="M311" s="102">
        <v>0</v>
      </c>
      <c r="N311" s="662"/>
      <c r="O311" s="752"/>
      <c r="P311" s="625"/>
      <c r="W311" s="748"/>
      <c r="X311" s="750"/>
      <c r="Y311" s="748"/>
      <c r="Z311" s="748"/>
      <c r="AA311" s="42"/>
      <c r="AB311" s="43"/>
      <c r="AC311" s="43"/>
      <c r="AD311" s="43"/>
      <c r="AE311" s="43"/>
      <c r="AF311" s="43"/>
      <c r="AG311" s="43"/>
      <c r="AH311" s="662"/>
      <c r="AI311" s="752"/>
      <c r="AJ311" s="625"/>
    </row>
    <row r="312" spans="1:36" s="199" customFormat="1" ht="16.5" customHeight="1" x14ac:dyDescent="0.3">
      <c r="A312" s="748"/>
      <c r="B312" s="750"/>
      <c r="C312" s="748"/>
      <c r="D312" s="327"/>
      <c r="E312" s="42" t="s">
        <v>3</v>
      </c>
      <c r="F312" s="43">
        <f t="shared" si="61"/>
        <v>36</v>
      </c>
      <c r="G312" s="102">
        <v>0</v>
      </c>
      <c r="H312" s="102">
        <v>36</v>
      </c>
      <c r="I312" s="102">
        <v>0</v>
      </c>
      <c r="J312" s="102">
        <v>0</v>
      </c>
      <c r="K312" s="102">
        <v>0</v>
      </c>
      <c r="L312" s="102">
        <v>0</v>
      </c>
      <c r="M312" s="102">
        <v>0</v>
      </c>
      <c r="N312" s="662"/>
      <c r="O312" s="752"/>
      <c r="P312" s="625"/>
      <c r="W312" s="748"/>
      <c r="X312" s="750"/>
      <c r="Y312" s="748"/>
      <c r="Z312" s="748"/>
      <c r="AA312" s="42"/>
      <c r="AB312" s="43"/>
      <c r="AC312" s="43"/>
      <c r="AD312" s="43"/>
      <c r="AE312" s="43"/>
      <c r="AF312" s="43"/>
      <c r="AG312" s="43"/>
      <c r="AH312" s="662"/>
      <c r="AI312" s="752"/>
      <c r="AJ312" s="625"/>
    </row>
    <row r="313" spans="1:36" s="199" customFormat="1" ht="16.5" customHeight="1" x14ac:dyDescent="0.3">
      <c r="A313" s="749"/>
      <c r="B313" s="713"/>
      <c r="C313" s="749"/>
      <c r="D313" s="327"/>
      <c r="E313" s="42" t="s">
        <v>5</v>
      </c>
      <c r="F313" s="43">
        <f t="shared" si="61"/>
        <v>0</v>
      </c>
      <c r="G313" s="102">
        <v>0</v>
      </c>
      <c r="H313" s="102">
        <v>0</v>
      </c>
      <c r="I313" s="102">
        <v>0</v>
      </c>
      <c r="J313" s="102">
        <v>0</v>
      </c>
      <c r="K313" s="102">
        <v>0</v>
      </c>
      <c r="L313" s="102">
        <v>0</v>
      </c>
      <c r="M313" s="102">
        <v>0</v>
      </c>
      <c r="N313" s="663"/>
      <c r="O313" s="753"/>
      <c r="P313" s="626"/>
      <c r="W313" s="748"/>
      <c r="X313" s="750"/>
      <c r="Y313" s="748"/>
      <c r="Z313" s="748"/>
      <c r="AA313" s="42"/>
      <c r="AB313" s="43"/>
      <c r="AC313" s="43"/>
      <c r="AD313" s="43"/>
      <c r="AE313" s="43"/>
      <c r="AF313" s="43"/>
      <c r="AG313" s="43"/>
      <c r="AH313" s="662"/>
      <c r="AI313" s="752"/>
      <c r="AJ313" s="625"/>
    </row>
    <row r="314" spans="1:36" s="199" customFormat="1" ht="16.5" hidden="1" customHeight="1" x14ac:dyDescent="0.3">
      <c r="A314" s="747" t="s">
        <v>299</v>
      </c>
      <c r="B314" s="329"/>
      <c r="C314" s="747" t="s">
        <v>263</v>
      </c>
      <c r="D314" s="327"/>
      <c r="E314" s="42"/>
      <c r="F314" s="43">
        <f t="shared" si="61"/>
        <v>0</v>
      </c>
      <c r="G314" s="102"/>
      <c r="H314" s="102"/>
      <c r="I314" s="102">
        <v>0</v>
      </c>
      <c r="J314" s="161"/>
      <c r="K314" s="161"/>
      <c r="L314" s="161"/>
      <c r="M314" s="161"/>
      <c r="N314" s="324"/>
      <c r="O314" s="330"/>
      <c r="P314" s="322"/>
      <c r="W314" s="748"/>
      <c r="X314" s="750"/>
      <c r="Y314" s="748"/>
      <c r="Z314" s="748"/>
      <c r="AA314" s="42"/>
      <c r="AB314" s="43"/>
      <c r="AC314" s="43"/>
      <c r="AD314" s="43"/>
      <c r="AE314" s="43"/>
      <c r="AF314" s="43"/>
      <c r="AG314" s="43"/>
      <c r="AH314" s="662"/>
      <c r="AI314" s="752"/>
      <c r="AJ314" s="625"/>
    </row>
    <row r="315" spans="1:36" s="199" customFormat="1" ht="16.5" customHeight="1" x14ac:dyDescent="0.3">
      <c r="A315" s="748"/>
      <c r="B315" s="712" t="s">
        <v>264</v>
      </c>
      <c r="C315" s="748"/>
      <c r="D315" s="326"/>
      <c r="E315" s="42" t="s">
        <v>10</v>
      </c>
      <c r="F315" s="43">
        <f t="shared" si="61"/>
        <v>0</v>
      </c>
      <c r="G315" s="102">
        <f t="shared" ref="G315:M315" si="65">SUM(G316:G319)</f>
        <v>0</v>
      </c>
      <c r="H315" s="102">
        <f t="shared" si="65"/>
        <v>0</v>
      </c>
      <c r="I315" s="102">
        <f t="shared" si="65"/>
        <v>0</v>
      </c>
      <c r="J315" s="102">
        <f t="shared" si="65"/>
        <v>0</v>
      </c>
      <c r="K315" s="102">
        <f t="shared" si="65"/>
        <v>0</v>
      </c>
      <c r="L315" s="102">
        <f t="shared" si="65"/>
        <v>0</v>
      </c>
      <c r="M315" s="102">
        <f t="shared" si="65"/>
        <v>0</v>
      </c>
      <c r="N315" s="661" t="s">
        <v>31</v>
      </c>
      <c r="O315" s="751" t="s">
        <v>215</v>
      </c>
      <c r="P315" s="624" t="s">
        <v>24</v>
      </c>
      <c r="W315" s="748"/>
      <c r="X315" s="750"/>
      <c r="Y315" s="748"/>
      <c r="Z315" s="748"/>
      <c r="AA315" s="42" t="s">
        <v>1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/>
      <c r="AH315" s="662"/>
      <c r="AI315" s="752"/>
      <c r="AJ315" s="625"/>
    </row>
    <row r="316" spans="1:36" s="199" customFormat="1" ht="16.2" customHeight="1" x14ac:dyDescent="0.3">
      <c r="A316" s="748"/>
      <c r="B316" s="750"/>
      <c r="C316" s="748"/>
      <c r="D316" s="327"/>
      <c r="E316" s="42" t="s">
        <v>1</v>
      </c>
      <c r="F316" s="43">
        <f>SUM(G316:M316)</f>
        <v>0</v>
      </c>
      <c r="G316" s="102">
        <v>0</v>
      </c>
      <c r="H316" s="102">
        <v>0</v>
      </c>
      <c r="I316" s="102">
        <v>0</v>
      </c>
      <c r="J316" s="102">
        <v>0</v>
      </c>
      <c r="K316" s="102">
        <v>0</v>
      </c>
      <c r="L316" s="102">
        <v>0</v>
      </c>
      <c r="M316" s="102">
        <v>0</v>
      </c>
      <c r="N316" s="662"/>
      <c r="O316" s="752"/>
      <c r="P316" s="625"/>
      <c r="W316" s="748"/>
      <c r="X316" s="750"/>
      <c r="Y316" s="748"/>
      <c r="Z316" s="748"/>
      <c r="AA316" s="42" t="s">
        <v>2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/>
      <c r="AH316" s="662"/>
      <c r="AI316" s="752"/>
      <c r="AJ316" s="625"/>
    </row>
    <row r="317" spans="1:36" s="199" customFormat="1" ht="16.5" customHeight="1" x14ac:dyDescent="0.3">
      <c r="A317" s="748"/>
      <c r="B317" s="750"/>
      <c r="C317" s="748"/>
      <c r="D317" s="327"/>
      <c r="E317" s="42" t="s">
        <v>2</v>
      </c>
      <c r="F317" s="43">
        <f t="shared" si="61"/>
        <v>0</v>
      </c>
      <c r="G317" s="102">
        <v>0</v>
      </c>
      <c r="H317" s="102">
        <v>0</v>
      </c>
      <c r="I317" s="102">
        <v>0</v>
      </c>
      <c r="J317" s="102">
        <v>0</v>
      </c>
      <c r="K317" s="102">
        <v>0</v>
      </c>
      <c r="L317" s="102">
        <v>0</v>
      </c>
      <c r="M317" s="102">
        <v>0</v>
      </c>
      <c r="N317" s="662"/>
      <c r="O317" s="752"/>
      <c r="P317" s="625"/>
      <c r="W317" s="748"/>
      <c r="X317" s="750"/>
      <c r="Y317" s="748"/>
      <c r="Z317" s="748"/>
      <c r="AA317" s="42" t="s">
        <v>3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/>
      <c r="AH317" s="662"/>
      <c r="AI317" s="752"/>
      <c r="AJ317" s="625"/>
    </row>
    <row r="318" spans="1:36" s="199" customFormat="1" ht="16.5" customHeight="1" x14ac:dyDescent="0.3">
      <c r="A318" s="748"/>
      <c r="B318" s="750"/>
      <c r="C318" s="748"/>
      <c r="D318" s="327"/>
      <c r="E318" s="42" t="s">
        <v>3</v>
      </c>
      <c r="F318" s="43">
        <f t="shared" si="61"/>
        <v>0</v>
      </c>
      <c r="G318" s="102">
        <v>0</v>
      </c>
      <c r="H318" s="102">
        <v>0</v>
      </c>
      <c r="I318" s="102">
        <v>0</v>
      </c>
      <c r="J318" s="102">
        <v>0</v>
      </c>
      <c r="K318" s="102">
        <v>0</v>
      </c>
      <c r="L318" s="102">
        <v>0</v>
      </c>
      <c r="M318" s="102">
        <v>0</v>
      </c>
      <c r="N318" s="662"/>
      <c r="O318" s="752"/>
      <c r="P318" s="625"/>
      <c r="W318" s="749"/>
      <c r="X318" s="713"/>
      <c r="Y318" s="749"/>
      <c r="Z318" s="749"/>
      <c r="AA318" s="42" t="s">
        <v>5</v>
      </c>
      <c r="AB318" s="43">
        <v>0</v>
      </c>
      <c r="AC318" s="43">
        <v>0</v>
      </c>
      <c r="AD318" s="43">
        <v>0</v>
      </c>
      <c r="AE318" s="43">
        <v>0</v>
      </c>
      <c r="AF318" s="43">
        <v>0</v>
      </c>
      <c r="AG318" s="43"/>
      <c r="AH318" s="663"/>
      <c r="AI318" s="753"/>
      <c r="AJ318" s="626"/>
    </row>
    <row r="319" spans="1:36" s="199" customFormat="1" ht="16.5" customHeight="1" x14ac:dyDescent="0.3">
      <c r="A319" s="749"/>
      <c r="B319" s="713"/>
      <c r="C319" s="749"/>
      <c r="D319" s="328"/>
      <c r="E319" s="42" t="s">
        <v>5</v>
      </c>
      <c r="F319" s="43">
        <f t="shared" si="61"/>
        <v>0</v>
      </c>
      <c r="G319" s="102">
        <v>0</v>
      </c>
      <c r="H319" s="102">
        <v>0</v>
      </c>
      <c r="I319" s="102">
        <v>0</v>
      </c>
      <c r="J319" s="102">
        <v>0</v>
      </c>
      <c r="K319" s="102">
        <v>0</v>
      </c>
      <c r="L319" s="102">
        <v>0</v>
      </c>
      <c r="M319" s="102">
        <v>0</v>
      </c>
      <c r="N319" s="663"/>
      <c r="O319" s="753"/>
      <c r="P319" s="626"/>
      <c r="W319" s="757" t="s">
        <v>270</v>
      </c>
      <c r="X319" s="763" t="s">
        <v>264</v>
      </c>
      <c r="Y319" s="757" t="s">
        <v>129</v>
      </c>
      <c r="Z319" s="757" t="s">
        <v>62</v>
      </c>
      <c r="AA319" s="42" t="s">
        <v>10</v>
      </c>
      <c r="AB319" s="43">
        <v>0</v>
      </c>
      <c r="AC319" s="43">
        <v>0</v>
      </c>
      <c r="AD319" s="43">
        <v>0</v>
      </c>
      <c r="AE319" s="43">
        <v>0</v>
      </c>
      <c r="AF319" s="43">
        <v>0</v>
      </c>
      <c r="AG319" s="43"/>
      <c r="AH319" s="731" t="s">
        <v>31</v>
      </c>
      <c r="AI319" s="760" t="s">
        <v>149</v>
      </c>
      <c r="AJ319" s="754" t="s">
        <v>24</v>
      </c>
    </row>
    <row r="320" spans="1:36" s="385" customFormat="1" ht="18.75" customHeight="1" x14ac:dyDescent="0.3">
      <c r="A320" s="877" t="s">
        <v>363</v>
      </c>
      <c r="B320" s="880" t="s">
        <v>364</v>
      </c>
      <c r="C320" s="877" t="s">
        <v>366</v>
      </c>
      <c r="D320" s="400"/>
      <c r="E320" s="346" t="s">
        <v>10</v>
      </c>
      <c r="F320" s="334">
        <f t="shared" si="61"/>
        <v>1830.6980000000001</v>
      </c>
      <c r="G320" s="332">
        <f t="shared" ref="G320:M320" si="66">G321+G322+G323+G324</f>
        <v>0</v>
      </c>
      <c r="H320" s="332">
        <f t="shared" si="66"/>
        <v>0</v>
      </c>
      <c r="I320" s="332">
        <f t="shared" si="66"/>
        <v>1830.6980000000001</v>
      </c>
      <c r="J320" s="332">
        <f t="shared" si="66"/>
        <v>0</v>
      </c>
      <c r="K320" s="332">
        <f t="shared" si="66"/>
        <v>0</v>
      </c>
      <c r="L320" s="332">
        <f t="shared" si="66"/>
        <v>0</v>
      </c>
      <c r="M320" s="332">
        <f t="shared" si="66"/>
        <v>0</v>
      </c>
      <c r="N320" s="401"/>
      <c r="O320" s="403"/>
      <c r="P320" s="402"/>
      <c r="W320" s="758"/>
      <c r="X320" s="764"/>
      <c r="Y320" s="758"/>
      <c r="Z320" s="758"/>
      <c r="AA320" s="346"/>
      <c r="AB320" s="334"/>
      <c r="AC320" s="334"/>
      <c r="AD320" s="334"/>
      <c r="AE320" s="334"/>
      <c r="AF320" s="334"/>
      <c r="AG320" s="334"/>
      <c r="AH320" s="732"/>
      <c r="AI320" s="761"/>
      <c r="AJ320" s="755"/>
    </row>
    <row r="321" spans="1:36" s="385" customFormat="1" ht="18.75" customHeight="1" x14ac:dyDescent="0.3">
      <c r="A321" s="878"/>
      <c r="B321" s="881"/>
      <c r="C321" s="878"/>
      <c r="D321" s="400"/>
      <c r="E321" s="346" t="s">
        <v>1</v>
      </c>
      <c r="F321" s="334">
        <f t="shared" si="61"/>
        <v>0</v>
      </c>
      <c r="G321" s="332">
        <f t="shared" ref="G321:M324" si="67">G326+G331</f>
        <v>0</v>
      </c>
      <c r="H321" s="332">
        <f t="shared" si="67"/>
        <v>0</v>
      </c>
      <c r="I321" s="332">
        <f t="shared" si="67"/>
        <v>0</v>
      </c>
      <c r="J321" s="332">
        <f t="shared" si="67"/>
        <v>0</v>
      </c>
      <c r="K321" s="332">
        <f t="shared" si="67"/>
        <v>0</v>
      </c>
      <c r="L321" s="332">
        <f t="shared" si="67"/>
        <v>0</v>
      </c>
      <c r="M321" s="332">
        <f t="shared" si="67"/>
        <v>0</v>
      </c>
      <c r="N321" s="401"/>
      <c r="O321" s="403"/>
      <c r="P321" s="402"/>
      <c r="W321" s="758"/>
      <c r="X321" s="764"/>
      <c r="Y321" s="758"/>
      <c r="Z321" s="758"/>
      <c r="AA321" s="346"/>
      <c r="AB321" s="334"/>
      <c r="AC321" s="334"/>
      <c r="AD321" s="334"/>
      <c r="AE321" s="334"/>
      <c r="AF321" s="334"/>
      <c r="AG321" s="334"/>
      <c r="AH321" s="732"/>
      <c r="AI321" s="761"/>
      <c r="AJ321" s="755"/>
    </row>
    <row r="322" spans="1:36" s="385" customFormat="1" ht="18.75" customHeight="1" x14ac:dyDescent="0.3">
      <c r="A322" s="878"/>
      <c r="B322" s="881"/>
      <c r="C322" s="878"/>
      <c r="D322" s="400"/>
      <c r="E322" s="346" t="s">
        <v>2</v>
      </c>
      <c r="F322" s="334">
        <f t="shared" si="61"/>
        <v>0</v>
      </c>
      <c r="G322" s="332">
        <f t="shared" si="67"/>
        <v>0</v>
      </c>
      <c r="H322" s="332">
        <f t="shared" si="67"/>
        <v>0</v>
      </c>
      <c r="I322" s="332">
        <f t="shared" si="67"/>
        <v>0</v>
      </c>
      <c r="J322" s="332">
        <f t="shared" si="67"/>
        <v>0</v>
      </c>
      <c r="K322" s="332">
        <f t="shared" si="67"/>
        <v>0</v>
      </c>
      <c r="L322" s="332">
        <f t="shared" si="67"/>
        <v>0</v>
      </c>
      <c r="M322" s="332">
        <f t="shared" si="67"/>
        <v>0</v>
      </c>
      <c r="N322" s="401"/>
      <c r="O322" s="403"/>
      <c r="P322" s="402"/>
      <c r="W322" s="758"/>
      <c r="X322" s="764"/>
      <c r="Y322" s="758"/>
      <c r="Z322" s="758"/>
      <c r="AA322" s="346"/>
      <c r="AB322" s="334"/>
      <c r="AC322" s="334"/>
      <c r="AD322" s="334"/>
      <c r="AE322" s="334"/>
      <c r="AF322" s="334"/>
      <c r="AG322" s="334"/>
      <c r="AH322" s="732"/>
      <c r="AI322" s="761"/>
      <c r="AJ322" s="755"/>
    </row>
    <row r="323" spans="1:36" s="385" customFormat="1" ht="18.75" customHeight="1" x14ac:dyDescent="0.3">
      <c r="A323" s="878"/>
      <c r="B323" s="881"/>
      <c r="C323" s="878"/>
      <c r="D323" s="400"/>
      <c r="E323" s="346" t="s">
        <v>3</v>
      </c>
      <c r="F323" s="334">
        <f>SUM(G323:M323)</f>
        <v>1830.6980000000001</v>
      </c>
      <c r="G323" s="332">
        <f t="shared" si="67"/>
        <v>0</v>
      </c>
      <c r="H323" s="332">
        <f t="shared" si="67"/>
        <v>0</v>
      </c>
      <c r="I323" s="332">
        <f t="shared" si="67"/>
        <v>1830.6980000000001</v>
      </c>
      <c r="J323" s="332">
        <f t="shared" si="67"/>
        <v>0</v>
      </c>
      <c r="K323" s="332">
        <f t="shared" si="67"/>
        <v>0</v>
      </c>
      <c r="L323" s="332">
        <f t="shared" si="67"/>
        <v>0</v>
      </c>
      <c r="M323" s="332">
        <f t="shared" si="67"/>
        <v>0</v>
      </c>
      <c r="N323" s="401"/>
      <c r="O323" s="403"/>
      <c r="P323" s="402"/>
      <c r="W323" s="758"/>
      <c r="X323" s="764"/>
      <c r="Y323" s="758"/>
      <c r="Z323" s="758"/>
      <c r="AA323" s="346"/>
      <c r="AB323" s="334"/>
      <c r="AC323" s="334"/>
      <c r="AD323" s="334"/>
      <c r="AE323" s="334"/>
      <c r="AF323" s="334"/>
      <c r="AG323" s="334"/>
      <c r="AH323" s="732"/>
      <c r="AI323" s="761"/>
      <c r="AJ323" s="755"/>
    </row>
    <row r="324" spans="1:36" s="385" customFormat="1" ht="18.75" customHeight="1" x14ac:dyDescent="0.3">
      <c r="A324" s="879"/>
      <c r="B324" s="882"/>
      <c r="C324" s="879"/>
      <c r="D324" s="400"/>
      <c r="E324" s="346" t="s">
        <v>5</v>
      </c>
      <c r="F324" s="334">
        <f>SUM(G324:M324)</f>
        <v>0</v>
      </c>
      <c r="G324" s="332">
        <f t="shared" si="67"/>
        <v>0</v>
      </c>
      <c r="H324" s="332">
        <f t="shared" si="67"/>
        <v>0</v>
      </c>
      <c r="I324" s="332">
        <f t="shared" si="67"/>
        <v>0</v>
      </c>
      <c r="J324" s="332">
        <f t="shared" si="67"/>
        <v>0</v>
      </c>
      <c r="K324" s="332">
        <f t="shared" si="67"/>
        <v>0</v>
      </c>
      <c r="L324" s="332">
        <f t="shared" si="67"/>
        <v>0</v>
      </c>
      <c r="M324" s="332">
        <f t="shared" si="67"/>
        <v>0</v>
      </c>
      <c r="N324" s="401"/>
      <c r="O324" s="403"/>
      <c r="P324" s="402"/>
      <c r="W324" s="758"/>
      <c r="X324" s="764"/>
      <c r="Y324" s="758"/>
      <c r="Z324" s="758"/>
      <c r="AA324" s="346"/>
      <c r="AB324" s="334"/>
      <c r="AC324" s="334"/>
      <c r="AD324" s="334"/>
      <c r="AE324" s="334"/>
      <c r="AF324" s="334"/>
      <c r="AG324" s="334"/>
      <c r="AH324" s="732"/>
      <c r="AI324" s="761"/>
      <c r="AJ324" s="755"/>
    </row>
    <row r="325" spans="1:36" s="213" customFormat="1" ht="17.25" customHeight="1" x14ac:dyDescent="0.3">
      <c r="A325" s="747" t="s">
        <v>365</v>
      </c>
      <c r="B325" s="784" t="s">
        <v>367</v>
      </c>
      <c r="C325" s="615" t="s">
        <v>361</v>
      </c>
      <c r="D325" s="331"/>
      <c r="E325" s="42" t="s">
        <v>10</v>
      </c>
      <c r="F325" s="43">
        <f t="shared" ref="F325:F334" si="68">SUM(G325:M325)</f>
        <v>255.69800000000001</v>
      </c>
      <c r="G325" s="102">
        <f t="shared" ref="G325" si="69">SUM(G326:G329)</f>
        <v>0</v>
      </c>
      <c r="H325" s="102">
        <v>0</v>
      </c>
      <c r="I325" s="102">
        <f t="shared" ref="I325:M325" si="70">SUM(I326:I329)</f>
        <v>255.69800000000001</v>
      </c>
      <c r="J325" s="102">
        <f t="shared" si="70"/>
        <v>0</v>
      </c>
      <c r="K325" s="102">
        <f t="shared" si="70"/>
        <v>0</v>
      </c>
      <c r="L325" s="102">
        <f t="shared" si="70"/>
        <v>0</v>
      </c>
      <c r="M325" s="102">
        <f t="shared" si="70"/>
        <v>0</v>
      </c>
      <c r="N325" s="661" t="s">
        <v>31</v>
      </c>
      <c r="O325" s="751" t="s">
        <v>215</v>
      </c>
      <c r="P325" s="624" t="s">
        <v>218</v>
      </c>
      <c r="W325" s="758"/>
      <c r="X325" s="764"/>
      <c r="Y325" s="758"/>
      <c r="Z325" s="758"/>
      <c r="AH325" s="732"/>
      <c r="AI325" s="761"/>
      <c r="AJ325" s="755"/>
    </row>
    <row r="326" spans="1:36" s="199" customFormat="1" ht="17.25" customHeight="1" x14ac:dyDescent="0.3">
      <c r="A326" s="748"/>
      <c r="B326" s="785"/>
      <c r="C326" s="616"/>
      <c r="D326" s="327"/>
      <c r="E326" s="42" t="s">
        <v>1</v>
      </c>
      <c r="F326" s="43">
        <f t="shared" si="68"/>
        <v>0</v>
      </c>
      <c r="G326" s="102">
        <v>0</v>
      </c>
      <c r="H326" s="102">
        <v>0</v>
      </c>
      <c r="I326" s="102">
        <v>0</v>
      </c>
      <c r="J326" s="160">
        <v>0</v>
      </c>
      <c r="K326" s="160">
        <v>0</v>
      </c>
      <c r="L326" s="160">
        <v>0</v>
      </c>
      <c r="M326" s="160">
        <v>0</v>
      </c>
      <c r="N326" s="662"/>
      <c r="O326" s="752"/>
      <c r="P326" s="625"/>
      <c r="W326" s="758"/>
      <c r="X326" s="764"/>
      <c r="Y326" s="758"/>
      <c r="Z326" s="758"/>
      <c r="AH326" s="732"/>
      <c r="AI326" s="761"/>
      <c r="AJ326" s="755"/>
    </row>
    <row r="327" spans="1:36" s="199" customFormat="1" ht="17.25" customHeight="1" x14ac:dyDescent="0.3">
      <c r="A327" s="748"/>
      <c r="B327" s="785"/>
      <c r="C327" s="616"/>
      <c r="D327" s="327"/>
      <c r="E327" s="42" t="s">
        <v>2</v>
      </c>
      <c r="F327" s="43">
        <f t="shared" si="68"/>
        <v>0</v>
      </c>
      <c r="G327" s="102">
        <v>0</v>
      </c>
      <c r="H327" s="102">
        <v>0</v>
      </c>
      <c r="I327" s="102">
        <v>0</v>
      </c>
      <c r="J327" s="160">
        <v>0</v>
      </c>
      <c r="K327" s="160">
        <v>0</v>
      </c>
      <c r="L327" s="160">
        <v>0</v>
      </c>
      <c r="M327" s="160">
        <v>0</v>
      </c>
      <c r="N327" s="662"/>
      <c r="O327" s="752"/>
      <c r="P327" s="625"/>
      <c r="W327" s="758"/>
      <c r="X327" s="764"/>
      <c r="Y327" s="758"/>
      <c r="Z327" s="758"/>
      <c r="AH327" s="732"/>
      <c r="AI327" s="761"/>
      <c r="AJ327" s="755"/>
    </row>
    <row r="328" spans="1:36" s="199" customFormat="1" ht="17.25" customHeight="1" x14ac:dyDescent="0.3">
      <c r="A328" s="748"/>
      <c r="B328" s="785"/>
      <c r="C328" s="616"/>
      <c r="D328" s="327"/>
      <c r="E328" s="42" t="s">
        <v>3</v>
      </c>
      <c r="F328" s="43">
        <f t="shared" si="68"/>
        <v>255.69800000000001</v>
      </c>
      <c r="G328" s="102">
        <v>0</v>
      </c>
      <c r="H328" s="102">
        <v>0</v>
      </c>
      <c r="I328" s="102">
        <v>255.69800000000001</v>
      </c>
      <c r="J328" s="160">
        <v>0</v>
      </c>
      <c r="K328" s="160">
        <v>0</v>
      </c>
      <c r="L328" s="160">
        <v>0</v>
      </c>
      <c r="M328" s="160">
        <v>0</v>
      </c>
      <c r="N328" s="662"/>
      <c r="O328" s="752"/>
      <c r="P328" s="625"/>
      <c r="W328" s="758"/>
      <c r="X328" s="764"/>
      <c r="Y328" s="758"/>
      <c r="Z328" s="758"/>
      <c r="AH328" s="732"/>
      <c r="AI328" s="761"/>
      <c r="AJ328" s="755"/>
    </row>
    <row r="329" spans="1:36" s="199" customFormat="1" ht="17.25" customHeight="1" x14ac:dyDescent="0.3">
      <c r="A329" s="749"/>
      <c r="B329" s="786"/>
      <c r="C329" s="617"/>
      <c r="D329" s="327"/>
      <c r="E329" s="42" t="s">
        <v>5</v>
      </c>
      <c r="F329" s="43">
        <f t="shared" si="68"/>
        <v>0</v>
      </c>
      <c r="G329" s="102">
        <v>0</v>
      </c>
      <c r="H329" s="102">
        <v>0</v>
      </c>
      <c r="I329" s="102">
        <v>0</v>
      </c>
      <c r="J329" s="160">
        <v>0</v>
      </c>
      <c r="K329" s="160">
        <v>0</v>
      </c>
      <c r="L329" s="160">
        <v>0</v>
      </c>
      <c r="M329" s="160">
        <v>0</v>
      </c>
      <c r="N329" s="663"/>
      <c r="O329" s="753"/>
      <c r="P329" s="626"/>
      <c r="W329" s="758"/>
      <c r="X329" s="764"/>
      <c r="Y329" s="758"/>
      <c r="Z329" s="758"/>
      <c r="AH329" s="732"/>
      <c r="AI329" s="761"/>
      <c r="AJ329" s="755"/>
    </row>
    <row r="330" spans="1:36" s="213" customFormat="1" ht="17.25" customHeight="1" x14ac:dyDescent="0.3">
      <c r="A330" s="747" t="s">
        <v>368</v>
      </c>
      <c r="B330" s="784" t="s">
        <v>358</v>
      </c>
      <c r="C330" s="615" t="s">
        <v>362</v>
      </c>
      <c r="D330" s="331"/>
      <c r="E330" s="42" t="s">
        <v>10</v>
      </c>
      <c r="F330" s="43">
        <f t="shared" si="68"/>
        <v>1575</v>
      </c>
      <c r="G330" s="102">
        <f t="shared" ref="G330" si="71">SUM(G331:G334)</f>
        <v>0</v>
      </c>
      <c r="H330" s="102">
        <v>0</v>
      </c>
      <c r="I330" s="102">
        <f t="shared" ref="I330:M330" si="72">SUM(I331:I334)</f>
        <v>1575</v>
      </c>
      <c r="J330" s="160">
        <f t="shared" si="72"/>
        <v>0</v>
      </c>
      <c r="K330" s="160">
        <f t="shared" si="72"/>
        <v>0</v>
      </c>
      <c r="L330" s="160">
        <f t="shared" si="72"/>
        <v>0</v>
      </c>
      <c r="M330" s="160">
        <f t="shared" si="72"/>
        <v>0</v>
      </c>
      <c r="N330" s="661" t="s">
        <v>31</v>
      </c>
      <c r="O330" s="751" t="s">
        <v>215</v>
      </c>
      <c r="P330" s="624" t="s">
        <v>218</v>
      </c>
      <c r="W330" s="758"/>
      <c r="X330" s="764"/>
      <c r="Y330" s="758"/>
      <c r="Z330" s="758"/>
      <c r="AH330" s="732"/>
      <c r="AI330" s="761"/>
      <c r="AJ330" s="755"/>
    </row>
    <row r="331" spans="1:36" s="199" customFormat="1" ht="17.25" customHeight="1" x14ac:dyDescent="0.3">
      <c r="A331" s="748"/>
      <c r="B331" s="785"/>
      <c r="C331" s="616"/>
      <c r="D331" s="327"/>
      <c r="E331" s="42" t="s">
        <v>1</v>
      </c>
      <c r="F331" s="43">
        <f t="shared" si="68"/>
        <v>0</v>
      </c>
      <c r="G331" s="102">
        <v>0</v>
      </c>
      <c r="H331" s="102">
        <v>0</v>
      </c>
      <c r="I331" s="102">
        <v>0</v>
      </c>
      <c r="J331" s="160">
        <v>0</v>
      </c>
      <c r="K331" s="160">
        <v>0</v>
      </c>
      <c r="L331" s="160">
        <v>0</v>
      </c>
      <c r="M331" s="160">
        <v>0</v>
      </c>
      <c r="N331" s="662"/>
      <c r="O331" s="752"/>
      <c r="P331" s="625"/>
      <c r="W331" s="758"/>
      <c r="X331" s="764"/>
      <c r="Y331" s="758"/>
      <c r="Z331" s="758"/>
      <c r="AH331" s="732"/>
      <c r="AI331" s="761"/>
      <c r="AJ331" s="755"/>
    </row>
    <row r="332" spans="1:36" s="199" customFormat="1" ht="17.25" customHeight="1" x14ac:dyDescent="0.3">
      <c r="A332" s="748"/>
      <c r="B332" s="785"/>
      <c r="C332" s="616"/>
      <c r="D332" s="327"/>
      <c r="E332" s="42" t="s">
        <v>2</v>
      </c>
      <c r="F332" s="43">
        <f t="shared" si="68"/>
        <v>0</v>
      </c>
      <c r="G332" s="102">
        <v>0</v>
      </c>
      <c r="H332" s="102">
        <v>0</v>
      </c>
      <c r="I332" s="102">
        <v>0</v>
      </c>
      <c r="J332" s="160">
        <v>0</v>
      </c>
      <c r="K332" s="160">
        <v>0</v>
      </c>
      <c r="L332" s="160">
        <v>0</v>
      </c>
      <c r="M332" s="160">
        <v>0</v>
      </c>
      <c r="N332" s="662"/>
      <c r="O332" s="752"/>
      <c r="P332" s="625"/>
      <c r="W332" s="758"/>
      <c r="X332" s="764"/>
      <c r="Y332" s="758"/>
      <c r="Z332" s="758"/>
      <c r="AH332" s="732"/>
      <c r="AI332" s="761"/>
      <c r="AJ332" s="755"/>
    </row>
    <row r="333" spans="1:36" s="199" customFormat="1" ht="17.25" customHeight="1" x14ac:dyDescent="0.3">
      <c r="A333" s="748"/>
      <c r="B333" s="785"/>
      <c r="C333" s="616"/>
      <c r="D333" s="327"/>
      <c r="E333" s="42" t="s">
        <v>3</v>
      </c>
      <c r="F333" s="43">
        <f t="shared" si="68"/>
        <v>1575</v>
      </c>
      <c r="G333" s="102">
        <v>0</v>
      </c>
      <c r="H333" s="102">
        <v>0</v>
      </c>
      <c r="I333" s="102">
        <v>1575</v>
      </c>
      <c r="J333" s="160">
        <v>0</v>
      </c>
      <c r="K333" s="160">
        <v>0</v>
      </c>
      <c r="L333" s="160">
        <v>0</v>
      </c>
      <c r="M333" s="160">
        <v>0</v>
      </c>
      <c r="N333" s="662"/>
      <c r="O333" s="752"/>
      <c r="P333" s="625"/>
      <c r="W333" s="758"/>
      <c r="X333" s="764"/>
      <c r="Y333" s="758"/>
      <c r="Z333" s="758"/>
      <c r="AH333" s="732"/>
      <c r="AI333" s="761"/>
      <c r="AJ333" s="755"/>
    </row>
    <row r="334" spans="1:36" s="199" customFormat="1" ht="17.25" customHeight="1" x14ac:dyDescent="0.3">
      <c r="A334" s="749"/>
      <c r="B334" s="786"/>
      <c r="C334" s="617"/>
      <c r="D334" s="327"/>
      <c r="E334" s="42" t="s">
        <v>5</v>
      </c>
      <c r="F334" s="43">
        <f t="shared" si="68"/>
        <v>0</v>
      </c>
      <c r="G334" s="102">
        <v>0</v>
      </c>
      <c r="H334" s="102">
        <v>0</v>
      </c>
      <c r="I334" s="102">
        <v>0</v>
      </c>
      <c r="J334" s="160">
        <v>0</v>
      </c>
      <c r="K334" s="160">
        <v>0</v>
      </c>
      <c r="L334" s="160">
        <v>0</v>
      </c>
      <c r="M334" s="160">
        <v>0</v>
      </c>
      <c r="N334" s="663"/>
      <c r="O334" s="753"/>
      <c r="P334" s="626"/>
      <c r="W334" s="758"/>
      <c r="X334" s="764"/>
      <c r="Y334" s="758"/>
      <c r="Z334" s="758"/>
      <c r="AH334" s="732"/>
      <c r="AI334" s="761"/>
      <c r="AJ334" s="755"/>
    </row>
    <row r="335" spans="1:36" s="353" customFormat="1" ht="30.75" customHeight="1" x14ac:dyDescent="0.3">
      <c r="A335" s="916" t="s">
        <v>47</v>
      </c>
      <c r="B335" s="919" t="s">
        <v>166</v>
      </c>
      <c r="C335" s="922">
        <v>1620000000</v>
      </c>
      <c r="D335" s="357"/>
      <c r="E335" s="350" t="s">
        <v>10</v>
      </c>
      <c r="F335" s="351">
        <f t="shared" si="61"/>
        <v>5311.7969999999996</v>
      </c>
      <c r="G335" s="352">
        <f t="shared" ref="G335:M335" si="73">SUM(G336:G339)</f>
        <v>3755.7969999999996</v>
      </c>
      <c r="H335" s="352">
        <f t="shared" si="73"/>
        <v>778</v>
      </c>
      <c r="I335" s="352">
        <f t="shared" si="73"/>
        <v>778</v>
      </c>
      <c r="J335" s="352">
        <f t="shared" si="73"/>
        <v>0</v>
      </c>
      <c r="K335" s="352">
        <f t="shared" si="73"/>
        <v>0</v>
      </c>
      <c r="L335" s="352">
        <f t="shared" si="73"/>
        <v>0</v>
      </c>
      <c r="M335" s="352">
        <f t="shared" si="73"/>
        <v>0</v>
      </c>
      <c r="N335" s="895"/>
      <c r="O335" s="925"/>
      <c r="P335" s="925"/>
      <c r="W335" s="758"/>
      <c r="X335" s="764"/>
      <c r="Y335" s="758"/>
      <c r="Z335" s="758"/>
      <c r="AA335" s="358" t="s">
        <v>1</v>
      </c>
      <c r="AB335" s="359">
        <v>0</v>
      </c>
      <c r="AC335" s="359">
        <v>0</v>
      </c>
      <c r="AD335" s="359">
        <v>0</v>
      </c>
      <c r="AE335" s="359">
        <v>0</v>
      </c>
      <c r="AF335" s="359">
        <v>0</v>
      </c>
      <c r="AG335" s="359"/>
      <c r="AH335" s="732"/>
      <c r="AI335" s="761"/>
      <c r="AJ335" s="755"/>
    </row>
    <row r="336" spans="1:36" s="353" customFormat="1" ht="22.5" customHeight="1" x14ac:dyDescent="0.3">
      <c r="A336" s="917"/>
      <c r="B336" s="920"/>
      <c r="C336" s="923"/>
      <c r="D336" s="360"/>
      <c r="E336" s="350" t="s">
        <v>1</v>
      </c>
      <c r="F336" s="351">
        <f t="shared" si="61"/>
        <v>0</v>
      </c>
      <c r="G336" s="352">
        <f t="shared" ref="G336:I339" si="74">G341+G345+G351+G356+G366+G371+G376+G386+G391+G401+G427</f>
        <v>0</v>
      </c>
      <c r="H336" s="352">
        <f t="shared" si="74"/>
        <v>0</v>
      </c>
      <c r="I336" s="352">
        <v>0</v>
      </c>
      <c r="J336" s="352">
        <v>0</v>
      </c>
      <c r="K336" s="352">
        <v>0</v>
      </c>
      <c r="L336" s="352">
        <v>0</v>
      </c>
      <c r="M336" s="352">
        <v>0</v>
      </c>
      <c r="N336" s="896"/>
      <c r="O336" s="926"/>
      <c r="P336" s="926"/>
      <c r="W336" s="758"/>
      <c r="X336" s="764"/>
      <c r="Y336" s="758"/>
      <c r="Z336" s="758"/>
      <c r="AA336" s="358" t="s">
        <v>2</v>
      </c>
      <c r="AB336" s="359">
        <v>0</v>
      </c>
      <c r="AC336" s="359">
        <v>0</v>
      </c>
      <c r="AD336" s="359">
        <v>0</v>
      </c>
      <c r="AE336" s="359">
        <v>0</v>
      </c>
      <c r="AF336" s="359">
        <v>0</v>
      </c>
      <c r="AG336" s="359"/>
      <c r="AH336" s="732"/>
      <c r="AI336" s="761"/>
      <c r="AJ336" s="755"/>
    </row>
    <row r="337" spans="1:36" s="353" customFormat="1" ht="22.5" customHeight="1" x14ac:dyDescent="0.3">
      <c r="A337" s="917"/>
      <c r="B337" s="920"/>
      <c r="C337" s="923"/>
      <c r="D337" s="360"/>
      <c r="E337" s="350" t="s">
        <v>2</v>
      </c>
      <c r="F337" s="351">
        <f t="shared" si="61"/>
        <v>0</v>
      </c>
      <c r="G337" s="352">
        <f t="shared" si="74"/>
        <v>0</v>
      </c>
      <c r="H337" s="352">
        <v>0</v>
      </c>
      <c r="I337" s="352">
        <f t="shared" si="74"/>
        <v>0</v>
      </c>
      <c r="J337" s="352">
        <v>0</v>
      </c>
      <c r="K337" s="352">
        <v>0</v>
      </c>
      <c r="L337" s="352">
        <v>0</v>
      </c>
      <c r="M337" s="352">
        <v>0</v>
      </c>
      <c r="N337" s="896"/>
      <c r="O337" s="926"/>
      <c r="P337" s="926"/>
      <c r="W337" s="758"/>
      <c r="X337" s="764"/>
      <c r="Y337" s="758"/>
      <c r="Z337" s="758"/>
      <c r="AA337" s="358" t="s">
        <v>3</v>
      </c>
      <c r="AB337" s="359">
        <v>0</v>
      </c>
      <c r="AC337" s="359">
        <v>0</v>
      </c>
      <c r="AD337" s="359">
        <v>0</v>
      </c>
      <c r="AE337" s="359">
        <v>0</v>
      </c>
      <c r="AF337" s="359">
        <v>0</v>
      </c>
      <c r="AG337" s="359"/>
      <c r="AH337" s="732"/>
      <c r="AI337" s="761"/>
      <c r="AJ337" s="755"/>
    </row>
    <row r="338" spans="1:36" s="353" customFormat="1" ht="22.5" customHeight="1" x14ac:dyDescent="0.3">
      <c r="A338" s="917"/>
      <c r="B338" s="920"/>
      <c r="C338" s="923"/>
      <c r="D338" s="360"/>
      <c r="E338" s="350" t="s">
        <v>3</v>
      </c>
      <c r="F338" s="351">
        <f t="shared" si="61"/>
        <v>5311.7969999999996</v>
      </c>
      <c r="G338" s="352">
        <f t="shared" ref="G338:M338" si="75">G378+G393+G403</f>
        <v>3755.7969999999996</v>
      </c>
      <c r="H338" s="352">
        <f t="shared" si="75"/>
        <v>778</v>
      </c>
      <c r="I338" s="352">
        <f t="shared" si="75"/>
        <v>778</v>
      </c>
      <c r="J338" s="352">
        <f t="shared" si="75"/>
        <v>0</v>
      </c>
      <c r="K338" s="352">
        <f t="shared" si="75"/>
        <v>0</v>
      </c>
      <c r="L338" s="352">
        <f t="shared" si="75"/>
        <v>0</v>
      </c>
      <c r="M338" s="352">
        <f t="shared" si="75"/>
        <v>0</v>
      </c>
      <c r="N338" s="896"/>
      <c r="O338" s="926"/>
      <c r="P338" s="926"/>
      <c r="W338" s="759"/>
      <c r="X338" s="765"/>
      <c r="Y338" s="759"/>
      <c r="Z338" s="759"/>
      <c r="AA338" s="358" t="s">
        <v>5</v>
      </c>
      <c r="AB338" s="359">
        <v>0</v>
      </c>
      <c r="AC338" s="359">
        <v>0</v>
      </c>
      <c r="AD338" s="359">
        <v>0</v>
      </c>
      <c r="AE338" s="359">
        <v>0</v>
      </c>
      <c r="AF338" s="359">
        <v>0</v>
      </c>
      <c r="AG338" s="359"/>
      <c r="AH338" s="733"/>
      <c r="AI338" s="762"/>
      <c r="AJ338" s="756"/>
    </row>
    <row r="339" spans="1:36" s="353" customFormat="1" ht="23.25" customHeight="1" x14ac:dyDescent="0.3">
      <c r="A339" s="918"/>
      <c r="B339" s="921"/>
      <c r="C339" s="924"/>
      <c r="D339" s="360"/>
      <c r="E339" s="350" t="s">
        <v>5</v>
      </c>
      <c r="F339" s="351">
        <f t="shared" si="61"/>
        <v>0</v>
      </c>
      <c r="G339" s="352">
        <f t="shared" si="74"/>
        <v>0</v>
      </c>
      <c r="H339" s="352">
        <f t="shared" si="74"/>
        <v>0</v>
      </c>
      <c r="I339" s="352">
        <v>0</v>
      </c>
      <c r="J339" s="352">
        <v>0</v>
      </c>
      <c r="K339" s="352">
        <v>0</v>
      </c>
      <c r="L339" s="352">
        <v>0</v>
      </c>
      <c r="M339" s="352">
        <v>0</v>
      </c>
      <c r="N339" s="897"/>
      <c r="O339" s="927"/>
      <c r="P339" s="927"/>
    </row>
    <row r="340" spans="1:36" ht="42" hidden="1" customHeight="1" x14ac:dyDescent="0.3">
      <c r="A340" s="633" t="s">
        <v>48</v>
      </c>
      <c r="B340" s="666" t="s">
        <v>247</v>
      </c>
      <c r="C340" s="633" t="s">
        <v>184</v>
      </c>
      <c r="D340" s="305"/>
      <c r="E340" s="87" t="s">
        <v>10</v>
      </c>
      <c r="F340" s="85">
        <f t="shared" si="61"/>
        <v>0</v>
      </c>
      <c r="G340" s="77">
        <f>SUM(G341:G344)</f>
        <v>0</v>
      </c>
      <c r="H340" s="166">
        <f>SUM(H341:H344)</f>
        <v>0</v>
      </c>
      <c r="I340" s="166">
        <f>SUM(I341:I344)</f>
        <v>0</v>
      </c>
      <c r="J340" s="167"/>
      <c r="K340" s="167"/>
      <c r="L340" s="167"/>
      <c r="M340" s="167"/>
      <c r="N340" s="705" t="s">
        <v>31</v>
      </c>
      <c r="O340" s="630" t="s">
        <v>45</v>
      </c>
      <c r="P340" s="630" t="s">
        <v>165</v>
      </c>
    </row>
    <row r="341" spans="1:36" ht="28.5" hidden="1" customHeight="1" x14ac:dyDescent="0.3">
      <c r="A341" s="634"/>
      <c r="B341" s="667"/>
      <c r="C341" s="634"/>
      <c r="D341" s="76"/>
      <c r="E341" s="88" t="s">
        <v>1</v>
      </c>
      <c r="F341" s="85">
        <f t="shared" si="61"/>
        <v>0</v>
      </c>
      <c r="G341" s="40">
        <v>0</v>
      </c>
      <c r="H341" s="102">
        <v>0</v>
      </c>
      <c r="I341" s="102">
        <v>0</v>
      </c>
      <c r="J341" s="161"/>
      <c r="K341" s="161"/>
      <c r="L341" s="161"/>
      <c r="M341" s="161"/>
      <c r="N341" s="706"/>
      <c r="O341" s="631"/>
      <c r="P341" s="631"/>
    </row>
    <row r="342" spans="1:36" ht="34.950000000000003" hidden="1" customHeight="1" x14ac:dyDescent="0.3">
      <c r="A342" s="634"/>
      <c r="B342" s="667"/>
      <c r="C342" s="634"/>
      <c r="D342" s="76"/>
      <c r="E342" s="88" t="s">
        <v>2</v>
      </c>
      <c r="F342" s="85">
        <f t="shared" si="61"/>
        <v>0</v>
      </c>
      <c r="G342" s="77">
        <v>0</v>
      </c>
      <c r="H342" s="166">
        <v>0</v>
      </c>
      <c r="I342" s="166">
        <v>0</v>
      </c>
      <c r="J342" s="168"/>
      <c r="K342" s="168"/>
      <c r="L342" s="168"/>
      <c r="M342" s="168"/>
      <c r="N342" s="706"/>
      <c r="O342" s="631"/>
      <c r="P342" s="631"/>
    </row>
    <row r="343" spans="1:36" ht="27.75" hidden="1" customHeight="1" x14ac:dyDescent="0.3">
      <c r="A343" s="634"/>
      <c r="B343" s="667"/>
      <c r="C343" s="634"/>
      <c r="D343" s="76"/>
      <c r="E343" s="88" t="s">
        <v>3</v>
      </c>
      <c r="F343" s="85">
        <f t="shared" si="61"/>
        <v>0</v>
      </c>
      <c r="G343" s="77">
        <v>0</v>
      </c>
      <c r="H343" s="166">
        <v>0</v>
      </c>
      <c r="I343" s="166">
        <v>0</v>
      </c>
      <c r="J343" s="168"/>
      <c r="K343" s="168"/>
      <c r="L343" s="168"/>
      <c r="M343" s="168"/>
      <c r="N343" s="706"/>
      <c r="O343" s="631"/>
      <c r="P343" s="631"/>
    </row>
    <row r="344" spans="1:36" ht="33.6" hidden="1" customHeight="1" x14ac:dyDescent="0.3">
      <c r="A344" s="635"/>
      <c r="B344" s="668"/>
      <c r="C344" s="635"/>
      <c r="D344" s="76"/>
      <c r="E344" s="88" t="s">
        <v>5</v>
      </c>
      <c r="F344" s="85">
        <f t="shared" si="61"/>
        <v>0</v>
      </c>
      <c r="G344" s="40">
        <v>0</v>
      </c>
      <c r="H344" s="102">
        <v>0</v>
      </c>
      <c r="I344" s="102">
        <v>0</v>
      </c>
      <c r="J344" s="113"/>
      <c r="K344" s="113"/>
      <c r="L344" s="113"/>
      <c r="M344" s="113"/>
      <c r="N344" s="707"/>
      <c r="O344" s="632"/>
      <c r="P344" s="632"/>
    </row>
    <row r="345" spans="1:36" ht="39.6" hidden="1" customHeight="1" x14ac:dyDescent="0.3">
      <c r="A345" s="633" t="s">
        <v>49</v>
      </c>
      <c r="B345" s="666" t="s">
        <v>96</v>
      </c>
      <c r="C345" s="633" t="s">
        <v>185</v>
      </c>
      <c r="D345" s="78"/>
      <c r="E345" s="87" t="s">
        <v>10</v>
      </c>
      <c r="F345" s="85">
        <f t="shared" si="61"/>
        <v>0</v>
      </c>
      <c r="G345" s="77">
        <v>0</v>
      </c>
      <c r="H345" s="166">
        <v>0</v>
      </c>
      <c r="I345" s="166">
        <v>0</v>
      </c>
      <c r="J345" s="167"/>
      <c r="K345" s="167"/>
      <c r="L345" s="167"/>
      <c r="M345" s="167"/>
      <c r="N345" s="705" t="s">
        <v>31</v>
      </c>
      <c r="O345" s="630" t="s">
        <v>45</v>
      </c>
      <c r="P345" s="739"/>
    </row>
    <row r="346" spans="1:36" ht="25.95" hidden="1" customHeight="1" x14ac:dyDescent="0.3">
      <c r="A346" s="634"/>
      <c r="B346" s="667"/>
      <c r="C346" s="634"/>
      <c r="D346" s="76"/>
      <c r="E346" s="88" t="s">
        <v>1</v>
      </c>
      <c r="F346" s="85">
        <f t="shared" si="61"/>
        <v>0</v>
      </c>
      <c r="G346" s="40">
        <v>0</v>
      </c>
      <c r="H346" s="102">
        <v>0</v>
      </c>
      <c r="I346" s="102">
        <v>0</v>
      </c>
      <c r="J346" s="161"/>
      <c r="K346" s="161"/>
      <c r="L346" s="161"/>
      <c r="M346" s="161"/>
      <c r="N346" s="706"/>
      <c r="O346" s="631"/>
      <c r="P346" s="669"/>
    </row>
    <row r="347" spans="1:36" ht="30" hidden="1" customHeight="1" x14ac:dyDescent="0.3">
      <c r="A347" s="634"/>
      <c r="B347" s="667"/>
      <c r="C347" s="634"/>
      <c r="D347" s="76"/>
      <c r="E347" s="88" t="s">
        <v>2</v>
      </c>
      <c r="F347" s="85">
        <f t="shared" si="61"/>
        <v>0</v>
      </c>
      <c r="G347" s="40">
        <v>0</v>
      </c>
      <c r="H347" s="102">
        <v>0</v>
      </c>
      <c r="I347" s="102">
        <v>0</v>
      </c>
      <c r="J347" s="161"/>
      <c r="K347" s="161"/>
      <c r="L347" s="161"/>
      <c r="M347" s="161"/>
      <c r="N347" s="706"/>
      <c r="O347" s="631"/>
      <c r="P347" s="669"/>
    </row>
    <row r="348" spans="1:36" ht="33.6" hidden="1" customHeight="1" x14ac:dyDescent="0.3">
      <c r="A348" s="634"/>
      <c r="B348" s="667"/>
      <c r="C348" s="634"/>
      <c r="D348" s="76"/>
      <c r="E348" s="88" t="s">
        <v>3</v>
      </c>
      <c r="F348" s="85">
        <f t="shared" si="61"/>
        <v>0</v>
      </c>
      <c r="G348" s="40">
        <v>0</v>
      </c>
      <c r="H348" s="102">
        <v>0</v>
      </c>
      <c r="I348" s="102">
        <v>0</v>
      </c>
      <c r="J348" s="161"/>
      <c r="K348" s="161"/>
      <c r="L348" s="161"/>
      <c r="M348" s="161"/>
      <c r="N348" s="706"/>
      <c r="O348" s="631"/>
      <c r="P348" s="669"/>
    </row>
    <row r="349" spans="1:36" ht="33" hidden="1" customHeight="1" x14ac:dyDescent="0.3">
      <c r="A349" s="635"/>
      <c r="B349" s="668"/>
      <c r="C349" s="635"/>
      <c r="D349" s="76"/>
      <c r="E349" s="88" t="s">
        <v>5</v>
      </c>
      <c r="F349" s="85">
        <f t="shared" si="61"/>
        <v>0</v>
      </c>
      <c r="G349" s="40">
        <v>0</v>
      </c>
      <c r="H349" s="102">
        <v>0</v>
      </c>
      <c r="I349" s="102">
        <v>0</v>
      </c>
      <c r="J349" s="113"/>
      <c r="K349" s="113"/>
      <c r="L349" s="113"/>
      <c r="M349" s="113"/>
      <c r="N349" s="707"/>
      <c r="O349" s="632"/>
      <c r="P349" s="670"/>
    </row>
    <row r="350" spans="1:36" ht="30.75" hidden="1" customHeight="1" x14ac:dyDescent="0.3">
      <c r="A350" s="736" t="s">
        <v>50</v>
      </c>
      <c r="B350" s="676" t="s">
        <v>97</v>
      </c>
      <c r="C350" s="633" t="s">
        <v>187</v>
      </c>
      <c r="D350" s="78"/>
      <c r="E350" s="87" t="s">
        <v>10</v>
      </c>
      <c r="F350" s="85">
        <f t="shared" si="61"/>
        <v>0</v>
      </c>
      <c r="G350" s="77">
        <v>0</v>
      </c>
      <c r="H350" s="166">
        <v>0</v>
      </c>
      <c r="I350" s="166">
        <v>0</v>
      </c>
      <c r="J350" s="167"/>
      <c r="K350" s="167"/>
      <c r="L350" s="167"/>
      <c r="M350" s="167"/>
      <c r="N350" s="705" t="s">
        <v>31</v>
      </c>
      <c r="O350" s="630" t="s">
        <v>45</v>
      </c>
      <c r="P350" s="739"/>
    </row>
    <row r="351" spans="1:36" ht="31.5" hidden="1" customHeight="1" x14ac:dyDescent="0.3">
      <c r="A351" s="737"/>
      <c r="B351" s="740"/>
      <c r="C351" s="703"/>
      <c r="D351" s="76"/>
      <c r="E351" s="88" t="s">
        <v>1</v>
      </c>
      <c r="F351" s="85">
        <f t="shared" si="61"/>
        <v>0</v>
      </c>
      <c r="G351" s="40">
        <v>0</v>
      </c>
      <c r="H351" s="102">
        <v>0</v>
      </c>
      <c r="I351" s="102">
        <v>0</v>
      </c>
      <c r="J351" s="161"/>
      <c r="K351" s="161"/>
      <c r="L351" s="161"/>
      <c r="M351" s="161"/>
      <c r="N351" s="706"/>
      <c r="O351" s="631"/>
      <c r="P351" s="669"/>
    </row>
    <row r="352" spans="1:36" ht="33.75" hidden="1" customHeight="1" x14ac:dyDescent="0.3">
      <c r="A352" s="737"/>
      <c r="B352" s="740"/>
      <c r="C352" s="703"/>
      <c r="D352" s="76"/>
      <c r="E352" s="88" t="s">
        <v>2</v>
      </c>
      <c r="F352" s="85">
        <f t="shared" ref="F352:F415" si="76">SUM(G352:M352)</f>
        <v>0</v>
      </c>
      <c r="G352" s="40">
        <v>0</v>
      </c>
      <c r="H352" s="102">
        <v>0</v>
      </c>
      <c r="I352" s="102">
        <v>0</v>
      </c>
      <c r="J352" s="161"/>
      <c r="K352" s="161"/>
      <c r="L352" s="161"/>
      <c r="M352" s="161"/>
      <c r="N352" s="706"/>
      <c r="O352" s="631"/>
      <c r="P352" s="669"/>
    </row>
    <row r="353" spans="1:16" ht="39.75" hidden="1" customHeight="1" x14ac:dyDescent="0.3">
      <c r="A353" s="737"/>
      <c r="B353" s="740"/>
      <c r="C353" s="703"/>
      <c r="D353" s="76"/>
      <c r="E353" s="88" t="s">
        <v>3</v>
      </c>
      <c r="F353" s="85">
        <f t="shared" si="76"/>
        <v>0</v>
      </c>
      <c r="G353" s="40">
        <v>0</v>
      </c>
      <c r="H353" s="102">
        <v>0</v>
      </c>
      <c r="I353" s="102">
        <v>0</v>
      </c>
      <c r="J353" s="161"/>
      <c r="K353" s="161"/>
      <c r="L353" s="161"/>
      <c r="M353" s="161"/>
      <c r="N353" s="706"/>
      <c r="O353" s="631"/>
      <c r="P353" s="669"/>
    </row>
    <row r="354" spans="1:16" ht="30" hidden="1" customHeight="1" x14ac:dyDescent="0.3">
      <c r="A354" s="738"/>
      <c r="B354" s="740"/>
      <c r="C354" s="704"/>
      <c r="D354" s="76"/>
      <c r="E354" s="88" t="s">
        <v>5</v>
      </c>
      <c r="F354" s="85">
        <f t="shared" si="76"/>
        <v>0</v>
      </c>
      <c r="G354" s="40">
        <v>0</v>
      </c>
      <c r="H354" s="102">
        <v>0</v>
      </c>
      <c r="I354" s="102">
        <v>0</v>
      </c>
      <c r="J354" s="113"/>
      <c r="K354" s="113"/>
      <c r="L354" s="113"/>
      <c r="M354" s="113"/>
      <c r="N354" s="707"/>
      <c r="O354" s="632"/>
      <c r="P354" s="670"/>
    </row>
    <row r="355" spans="1:16" ht="30.75" hidden="1" customHeight="1" x14ac:dyDescent="0.3">
      <c r="A355" s="736" t="s">
        <v>51</v>
      </c>
      <c r="B355" s="676" t="s">
        <v>98</v>
      </c>
      <c r="C355" s="633" t="s">
        <v>186</v>
      </c>
      <c r="D355" s="78"/>
      <c r="E355" s="87" t="s">
        <v>10</v>
      </c>
      <c r="F355" s="85">
        <f t="shared" si="76"/>
        <v>0</v>
      </c>
      <c r="G355" s="77">
        <f>SUM(G356:G359)</f>
        <v>0</v>
      </c>
      <c r="H355" s="166">
        <f>SUM(H356:H359)</f>
        <v>0</v>
      </c>
      <c r="I355" s="166">
        <f>SUM(I356:I359)</f>
        <v>0</v>
      </c>
      <c r="J355" s="167"/>
      <c r="K355" s="167"/>
      <c r="L355" s="167"/>
      <c r="M355" s="167"/>
      <c r="N355" s="705"/>
      <c r="O355" s="630" t="s">
        <v>45</v>
      </c>
      <c r="P355" s="739"/>
    </row>
    <row r="356" spans="1:16" ht="39" hidden="1" customHeight="1" x14ac:dyDescent="0.3">
      <c r="A356" s="737"/>
      <c r="B356" s="676"/>
      <c r="C356" s="703"/>
      <c r="D356" s="76"/>
      <c r="E356" s="88" t="s">
        <v>1</v>
      </c>
      <c r="F356" s="85">
        <f t="shared" si="76"/>
        <v>0</v>
      </c>
      <c r="G356" s="77">
        <f>G361</f>
        <v>0</v>
      </c>
      <c r="H356" s="166">
        <f>H361</f>
        <v>0</v>
      </c>
      <c r="I356" s="166">
        <f>I361</f>
        <v>0</v>
      </c>
      <c r="J356" s="168"/>
      <c r="K356" s="168"/>
      <c r="L356" s="168"/>
      <c r="M356" s="168"/>
      <c r="N356" s="706"/>
      <c r="O356" s="631"/>
      <c r="P356" s="669"/>
    </row>
    <row r="357" spans="1:16" ht="31.5" hidden="1" customHeight="1" x14ac:dyDescent="0.3">
      <c r="A357" s="737"/>
      <c r="B357" s="676"/>
      <c r="C357" s="703"/>
      <c r="D357" s="76"/>
      <c r="E357" s="88" t="s">
        <v>2</v>
      </c>
      <c r="F357" s="85">
        <f t="shared" si="76"/>
        <v>0</v>
      </c>
      <c r="G357" s="77">
        <f t="shared" ref="G357:H358" si="77">G362</f>
        <v>0</v>
      </c>
      <c r="H357" s="166">
        <f t="shared" si="77"/>
        <v>0</v>
      </c>
      <c r="I357" s="166">
        <v>0</v>
      </c>
      <c r="J357" s="168"/>
      <c r="K357" s="168"/>
      <c r="L357" s="168"/>
      <c r="M357" s="168"/>
      <c r="N357" s="706"/>
      <c r="O357" s="631"/>
      <c r="P357" s="669"/>
    </row>
    <row r="358" spans="1:16" ht="32.25" hidden="1" customHeight="1" x14ac:dyDescent="0.3">
      <c r="A358" s="737"/>
      <c r="B358" s="676"/>
      <c r="C358" s="703"/>
      <c r="D358" s="76"/>
      <c r="E358" s="88" t="s">
        <v>3</v>
      </c>
      <c r="F358" s="85">
        <f t="shared" si="76"/>
        <v>0</v>
      </c>
      <c r="G358" s="77">
        <f t="shared" si="77"/>
        <v>0</v>
      </c>
      <c r="H358" s="166">
        <f t="shared" si="77"/>
        <v>0</v>
      </c>
      <c r="I358" s="166">
        <v>0</v>
      </c>
      <c r="J358" s="168"/>
      <c r="K358" s="168"/>
      <c r="L358" s="168"/>
      <c r="M358" s="168"/>
      <c r="N358" s="706"/>
      <c r="O358" s="631"/>
      <c r="P358" s="669"/>
    </row>
    <row r="359" spans="1:16" ht="30.75" hidden="1" customHeight="1" x14ac:dyDescent="0.3">
      <c r="A359" s="738"/>
      <c r="B359" s="676"/>
      <c r="C359" s="704"/>
      <c r="D359" s="76"/>
      <c r="E359" s="88" t="s">
        <v>5</v>
      </c>
      <c r="F359" s="85">
        <f t="shared" si="76"/>
        <v>0</v>
      </c>
      <c r="G359" s="40">
        <v>0</v>
      </c>
      <c r="H359" s="102">
        <v>0</v>
      </c>
      <c r="I359" s="102">
        <v>0</v>
      </c>
      <c r="J359" s="113"/>
      <c r="K359" s="113"/>
      <c r="L359" s="113"/>
      <c r="M359" s="113"/>
      <c r="N359" s="707"/>
      <c r="O359" s="632"/>
      <c r="P359" s="670"/>
    </row>
    <row r="360" spans="1:16" ht="30.75" hidden="1" customHeight="1" x14ac:dyDescent="0.3">
      <c r="A360" s="722" t="s">
        <v>52</v>
      </c>
      <c r="B360" s="725" t="s">
        <v>44</v>
      </c>
      <c r="C360" s="728"/>
      <c r="D360" s="2"/>
      <c r="E360" s="75" t="s">
        <v>10</v>
      </c>
      <c r="F360" s="85">
        <f t="shared" si="76"/>
        <v>0</v>
      </c>
      <c r="G360" s="3">
        <f>SUM(G361:G364)</f>
        <v>0</v>
      </c>
      <c r="H360" s="166">
        <f>SUM(H361:H364)</f>
        <v>0</v>
      </c>
      <c r="I360" s="166">
        <f>SUM(I361:I364)</f>
        <v>0</v>
      </c>
      <c r="J360" s="167"/>
      <c r="K360" s="167"/>
      <c r="L360" s="167"/>
      <c r="M360" s="167"/>
      <c r="N360" s="731" t="s">
        <v>31</v>
      </c>
      <c r="O360" s="728" t="s">
        <v>45</v>
      </c>
      <c r="P360" s="4"/>
    </row>
    <row r="361" spans="1:16" ht="32.25" hidden="1" customHeight="1" x14ac:dyDescent="0.3">
      <c r="A361" s="723"/>
      <c r="B361" s="726"/>
      <c r="C361" s="729"/>
      <c r="D361" s="1"/>
      <c r="E361" s="75" t="s">
        <v>1</v>
      </c>
      <c r="F361" s="85">
        <f t="shared" si="76"/>
        <v>0</v>
      </c>
      <c r="G361" s="89">
        <v>0</v>
      </c>
      <c r="H361" s="102">
        <v>0</v>
      </c>
      <c r="I361" s="102">
        <v>0</v>
      </c>
      <c r="J361" s="161"/>
      <c r="K361" s="161"/>
      <c r="L361" s="161"/>
      <c r="M361" s="161"/>
      <c r="N361" s="732"/>
      <c r="O361" s="729"/>
      <c r="P361" s="4"/>
    </row>
    <row r="362" spans="1:16" ht="36" hidden="1" customHeight="1" x14ac:dyDescent="0.3">
      <c r="A362" s="723"/>
      <c r="B362" s="726"/>
      <c r="C362" s="729"/>
      <c r="D362" s="1"/>
      <c r="E362" s="75" t="s">
        <v>2</v>
      </c>
      <c r="F362" s="85">
        <f t="shared" si="76"/>
        <v>0</v>
      </c>
      <c r="G362" s="3">
        <v>0</v>
      </c>
      <c r="H362" s="166">
        <v>0</v>
      </c>
      <c r="I362" s="166">
        <v>0</v>
      </c>
      <c r="J362" s="168"/>
      <c r="K362" s="168"/>
      <c r="L362" s="168"/>
      <c r="M362" s="168"/>
      <c r="N362" s="732"/>
      <c r="O362" s="729"/>
      <c r="P362" s="4"/>
    </row>
    <row r="363" spans="1:16" ht="27.75" hidden="1" customHeight="1" x14ac:dyDescent="0.3">
      <c r="A363" s="723"/>
      <c r="B363" s="726"/>
      <c r="C363" s="729"/>
      <c r="D363" s="1"/>
      <c r="E363" s="75" t="s">
        <v>3</v>
      </c>
      <c r="F363" s="85">
        <f t="shared" si="76"/>
        <v>0</v>
      </c>
      <c r="G363" s="3">
        <v>0</v>
      </c>
      <c r="H363" s="166">
        <v>0</v>
      </c>
      <c r="I363" s="166">
        <v>0</v>
      </c>
      <c r="J363" s="168"/>
      <c r="K363" s="168"/>
      <c r="L363" s="168"/>
      <c r="M363" s="168"/>
      <c r="N363" s="732"/>
      <c r="O363" s="729"/>
      <c r="P363" s="4"/>
    </row>
    <row r="364" spans="1:16" ht="36" hidden="1" customHeight="1" x14ac:dyDescent="0.3">
      <c r="A364" s="724"/>
      <c r="B364" s="727"/>
      <c r="C364" s="730"/>
      <c r="D364" s="1"/>
      <c r="E364" s="75" t="s">
        <v>5</v>
      </c>
      <c r="F364" s="85">
        <f t="shared" si="76"/>
        <v>0</v>
      </c>
      <c r="G364" s="89">
        <v>0</v>
      </c>
      <c r="H364" s="102">
        <v>0</v>
      </c>
      <c r="I364" s="102">
        <v>0</v>
      </c>
      <c r="J364" s="113"/>
      <c r="K364" s="113"/>
      <c r="L364" s="113"/>
      <c r="M364" s="113"/>
      <c r="N364" s="733"/>
      <c r="O364" s="730"/>
      <c r="P364" s="4"/>
    </row>
    <row r="365" spans="1:16" ht="39.75" hidden="1" customHeight="1" x14ac:dyDescent="0.3">
      <c r="A365" s="633" t="s">
        <v>53</v>
      </c>
      <c r="B365" s="666" t="s">
        <v>99</v>
      </c>
      <c r="C365" s="633" t="s">
        <v>188</v>
      </c>
      <c r="D365" s="76"/>
      <c r="E365" s="87" t="s">
        <v>10</v>
      </c>
      <c r="F365" s="85">
        <f t="shared" si="76"/>
        <v>0</v>
      </c>
      <c r="G365" s="77">
        <f>SUM(G366:G369)</f>
        <v>0</v>
      </c>
      <c r="H365" s="166">
        <f>SUM(H366:H369)</f>
        <v>0</v>
      </c>
      <c r="I365" s="166">
        <f>SUM(I366:I369)</f>
        <v>0</v>
      </c>
      <c r="J365" s="167"/>
      <c r="K365" s="167"/>
      <c r="L365" s="167"/>
      <c r="M365" s="167"/>
      <c r="N365" s="705" t="s">
        <v>31</v>
      </c>
      <c r="O365" s="630" t="s">
        <v>45</v>
      </c>
      <c r="P365" s="677"/>
    </row>
    <row r="366" spans="1:16" ht="33.75" hidden="1" customHeight="1" x14ac:dyDescent="0.3">
      <c r="A366" s="634"/>
      <c r="B366" s="734"/>
      <c r="C366" s="703"/>
      <c r="D366" s="76"/>
      <c r="E366" s="88" t="s">
        <v>1</v>
      </c>
      <c r="F366" s="85">
        <f t="shared" si="76"/>
        <v>0</v>
      </c>
      <c r="G366" s="40">
        <v>0</v>
      </c>
      <c r="H366" s="102">
        <v>0</v>
      </c>
      <c r="I366" s="102">
        <v>0</v>
      </c>
      <c r="J366" s="161"/>
      <c r="K366" s="161"/>
      <c r="L366" s="161"/>
      <c r="M366" s="161"/>
      <c r="N366" s="706"/>
      <c r="O366" s="631"/>
      <c r="P366" s="678"/>
    </row>
    <row r="367" spans="1:16" ht="37.5" hidden="1" customHeight="1" x14ac:dyDescent="0.3">
      <c r="A367" s="634"/>
      <c r="B367" s="734"/>
      <c r="C367" s="703"/>
      <c r="D367" s="76"/>
      <c r="E367" s="88" t="s">
        <v>2</v>
      </c>
      <c r="F367" s="85">
        <f t="shared" si="76"/>
        <v>0</v>
      </c>
      <c r="G367" s="77">
        <v>0</v>
      </c>
      <c r="H367" s="166">
        <v>0</v>
      </c>
      <c r="I367" s="166">
        <v>0</v>
      </c>
      <c r="J367" s="168"/>
      <c r="K367" s="168"/>
      <c r="L367" s="168"/>
      <c r="M367" s="168"/>
      <c r="N367" s="706"/>
      <c r="O367" s="631"/>
      <c r="P367" s="678"/>
    </row>
    <row r="368" spans="1:16" ht="32.25" hidden="1" customHeight="1" x14ac:dyDescent="0.3">
      <c r="A368" s="634"/>
      <c r="B368" s="734"/>
      <c r="C368" s="703"/>
      <c r="D368" s="76"/>
      <c r="E368" s="88" t="s">
        <v>3</v>
      </c>
      <c r="F368" s="85">
        <f t="shared" si="76"/>
        <v>0</v>
      </c>
      <c r="G368" s="77">
        <v>0</v>
      </c>
      <c r="H368" s="166">
        <v>0</v>
      </c>
      <c r="I368" s="166">
        <v>0</v>
      </c>
      <c r="J368" s="168"/>
      <c r="K368" s="168"/>
      <c r="L368" s="168"/>
      <c r="M368" s="168"/>
      <c r="N368" s="706"/>
      <c r="O368" s="631"/>
      <c r="P368" s="678"/>
    </row>
    <row r="369" spans="1:16" ht="32.25" hidden="1" customHeight="1" x14ac:dyDescent="0.3">
      <c r="A369" s="635"/>
      <c r="B369" s="735"/>
      <c r="C369" s="704"/>
      <c r="D369" s="76"/>
      <c r="E369" s="88" t="s">
        <v>5</v>
      </c>
      <c r="F369" s="85">
        <f t="shared" si="76"/>
        <v>0</v>
      </c>
      <c r="G369" s="40">
        <v>0</v>
      </c>
      <c r="H369" s="102">
        <v>0</v>
      </c>
      <c r="I369" s="102">
        <v>0</v>
      </c>
      <c r="J369" s="113"/>
      <c r="K369" s="113"/>
      <c r="L369" s="113"/>
      <c r="M369" s="113"/>
      <c r="N369" s="707"/>
      <c r="O369" s="632"/>
      <c r="P369" s="687"/>
    </row>
    <row r="370" spans="1:16" ht="40.5" hidden="1" customHeight="1" x14ac:dyDescent="0.3">
      <c r="A370" s="633" t="s">
        <v>54</v>
      </c>
      <c r="B370" s="666" t="s">
        <v>100</v>
      </c>
      <c r="C370" s="633" t="s">
        <v>189</v>
      </c>
      <c r="D370" s="76"/>
      <c r="E370" s="87" t="s">
        <v>10</v>
      </c>
      <c r="F370" s="85">
        <f t="shared" si="76"/>
        <v>0</v>
      </c>
      <c r="G370" s="77">
        <v>0</v>
      </c>
      <c r="H370" s="166">
        <v>0</v>
      </c>
      <c r="I370" s="169">
        <f>+I371+I372+I373+I374</f>
        <v>0</v>
      </c>
      <c r="J370" s="170"/>
      <c r="K370" s="170"/>
      <c r="L370" s="170"/>
      <c r="M370" s="170"/>
      <c r="N370" s="705" t="s">
        <v>31</v>
      </c>
      <c r="O370" s="630" t="s">
        <v>45</v>
      </c>
      <c r="P370" s="677"/>
    </row>
    <row r="371" spans="1:16" ht="38.25" hidden="1" customHeight="1" x14ac:dyDescent="0.3">
      <c r="A371" s="634"/>
      <c r="B371" s="667"/>
      <c r="C371" s="703"/>
      <c r="D371" s="76"/>
      <c r="E371" s="88" t="s">
        <v>1</v>
      </c>
      <c r="F371" s="85">
        <f t="shared" si="76"/>
        <v>0</v>
      </c>
      <c r="G371" s="40">
        <v>0</v>
      </c>
      <c r="H371" s="102">
        <v>0</v>
      </c>
      <c r="I371" s="102">
        <v>0</v>
      </c>
      <c r="J371" s="161"/>
      <c r="K371" s="161"/>
      <c r="L371" s="161"/>
      <c r="M371" s="161"/>
      <c r="N371" s="706"/>
      <c r="O371" s="631"/>
      <c r="P371" s="678"/>
    </row>
    <row r="372" spans="1:16" ht="30" hidden="1" customHeight="1" x14ac:dyDescent="0.3">
      <c r="A372" s="634"/>
      <c r="B372" s="667"/>
      <c r="C372" s="703"/>
      <c r="D372" s="76"/>
      <c r="E372" s="88" t="s">
        <v>2</v>
      </c>
      <c r="F372" s="85">
        <f t="shared" si="76"/>
        <v>0</v>
      </c>
      <c r="G372" s="40">
        <v>0</v>
      </c>
      <c r="H372" s="102">
        <v>0</v>
      </c>
      <c r="I372" s="102">
        <v>0</v>
      </c>
      <c r="J372" s="161"/>
      <c r="K372" s="161"/>
      <c r="L372" s="161"/>
      <c r="M372" s="161"/>
      <c r="N372" s="706"/>
      <c r="O372" s="631"/>
      <c r="P372" s="678"/>
    </row>
    <row r="373" spans="1:16" ht="24.75" hidden="1" customHeight="1" x14ac:dyDescent="0.3">
      <c r="A373" s="634"/>
      <c r="B373" s="667"/>
      <c r="C373" s="703"/>
      <c r="D373" s="76"/>
      <c r="E373" s="88" t="s">
        <v>3</v>
      </c>
      <c r="F373" s="85">
        <f t="shared" si="76"/>
        <v>0</v>
      </c>
      <c r="G373" s="40">
        <v>0</v>
      </c>
      <c r="H373" s="102">
        <v>0</v>
      </c>
      <c r="I373" s="102">
        <v>0</v>
      </c>
      <c r="J373" s="161"/>
      <c r="K373" s="161"/>
      <c r="L373" s="161"/>
      <c r="M373" s="161"/>
      <c r="N373" s="706"/>
      <c r="O373" s="631"/>
      <c r="P373" s="678"/>
    </row>
    <row r="374" spans="1:16" ht="33" hidden="1" customHeight="1" x14ac:dyDescent="0.3">
      <c r="A374" s="635"/>
      <c r="B374" s="668"/>
      <c r="C374" s="704"/>
      <c r="D374" s="76"/>
      <c r="E374" s="88" t="s">
        <v>5</v>
      </c>
      <c r="F374" s="85">
        <f t="shared" si="76"/>
        <v>0</v>
      </c>
      <c r="G374" s="40">
        <v>0</v>
      </c>
      <c r="H374" s="102">
        <v>0</v>
      </c>
      <c r="I374" s="102">
        <v>0</v>
      </c>
      <c r="J374" s="113"/>
      <c r="K374" s="113"/>
      <c r="L374" s="113"/>
      <c r="M374" s="113"/>
      <c r="N374" s="707"/>
      <c r="O374" s="632"/>
      <c r="P374" s="687"/>
    </row>
    <row r="375" spans="1:16" s="385" customFormat="1" ht="33.75" customHeight="1" x14ac:dyDescent="0.3">
      <c r="A375" s="928" t="s">
        <v>48</v>
      </c>
      <c r="B375" s="931" t="s">
        <v>102</v>
      </c>
      <c r="C375" s="928" t="s">
        <v>190</v>
      </c>
      <c r="D375" s="362"/>
      <c r="E375" s="346" t="s">
        <v>10</v>
      </c>
      <c r="F375" s="334">
        <f t="shared" si="76"/>
        <v>93.53</v>
      </c>
      <c r="G375" s="386">
        <f>G380</f>
        <v>93.53</v>
      </c>
      <c r="H375" s="386">
        <v>0</v>
      </c>
      <c r="I375" s="386">
        <f>+I376+I377+I378+I379</f>
        <v>0</v>
      </c>
      <c r="J375" s="386">
        <f>SUM(J376:J379)</f>
        <v>0</v>
      </c>
      <c r="K375" s="386">
        <f>SUM(K376:K379)</f>
        <v>0</v>
      </c>
      <c r="L375" s="386">
        <f>SUM(L376:L379)</f>
        <v>0</v>
      </c>
      <c r="M375" s="386">
        <f>SUM(M376:M379)</f>
        <v>0</v>
      </c>
      <c r="N375" s="853"/>
      <c r="O375" s="936"/>
      <c r="P375" s="939"/>
    </row>
    <row r="376" spans="1:16" s="385" customFormat="1" ht="28.5" customHeight="1" x14ac:dyDescent="0.3">
      <c r="A376" s="929"/>
      <c r="B376" s="932"/>
      <c r="C376" s="934"/>
      <c r="D376" s="362"/>
      <c r="E376" s="346" t="s">
        <v>1</v>
      </c>
      <c r="F376" s="334">
        <f t="shared" si="76"/>
        <v>0</v>
      </c>
      <c r="G376" s="332">
        <v>0</v>
      </c>
      <c r="H376" s="386">
        <v>0</v>
      </c>
      <c r="I376" s="386">
        <v>0</v>
      </c>
      <c r="J376" s="386">
        <v>0</v>
      </c>
      <c r="K376" s="386">
        <v>0</v>
      </c>
      <c r="L376" s="386">
        <v>0</v>
      </c>
      <c r="M376" s="386">
        <v>0</v>
      </c>
      <c r="N376" s="854"/>
      <c r="O376" s="937"/>
      <c r="P376" s="940"/>
    </row>
    <row r="377" spans="1:16" s="385" customFormat="1" ht="30" customHeight="1" x14ac:dyDescent="0.3">
      <c r="A377" s="929"/>
      <c r="B377" s="932"/>
      <c r="C377" s="934"/>
      <c r="D377" s="362"/>
      <c r="E377" s="346" t="s">
        <v>2</v>
      </c>
      <c r="F377" s="334">
        <f t="shared" si="76"/>
        <v>0</v>
      </c>
      <c r="G377" s="332">
        <v>0</v>
      </c>
      <c r="H377" s="386">
        <v>0</v>
      </c>
      <c r="I377" s="386">
        <v>0</v>
      </c>
      <c r="J377" s="386">
        <v>0</v>
      </c>
      <c r="K377" s="386">
        <v>0</v>
      </c>
      <c r="L377" s="386">
        <v>0</v>
      </c>
      <c r="M377" s="386">
        <v>0</v>
      </c>
      <c r="N377" s="854"/>
      <c r="O377" s="937"/>
      <c r="P377" s="940"/>
    </row>
    <row r="378" spans="1:16" s="385" customFormat="1" ht="35.25" customHeight="1" x14ac:dyDescent="0.3">
      <c r="A378" s="929"/>
      <c r="B378" s="932"/>
      <c r="C378" s="934"/>
      <c r="D378" s="362"/>
      <c r="E378" s="346" t="s">
        <v>3</v>
      </c>
      <c r="F378" s="334">
        <f t="shared" si="76"/>
        <v>93.53</v>
      </c>
      <c r="G378" s="332">
        <f>G383</f>
        <v>93.53</v>
      </c>
      <c r="H378" s="386">
        <v>0</v>
      </c>
      <c r="I378" s="386">
        <v>0</v>
      </c>
      <c r="J378" s="386">
        <v>0</v>
      </c>
      <c r="K378" s="386">
        <v>0</v>
      </c>
      <c r="L378" s="386">
        <v>0</v>
      </c>
      <c r="M378" s="386">
        <v>0</v>
      </c>
      <c r="N378" s="854"/>
      <c r="O378" s="937"/>
      <c r="P378" s="940"/>
    </row>
    <row r="379" spans="1:16" s="385" customFormat="1" ht="31.5" customHeight="1" x14ac:dyDescent="0.3">
      <c r="A379" s="930"/>
      <c r="B379" s="933"/>
      <c r="C379" s="935"/>
      <c r="D379" s="362"/>
      <c r="E379" s="346" t="s">
        <v>5</v>
      </c>
      <c r="F379" s="334">
        <f t="shared" si="76"/>
        <v>0</v>
      </c>
      <c r="G379" s="332">
        <v>0</v>
      </c>
      <c r="H379" s="386">
        <v>0</v>
      </c>
      <c r="I379" s="386">
        <v>0</v>
      </c>
      <c r="J379" s="386">
        <v>0</v>
      </c>
      <c r="K379" s="386">
        <v>0</v>
      </c>
      <c r="L379" s="386">
        <v>0</v>
      </c>
      <c r="M379" s="386">
        <v>0</v>
      </c>
      <c r="N379" s="855"/>
      <c r="O379" s="938"/>
      <c r="P379" s="941"/>
    </row>
    <row r="380" spans="1:16" s="199" customFormat="1" ht="21.6" customHeight="1" x14ac:dyDescent="0.3">
      <c r="A380" s="615" t="s">
        <v>229</v>
      </c>
      <c r="B380" s="648" t="s">
        <v>257</v>
      </c>
      <c r="C380" s="615" t="s">
        <v>212</v>
      </c>
      <c r="D380" s="312"/>
      <c r="E380" s="62" t="s">
        <v>10</v>
      </c>
      <c r="F380" s="43">
        <f t="shared" si="76"/>
        <v>93.53</v>
      </c>
      <c r="G380" s="166">
        <f>G383</f>
        <v>93.53</v>
      </c>
      <c r="H380" s="102">
        <v>0</v>
      </c>
      <c r="I380" s="169">
        <f>+I381+I382+I383+I384</f>
        <v>0</v>
      </c>
      <c r="J380" s="166">
        <v>0</v>
      </c>
      <c r="K380" s="166">
        <v>0</v>
      </c>
      <c r="L380" s="166">
        <v>0</v>
      </c>
      <c r="M380" s="166">
        <v>0</v>
      </c>
      <c r="N380" s="661" t="s">
        <v>31</v>
      </c>
      <c r="O380" s="621" t="s">
        <v>45</v>
      </c>
      <c r="P380" s="696" t="s">
        <v>218</v>
      </c>
    </row>
    <row r="381" spans="1:16" s="199" customFormat="1" ht="17.399999999999999" customHeight="1" x14ac:dyDescent="0.3">
      <c r="A381" s="616"/>
      <c r="B381" s="649"/>
      <c r="C381" s="718"/>
      <c r="D381" s="312"/>
      <c r="E381" s="42" t="s">
        <v>1</v>
      </c>
      <c r="F381" s="43">
        <f t="shared" si="76"/>
        <v>0</v>
      </c>
      <c r="G381" s="102">
        <v>0</v>
      </c>
      <c r="H381" s="102">
        <v>0</v>
      </c>
      <c r="I381" s="102">
        <v>0</v>
      </c>
      <c r="J381" s="166">
        <v>0</v>
      </c>
      <c r="K381" s="166">
        <v>0</v>
      </c>
      <c r="L381" s="166">
        <v>0</v>
      </c>
      <c r="M381" s="166">
        <v>0</v>
      </c>
      <c r="N381" s="662"/>
      <c r="O381" s="622"/>
      <c r="P381" s="697"/>
    </row>
    <row r="382" spans="1:16" s="199" customFormat="1" ht="19.2" customHeight="1" x14ac:dyDescent="0.3">
      <c r="A382" s="616"/>
      <c r="B382" s="649"/>
      <c r="C382" s="718"/>
      <c r="D382" s="312"/>
      <c r="E382" s="42" t="s">
        <v>2</v>
      </c>
      <c r="F382" s="43">
        <f t="shared" si="76"/>
        <v>0</v>
      </c>
      <c r="G382" s="102">
        <v>0</v>
      </c>
      <c r="H382" s="102">
        <v>0</v>
      </c>
      <c r="I382" s="102">
        <v>0</v>
      </c>
      <c r="J382" s="166">
        <v>0</v>
      </c>
      <c r="K382" s="166">
        <v>0</v>
      </c>
      <c r="L382" s="166">
        <v>0</v>
      </c>
      <c r="M382" s="166">
        <v>0</v>
      </c>
      <c r="N382" s="662"/>
      <c r="O382" s="622"/>
      <c r="P382" s="697"/>
    </row>
    <row r="383" spans="1:16" s="199" customFormat="1" ht="23.4" customHeight="1" x14ac:dyDescent="0.3">
      <c r="A383" s="616"/>
      <c r="B383" s="649"/>
      <c r="C383" s="718"/>
      <c r="D383" s="312"/>
      <c r="E383" s="42" t="s">
        <v>3</v>
      </c>
      <c r="F383" s="43">
        <f t="shared" si="76"/>
        <v>93.53</v>
      </c>
      <c r="G383" s="102">
        <v>93.53</v>
      </c>
      <c r="H383" s="102">
        <v>0</v>
      </c>
      <c r="I383" s="102">
        <v>0</v>
      </c>
      <c r="J383" s="166">
        <v>0</v>
      </c>
      <c r="K383" s="166">
        <v>0</v>
      </c>
      <c r="L383" s="166">
        <v>0</v>
      </c>
      <c r="M383" s="166">
        <v>0</v>
      </c>
      <c r="N383" s="662"/>
      <c r="O383" s="622"/>
      <c r="P383" s="697"/>
    </row>
    <row r="384" spans="1:16" s="199" customFormat="1" ht="81" customHeight="1" x14ac:dyDescent="0.3">
      <c r="A384" s="617"/>
      <c r="B384" s="650"/>
      <c r="C384" s="719"/>
      <c r="D384" s="312"/>
      <c r="E384" s="42" t="s">
        <v>5</v>
      </c>
      <c r="F384" s="43">
        <f t="shared" si="76"/>
        <v>0</v>
      </c>
      <c r="G384" s="102">
        <v>0</v>
      </c>
      <c r="H384" s="102">
        <v>0</v>
      </c>
      <c r="I384" s="102">
        <v>0</v>
      </c>
      <c r="J384" s="166">
        <v>0</v>
      </c>
      <c r="K384" s="166">
        <v>0</v>
      </c>
      <c r="L384" s="166">
        <v>0</v>
      </c>
      <c r="M384" s="166">
        <v>0</v>
      </c>
      <c r="N384" s="663"/>
      <c r="O384" s="623"/>
      <c r="P384" s="698"/>
    </row>
    <row r="385" spans="1:16" ht="39.75" hidden="1" customHeight="1" x14ac:dyDescent="0.3">
      <c r="A385" s="633" t="s">
        <v>55</v>
      </c>
      <c r="B385" s="666" t="s">
        <v>101</v>
      </c>
      <c r="C385" s="633" t="s">
        <v>191</v>
      </c>
      <c r="D385" s="76"/>
      <c r="E385" s="87" t="s">
        <v>10</v>
      </c>
      <c r="F385" s="85">
        <f t="shared" si="76"/>
        <v>0</v>
      </c>
      <c r="G385" s="77">
        <f>SUM(G386:G389)</f>
        <v>0</v>
      </c>
      <c r="H385" s="166">
        <f>SUM(H386:H389)</f>
        <v>0</v>
      </c>
      <c r="I385" s="166">
        <f>SUM(I386:I389)</f>
        <v>0</v>
      </c>
      <c r="J385" s="167"/>
      <c r="K385" s="167"/>
      <c r="L385" s="167"/>
      <c r="M385" s="167"/>
      <c r="N385" s="705" t="s">
        <v>31</v>
      </c>
      <c r="O385" s="630" t="s">
        <v>45</v>
      </c>
      <c r="P385" s="677"/>
    </row>
    <row r="386" spans="1:16" ht="35.25" hidden="1" customHeight="1" x14ac:dyDescent="0.3">
      <c r="A386" s="634"/>
      <c r="B386" s="667"/>
      <c r="C386" s="703"/>
      <c r="D386" s="76"/>
      <c r="E386" s="88" t="s">
        <v>1</v>
      </c>
      <c r="F386" s="85">
        <f t="shared" si="76"/>
        <v>0</v>
      </c>
      <c r="G386" s="40">
        <v>0</v>
      </c>
      <c r="H386" s="102">
        <v>0</v>
      </c>
      <c r="I386" s="102">
        <v>0</v>
      </c>
      <c r="J386" s="161"/>
      <c r="K386" s="161"/>
      <c r="L386" s="161"/>
      <c r="M386" s="161"/>
      <c r="N386" s="706"/>
      <c r="O386" s="631"/>
      <c r="P386" s="678"/>
    </row>
    <row r="387" spans="1:16" ht="31.5" hidden="1" customHeight="1" x14ac:dyDescent="0.3">
      <c r="A387" s="634"/>
      <c r="B387" s="667"/>
      <c r="C387" s="703"/>
      <c r="D387" s="76"/>
      <c r="E387" s="88" t="s">
        <v>2</v>
      </c>
      <c r="F387" s="85">
        <f t="shared" si="76"/>
        <v>0</v>
      </c>
      <c r="G387" s="77">
        <v>0</v>
      </c>
      <c r="H387" s="166">
        <v>0</v>
      </c>
      <c r="I387" s="166">
        <v>0</v>
      </c>
      <c r="J387" s="168"/>
      <c r="K387" s="168"/>
      <c r="L387" s="168"/>
      <c r="M387" s="168"/>
      <c r="N387" s="706"/>
      <c r="O387" s="631"/>
      <c r="P387" s="678"/>
    </row>
    <row r="388" spans="1:16" ht="31.5" hidden="1" customHeight="1" x14ac:dyDescent="0.3">
      <c r="A388" s="634"/>
      <c r="B388" s="667"/>
      <c r="C388" s="703"/>
      <c r="D388" s="76"/>
      <c r="E388" s="88" t="s">
        <v>3</v>
      </c>
      <c r="F388" s="85">
        <f t="shared" si="76"/>
        <v>0</v>
      </c>
      <c r="G388" s="77">
        <v>0</v>
      </c>
      <c r="H388" s="166">
        <v>0</v>
      </c>
      <c r="I388" s="166">
        <v>0</v>
      </c>
      <c r="J388" s="168"/>
      <c r="K388" s="168"/>
      <c r="L388" s="168"/>
      <c r="M388" s="168"/>
      <c r="N388" s="706"/>
      <c r="O388" s="631"/>
      <c r="P388" s="678"/>
    </row>
    <row r="389" spans="1:16" ht="27.75" hidden="1" customHeight="1" x14ac:dyDescent="0.3">
      <c r="A389" s="635"/>
      <c r="B389" s="668"/>
      <c r="C389" s="704"/>
      <c r="D389" s="76"/>
      <c r="E389" s="88" t="s">
        <v>5</v>
      </c>
      <c r="F389" s="85">
        <f t="shared" si="76"/>
        <v>0</v>
      </c>
      <c r="G389" s="40">
        <v>0</v>
      </c>
      <c r="H389" s="102">
        <v>0</v>
      </c>
      <c r="I389" s="102">
        <v>0</v>
      </c>
      <c r="J389" s="113"/>
      <c r="K389" s="113"/>
      <c r="L389" s="113"/>
      <c r="M389" s="113"/>
      <c r="N389" s="707"/>
      <c r="O389" s="632"/>
      <c r="P389" s="687"/>
    </row>
    <row r="390" spans="1:16" s="385" customFormat="1" ht="30" customHeight="1" x14ac:dyDescent="0.3">
      <c r="A390" s="928" t="s">
        <v>49</v>
      </c>
      <c r="B390" s="931" t="s">
        <v>102</v>
      </c>
      <c r="C390" s="936">
        <v>1620900000</v>
      </c>
      <c r="D390" s="362"/>
      <c r="E390" s="346" t="s">
        <v>10</v>
      </c>
      <c r="F390" s="334">
        <f t="shared" si="76"/>
        <v>1926</v>
      </c>
      <c r="G390" s="386">
        <f t="shared" ref="G390:M390" si="78">SUM(G391:G394)</f>
        <v>370</v>
      </c>
      <c r="H390" s="386">
        <f t="shared" si="78"/>
        <v>778</v>
      </c>
      <c r="I390" s="332">
        <f t="shared" si="78"/>
        <v>778</v>
      </c>
      <c r="J390" s="332">
        <f t="shared" si="78"/>
        <v>0</v>
      </c>
      <c r="K390" s="332">
        <f t="shared" si="78"/>
        <v>0</v>
      </c>
      <c r="L390" s="332">
        <f t="shared" si="78"/>
        <v>0</v>
      </c>
      <c r="M390" s="332">
        <f t="shared" si="78"/>
        <v>0</v>
      </c>
      <c r="N390" s="853"/>
      <c r="O390" s="936"/>
      <c r="P390" s="939"/>
    </row>
    <row r="391" spans="1:16" s="385" customFormat="1" ht="30" customHeight="1" x14ac:dyDescent="0.3">
      <c r="A391" s="929"/>
      <c r="B391" s="932"/>
      <c r="C391" s="937"/>
      <c r="D391" s="362"/>
      <c r="E391" s="346" t="s">
        <v>1</v>
      </c>
      <c r="F391" s="334">
        <f t="shared" si="76"/>
        <v>0</v>
      </c>
      <c r="G391" s="386">
        <f t="shared" ref="G391:I392" si="79">G396</f>
        <v>0</v>
      </c>
      <c r="H391" s="386">
        <f t="shared" si="79"/>
        <v>0</v>
      </c>
      <c r="I391" s="332">
        <f t="shared" si="79"/>
        <v>0</v>
      </c>
      <c r="J391" s="332">
        <v>0</v>
      </c>
      <c r="K391" s="332">
        <v>0</v>
      </c>
      <c r="L391" s="332">
        <v>0</v>
      </c>
      <c r="M391" s="332">
        <v>0</v>
      </c>
      <c r="N391" s="854"/>
      <c r="O391" s="937"/>
      <c r="P391" s="940"/>
    </row>
    <row r="392" spans="1:16" s="385" customFormat="1" ht="30" customHeight="1" x14ac:dyDescent="0.3">
      <c r="A392" s="929"/>
      <c r="B392" s="932"/>
      <c r="C392" s="937"/>
      <c r="D392" s="362"/>
      <c r="E392" s="346" t="s">
        <v>2</v>
      </c>
      <c r="F392" s="334">
        <f t="shared" si="76"/>
        <v>0</v>
      </c>
      <c r="G392" s="386">
        <f t="shared" si="79"/>
        <v>0</v>
      </c>
      <c r="H392" s="386">
        <f t="shared" si="79"/>
        <v>0</v>
      </c>
      <c r="I392" s="332">
        <f t="shared" si="79"/>
        <v>0</v>
      </c>
      <c r="J392" s="332">
        <v>0</v>
      </c>
      <c r="K392" s="332">
        <v>0</v>
      </c>
      <c r="L392" s="332">
        <v>0</v>
      </c>
      <c r="M392" s="332">
        <v>0</v>
      </c>
      <c r="N392" s="854"/>
      <c r="O392" s="937"/>
      <c r="P392" s="940"/>
    </row>
    <row r="393" spans="1:16" s="385" customFormat="1" ht="30" customHeight="1" x14ac:dyDescent="0.3">
      <c r="A393" s="929"/>
      <c r="B393" s="932"/>
      <c r="C393" s="937"/>
      <c r="D393" s="362"/>
      <c r="E393" s="346" t="s">
        <v>3</v>
      </c>
      <c r="F393" s="334">
        <f t="shared" si="76"/>
        <v>1926</v>
      </c>
      <c r="G393" s="386">
        <f>G398</f>
        <v>370</v>
      </c>
      <c r="H393" s="386">
        <v>778</v>
      </c>
      <c r="I393" s="332">
        <v>778</v>
      </c>
      <c r="J393" s="332">
        <v>0</v>
      </c>
      <c r="K393" s="332">
        <v>0</v>
      </c>
      <c r="L393" s="332">
        <v>0</v>
      </c>
      <c r="M393" s="332">
        <v>0</v>
      </c>
      <c r="N393" s="854"/>
      <c r="O393" s="937"/>
      <c r="P393" s="940"/>
    </row>
    <row r="394" spans="1:16" s="385" customFormat="1" ht="30" customHeight="1" x14ac:dyDescent="0.3">
      <c r="A394" s="929"/>
      <c r="B394" s="932"/>
      <c r="C394" s="938"/>
      <c r="D394" s="387"/>
      <c r="E394" s="346" t="s">
        <v>5</v>
      </c>
      <c r="F394" s="334">
        <f t="shared" si="76"/>
        <v>0</v>
      </c>
      <c r="G394" s="332">
        <v>0</v>
      </c>
      <c r="H394" s="386">
        <v>0</v>
      </c>
      <c r="I394" s="332">
        <v>0</v>
      </c>
      <c r="J394" s="332">
        <v>0</v>
      </c>
      <c r="K394" s="332">
        <v>0</v>
      </c>
      <c r="L394" s="332">
        <v>0</v>
      </c>
      <c r="M394" s="332">
        <v>0</v>
      </c>
      <c r="N394" s="855"/>
      <c r="O394" s="938"/>
      <c r="P394" s="941"/>
    </row>
    <row r="395" spans="1:16" s="199" customFormat="1" ht="30" customHeight="1" x14ac:dyDescent="0.3">
      <c r="A395" s="615" t="s">
        <v>230</v>
      </c>
      <c r="B395" s="648" t="s">
        <v>122</v>
      </c>
      <c r="C395" s="621">
        <v>1620976060</v>
      </c>
      <c r="D395" s="717">
        <v>244310</v>
      </c>
      <c r="E395" s="42" t="s">
        <v>10</v>
      </c>
      <c r="F395" s="43">
        <f t="shared" si="76"/>
        <v>1926</v>
      </c>
      <c r="G395" s="166">
        <f>SUM(G396:G399)</f>
        <v>370</v>
      </c>
      <c r="H395" s="166">
        <f t="shared" ref="H395:M395" si="80">SUM(H396:H399)</f>
        <v>778</v>
      </c>
      <c r="I395" s="166">
        <f t="shared" si="80"/>
        <v>778</v>
      </c>
      <c r="J395" s="166">
        <f t="shared" si="80"/>
        <v>0</v>
      </c>
      <c r="K395" s="166">
        <f t="shared" si="80"/>
        <v>0</v>
      </c>
      <c r="L395" s="166">
        <f t="shared" si="80"/>
        <v>0</v>
      </c>
      <c r="M395" s="166">
        <f t="shared" si="80"/>
        <v>0</v>
      </c>
      <c r="N395" s="661" t="s">
        <v>31</v>
      </c>
      <c r="O395" s="621" t="s">
        <v>156</v>
      </c>
      <c r="P395" s="696" t="s">
        <v>148</v>
      </c>
    </row>
    <row r="396" spans="1:16" s="199" customFormat="1" ht="25.5" customHeight="1" x14ac:dyDescent="0.3">
      <c r="A396" s="616"/>
      <c r="B396" s="649"/>
      <c r="C396" s="622"/>
      <c r="D396" s="622"/>
      <c r="E396" s="42" t="s">
        <v>1</v>
      </c>
      <c r="F396" s="43">
        <f t="shared" si="76"/>
        <v>0</v>
      </c>
      <c r="G396" s="102">
        <v>0</v>
      </c>
      <c r="H396" s="102">
        <v>0</v>
      </c>
      <c r="I396" s="102">
        <v>0</v>
      </c>
      <c r="J396" s="102">
        <v>0</v>
      </c>
      <c r="K396" s="102">
        <v>0</v>
      </c>
      <c r="L396" s="102">
        <v>0</v>
      </c>
      <c r="M396" s="102">
        <v>0</v>
      </c>
      <c r="N396" s="662"/>
      <c r="O396" s="622"/>
      <c r="P396" s="697"/>
    </row>
    <row r="397" spans="1:16" s="199" customFormat="1" ht="27" customHeight="1" x14ac:dyDescent="0.3">
      <c r="A397" s="616"/>
      <c r="B397" s="649"/>
      <c r="C397" s="622"/>
      <c r="D397" s="622"/>
      <c r="E397" s="42" t="s">
        <v>2</v>
      </c>
      <c r="F397" s="43">
        <f t="shared" si="76"/>
        <v>0</v>
      </c>
      <c r="G397" s="166">
        <v>0</v>
      </c>
      <c r="H397" s="166">
        <v>0</v>
      </c>
      <c r="I397" s="102">
        <v>0</v>
      </c>
      <c r="J397" s="102">
        <v>0</v>
      </c>
      <c r="K397" s="102">
        <v>0</v>
      </c>
      <c r="L397" s="102">
        <v>0</v>
      </c>
      <c r="M397" s="102">
        <v>0</v>
      </c>
      <c r="N397" s="662"/>
      <c r="O397" s="622"/>
      <c r="P397" s="697"/>
    </row>
    <row r="398" spans="1:16" s="199" customFormat="1" ht="24.75" customHeight="1" x14ac:dyDescent="0.3">
      <c r="A398" s="616"/>
      <c r="B398" s="649"/>
      <c r="C398" s="622"/>
      <c r="D398" s="622"/>
      <c r="E398" s="42" t="s">
        <v>3</v>
      </c>
      <c r="F398" s="43">
        <f t="shared" si="76"/>
        <v>1926</v>
      </c>
      <c r="G398" s="166">
        <v>370</v>
      </c>
      <c r="H398" s="166">
        <v>778</v>
      </c>
      <c r="I398" s="166">
        <v>778</v>
      </c>
      <c r="J398" s="102">
        <v>0</v>
      </c>
      <c r="K398" s="102">
        <v>0</v>
      </c>
      <c r="L398" s="102">
        <v>0</v>
      </c>
      <c r="M398" s="102">
        <v>0</v>
      </c>
      <c r="N398" s="662"/>
      <c r="O398" s="622"/>
      <c r="P398" s="697"/>
    </row>
    <row r="399" spans="1:16" s="199" customFormat="1" ht="31.5" customHeight="1" x14ac:dyDescent="0.3">
      <c r="A399" s="617"/>
      <c r="B399" s="650"/>
      <c r="C399" s="623"/>
      <c r="D399" s="623"/>
      <c r="E399" s="42" t="s">
        <v>5</v>
      </c>
      <c r="F399" s="43">
        <f t="shared" si="76"/>
        <v>0</v>
      </c>
      <c r="G399" s="102">
        <v>0</v>
      </c>
      <c r="H399" s="102">
        <v>0</v>
      </c>
      <c r="I399" s="102">
        <v>0</v>
      </c>
      <c r="J399" s="102">
        <v>0</v>
      </c>
      <c r="K399" s="102">
        <v>0</v>
      </c>
      <c r="L399" s="102">
        <v>0</v>
      </c>
      <c r="M399" s="102">
        <v>0</v>
      </c>
      <c r="N399" s="663"/>
      <c r="O399" s="623"/>
      <c r="P399" s="698"/>
    </row>
    <row r="400" spans="1:16" s="385" customFormat="1" ht="30.75" customHeight="1" x14ac:dyDescent="0.3">
      <c r="A400" s="928" t="s">
        <v>50</v>
      </c>
      <c r="B400" s="931" t="s">
        <v>131</v>
      </c>
      <c r="C400" s="936">
        <v>1621000000</v>
      </c>
      <c r="D400" s="361"/>
      <c r="E400" s="346" t="s">
        <v>10</v>
      </c>
      <c r="F400" s="334">
        <f t="shared" si="76"/>
        <v>3292.2669999999998</v>
      </c>
      <c r="G400" s="388">
        <f>SUM(G401:G404)</f>
        <v>3292.2669999999998</v>
      </c>
      <c r="H400" s="388">
        <f>SUM(H401:H404)</f>
        <v>0</v>
      </c>
      <c r="I400" s="332">
        <v>0</v>
      </c>
      <c r="J400" s="332">
        <f>SUM(J401:J404)</f>
        <v>0</v>
      </c>
      <c r="K400" s="332">
        <f>SUM(K401:K404)</f>
        <v>0</v>
      </c>
      <c r="L400" s="332">
        <f>SUM(L401:L404)</f>
        <v>0</v>
      </c>
      <c r="M400" s="332">
        <f>SUM(M401:M404)</f>
        <v>0</v>
      </c>
      <c r="N400" s="942"/>
      <c r="O400" s="936"/>
      <c r="P400" s="943"/>
    </row>
    <row r="401" spans="1:16" s="385" customFormat="1" ht="30.75" customHeight="1" x14ac:dyDescent="0.3">
      <c r="A401" s="929"/>
      <c r="B401" s="932"/>
      <c r="C401" s="937"/>
      <c r="D401" s="362"/>
      <c r="E401" s="346" t="s">
        <v>1</v>
      </c>
      <c r="F401" s="334">
        <f t="shared" si="76"/>
        <v>0</v>
      </c>
      <c r="G401" s="389">
        <f>G412</f>
        <v>0</v>
      </c>
      <c r="H401" s="388">
        <f>H412</f>
        <v>0</v>
      </c>
      <c r="I401" s="332">
        <v>0</v>
      </c>
      <c r="J401" s="332">
        <v>0</v>
      </c>
      <c r="K401" s="332">
        <v>0</v>
      </c>
      <c r="L401" s="332">
        <v>0</v>
      </c>
      <c r="M401" s="332">
        <v>0</v>
      </c>
      <c r="N401" s="942"/>
      <c r="O401" s="937"/>
      <c r="P401" s="944"/>
    </row>
    <row r="402" spans="1:16" s="385" customFormat="1" ht="30.75" customHeight="1" x14ac:dyDescent="0.3">
      <c r="A402" s="929"/>
      <c r="B402" s="932"/>
      <c r="C402" s="937"/>
      <c r="D402" s="362"/>
      <c r="E402" s="346" t="s">
        <v>2</v>
      </c>
      <c r="F402" s="334">
        <f t="shared" si="76"/>
        <v>0</v>
      </c>
      <c r="G402" s="389">
        <f>G413</f>
        <v>0</v>
      </c>
      <c r="H402" s="388">
        <f>H413</f>
        <v>0</v>
      </c>
      <c r="I402" s="332">
        <v>0</v>
      </c>
      <c r="J402" s="332">
        <v>0</v>
      </c>
      <c r="K402" s="332">
        <v>0</v>
      </c>
      <c r="L402" s="332">
        <v>0</v>
      </c>
      <c r="M402" s="332">
        <v>0</v>
      </c>
      <c r="N402" s="942"/>
      <c r="O402" s="937"/>
      <c r="P402" s="944"/>
    </row>
    <row r="403" spans="1:16" s="385" customFormat="1" ht="30.75" customHeight="1" x14ac:dyDescent="0.3">
      <c r="A403" s="929"/>
      <c r="B403" s="932"/>
      <c r="C403" s="937"/>
      <c r="D403" s="362"/>
      <c r="E403" s="346" t="s">
        <v>3</v>
      </c>
      <c r="F403" s="334">
        <f t="shared" si="76"/>
        <v>3292.2669999999998</v>
      </c>
      <c r="G403" s="389">
        <f>G409</f>
        <v>3292.2669999999998</v>
      </c>
      <c r="H403" s="388">
        <f>H409</f>
        <v>0</v>
      </c>
      <c r="I403" s="332">
        <f>I409</f>
        <v>0</v>
      </c>
      <c r="J403" s="332">
        <v>0</v>
      </c>
      <c r="K403" s="332">
        <v>0</v>
      </c>
      <c r="L403" s="332">
        <v>0</v>
      </c>
      <c r="M403" s="332">
        <v>0</v>
      </c>
      <c r="N403" s="942"/>
      <c r="O403" s="937"/>
      <c r="P403" s="944"/>
    </row>
    <row r="404" spans="1:16" s="385" customFormat="1" ht="39.75" customHeight="1" x14ac:dyDescent="0.3">
      <c r="A404" s="930"/>
      <c r="B404" s="933"/>
      <c r="C404" s="938"/>
      <c r="D404" s="362"/>
      <c r="E404" s="346" t="s">
        <v>5</v>
      </c>
      <c r="F404" s="334">
        <f t="shared" si="76"/>
        <v>0</v>
      </c>
      <c r="G404" s="332">
        <v>0</v>
      </c>
      <c r="H404" s="388">
        <v>0</v>
      </c>
      <c r="I404" s="332">
        <v>0</v>
      </c>
      <c r="J404" s="332">
        <v>0</v>
      </c>
      <c r="K404" s="332">
        <v>0</v>
      </c>
      <c r="L404" s="332">
        <v>0</v>
      </c>
      <c r="M404" s="332">
        <v>0</v>
      </c>
      <c r="N404" s="942"/>
      <c r="O404" s="938"/>
      <c r="P404" s="945"/>
    </row>
    <row r="405" spans="1:16" s="199" customFormat="1" ht="24" customHeight="1" x14ac:dyDescent="0.3">
      <c r="A405" s="615" t="s">
        <v>231</v>
      </c>
      <c r="B405" s="708" t="s">
        <v>182</v>
      </c>
      <c r="C405" s="215"/>
      <c r="D405" s="306"/>
      <c r="E405" s="42" t="s">
        <v>10</v>
      </c>
      <c r="F405" s="43">
        <f t="shared" si="76"/>
        <v>3292.2669999999998</v>
      </c>
      <c r="G405" s="171">
        <f>SUM(G406:G410)</f>
        <v>3292.2669999999998</v>
      </c>
      <c r="H405" s="171">
        <f>SUM(H406:H410)</f>
        <v>0</v>
      </c>
      <c r="I405" s="171">
        <f>SUM(I406:I410)</f>
        <v>0</v>
      </c>
      <c r="J405" s="171">
        <f>SUM(J406:J410)</f>
        <v>0</v>
      </c>
      <c r="K405" s="171">
        <f t="shared" ref="K405:M407" si="81">SUM(K406:K410)</f>
        <v>0</v>
      </c>
      <c r="L405" s="171">
        <f t="shared" si="81"/>
        <v>0</v>
      </c>
      <c r="M405" s="171">
        <f t="shared" si="81"/>
        <v>0</v>
      </c>
      <c r="N405" s="674" t="s">
        <v>76</v>
      </c>
      <c r="O405" s="621" t="s">
        <v>45</v>
      </c>
      <c r="P405" s="709" t="s">
        <v>147</v>
      </c>
    </row>
    <row r="406" spans="1:16" s="199" customFormat="1" ht="24" customHeight="1" x14ac:dyDescent="0.3">
      <c r="A406" s="616"/>
      <c r="B406" s="659"/>
      <c r="C406" s="308"/>
      <c r="D406" s="306"/>
      <c r="E406" s="42" t="s">
        <v>1</v>
      </c>
      <c r="F406" s="43">
        <f t="shared" si="76"/>
        <v>0</v>
      </c>
      <c r="G406" s="172">
        <f>G422</f>
        <v>0</v>
      </c>
      <c r="H406" s="172">
        <f>H422</f>
        <v>0</v>
      </c>
      <c r="I406" s="171">
        <f>SUM(I407:I411)</f>
        <v>0</v>
      </c>
      <c r="J406" s="171">
        <f>SUM(J407:J411)</f>
        <v>0</v>
      </c>
      <c r="K406" s="171">
        <f t="shared" si="81"/>
        <v>0</v>
      </c>
      <c r="L406" s="171">
        <f t="shared" si="81"/>
        <v>0</v>
      </c>
      <c r="M406" s="171">
        <f t="shared" si="81"/>
        <v>0</v>
      </c>
      <c r="N406" s="674"/>
      <c r="O406" s="622"/>
      <c r="P406" s="710"/>
    </row>
    <row r="407" spans="1:16" s="199" customFormat="1" ht="24" customHeight="1" x14ac:dyDescent="0.3">
      <c r="A407" s="616"/>
      <c r="B407" s="659"/>
      <c r="C407" s="307" t="s">
        <v>197</v>
      </c>
      <c r="D407" s="306"/>
      <c r="E407" s="42" t="s">
        <v>2</v>
      </c>
      <c r="F407" s="43">
        <f t="shared" si="76"/>
        <v>0</v>
      </c>
      <c r="G407" s="172">
        <f>G423</f>
        <v>0</v>
      </c>
      <c r="H407" s="172">
        <f>H423</f>
        <v>0</v>
      </c>
      <c r="I407" s="171">
        <f>SUM(I408:I412)</f>
        <v>0</v>
      </c>
      <c r="J407" s="171">
        <f>SUM(J408:J412)</f>
        <v>0</v>
      </c>
      <c r="K407" s="171">
        <f t="shared" si="81"/>
        <v>0</v>
      </c>
      <c r="L407" s="171">
        <f t="shared" si="81"/>
        <v>0</v>
      </c>
      <c r="M407" s="171">
        <f t="shared" si="81"/>
        <v>0</v>
      </c>
      <c r="N407" s="674"/>
      <c r="O407" s="622"/>
      <c r="P407" s="710"/>
    </row>
    <row r="408" spans="1:16" s="199" customFormat="1" ht="24" customHeight="1" x14ac:dyDescent="0.3">
      <c r="A408" s="616"/>
      <c r="B408" s="659"/>
      <c r="C408" s="310">
        <v>1621076070</v>
      </c>
      <c r="D408" s="306"/>
      <c r="E408" s="712" t="s">
        <v>3</v>
      </c>
      <c r="F408" s="43">
        <f t="shared" si="76"/>
        <v>0</v>
      </c>
      <c r="G408" s="172">
        <v>0</v>
      </c>
      <c r="H408" s="172">
        <v>0</v>
      </c>
      <c r="I408" s="172">
        <v>0</v>
      </c>
      <c r="J408" s="172">
        <v>0</v>
      </c>
      <c r="K408" s="172">
        <v>0</v>
      </c>
      <c r="L408" s="172">
        <v>0</v>
      </c>
      <c r="M408" s="172">
        <v>0</v>
      </c>
      <c r="N408" s="674"/>
      <c r="O408" s="622"/>
      <c r="P408" s="710"/>
    </row>
    <row r="409" spans="1:16" s="199" customFormat="1" ht="24" customHeight="1" x14ac:dyDescent="0.3">
      <c r="A409" s="616"/>
      <c r="B409" s="659"/>
      <c r="C409" s="216" t="s">
        <v>214</v>
      </c>
      <c r="D409" s="306"/>
      <c r="E409" s="713"/>
      <c r="F409" s="43">
        <f t="shared" si="76"/>
        <v>3292.2669999999998</v>
      </c>
      <c r="G409" s="172">
        <f>G414+G419+G424</f>
        <v>3292.2669999999998</v>
      </c>
      <c r="H409" s="172">
        <v>0</v>
      </c>
      <c r="I409" s="172">
        <v>0</v>
      </c>
      <c r="J409" s="172">
        <v>0</v>
      </c>
      <c r="K409" s="172">
        <v>0</v>
      </c>
      <c r="L409" s="172">
        <v>0</v>
      </c>
      <c r="M409" s="172">
        <v>0</v>
      </c>
      <c r="N409" s="674"/>
      <c r="O409" s="622"/>
      <c r="P409" s="710"/>
    </row>
    <row r="410" spans="1:16" s="199" customFormat="1" ht="24" customHeight="1" x14ac:dyDescent="0.3">
      <c r="A410" s="617"/>
      <c r="B410" s="660"/>
      <c r="C410" s="309"/>
      <c r="D410" s="306"/>
      <c r="E410" s="217" t="s">
        <v>5</v>
      </c>
      <c r="F410" s="43">
        <f t="shared" si="76"/>
        <v>0</v>
      </c>
      <c r="G410" s="102">
        <v>0</v>
      </c>
      <c r="H410" s="102">
        <v>0</v>
      </c>
      <c r="I410" s="102">
        <v>0</v>
      </c>
      <c r="J410" s="102">
        <v>0</v>
      </c>
      <c r="K410" s="102">
        <v>0</v>
      </c>
      <c r="L410" s="102">
        <v>0</v>
      </c>
      <c r="M410" s="102">
        <v>0</v>
      </c>
      <c r="N410" s="674"/>
      <c r="O410" s="623"/>
      <c r="P410" s="711"/>
    </row>
    <row r="411" spans="1:16" s="199" customFormat="1" ht="31.5" customHeight="1" x14ac:dyDescent="0.3">
      <c r="A411" s="615" t="s">
        <v>232</v>
      </c>
      <c r="B411" s="648" t="s">
        <v>173</v>
      </c>
      <c r="C411" s="307"/>
      <c r="D411" s="306"/>
      <c r="E411" s="218" t="s">
        <v>10</v>
      </c>
      <c r="F411" s="43">
        <f t="shared" si="76"/>
        <v>0</v>
      </c>
      <c r="G411" s="171">
        <f t="shared" ref="G411:L411" si="82">SUM(G412:G415)</f>
        <v>0</v>
      </c>
      <c r="H411" s="171">
        <f t="shared" si="82"/>
        <v>0</v>
      </c>
      <c r="I411" s="173">
        <f t="shared" si="82"/>
        <v>0</v>
      </c>
      <c r="J411" s="173">
        <f t="shared" si="82"/>
        <v>0</v>
      </c>
      <c r="K411" s="173">
        <f t="shared" si="82"/>
        <v>0</v>
      </c>
      <c r="L411" s="173">
        <f t="shared" si="82"/>
        <v>0</v>
      </c>
      <c r="M411" s="173">
        <f t="shared" ref="M411" si="83">SUM(M412:M415)</f>
        <v>0</v>
      </c>
      <c r="N411" s="674" t="s">
        <v>76</v>
      </c>
      <c r="O411" s="621" t="s">
        <v>45</v>
      </c>
      <c r="P411" s="696" t="s">
        <v>147</v>
      </c>
    </row>
    <row r="412" spans="1:16" s="199" customFormat="1" ht="32.25" customHeight="1" x14ac:dyDescent="0.3">
      <c r="A412" s="616"/>
      <c r="B412" s="649"/>
      <c r="C412" s="308"/>
      <c r="D412" s="312"/>
      <c r="E412" s="218" t="s">
        <v>1</v>
      </c>
      <c r="F412" s="43">
        <f t="shared" si="76"/>
        <v>0</v>
      </c>
      <c r="G412" s="102">
        <v>0</v>
      </c>
      <c r="H412" s="102">
        <v>0</v>
      </c>
      <c r="I412" s="102">
        <v>0</v>
      </c>
      <c r="J412" s="102">
        <v>0</v>
      </c>
      <c r="K412" s="102">
        <v>0</v>
      </c>
      <c r="L412" s="102">
        <v>0</v>
      </c>
      <c r="M412" s="102">
        <v>0</v>
      </c>
      <c r="N412" s="674"/>
      <c r="O412" s="622"/>
      <c r="P412" s="697"/>
    </row>
    <row r="413" spans="1:16" s="199" customFormat="1" ht="37.5" customHeight="1" x14ac:dyDescent="0.3">
      <c r="A413" s="616"/>
      <c r="B413" s="649"/>
      <c r="C413" s="310" t="s">
        <v>197</v>
      </c>
      <c r="D413" s="312"/>
      <c r="E413" s="218" t="s">
        <v>2</v>
      </c>
      <c r="F413" s="43">
        <f t="shared" si="76"/>
        <v>0</v>
      </c>
      <c r="G413" s="172">
        <v>0</v>
      </c>
      <c r="H413" s="172">
        <v>0</v>
      </c>
      <c r="I413" s="166">
        <v>0</v>
      </c>
      <c r="J413" s="166">
        <v>0</v>
      </c>
      <c r="K413" s="166">
        <v>0</v>
      </c>
      <c r="L413" s="166">
        <v>0</v>
      </c>
      <c r="M413" s="166">
        <v>0</v>
      </c>
      <c r="N413" s="674"/>
      <c r="O413" s="622"/>
      <c r="P413" s="697"/>
    </row>
    <row r="414" spans="1:16" s="199" customFormat="1" ht="37.5" customHeight="1" x14ac:dyDescent="0.3">
      <c r="A414" s="616"/>
      <c r="B414" s="649"/>
      <c r="C414" s="310" t="s">
        <v>202</v>
      </c>
      <c r="D414" s="312"/>
      <c r="E414" s="218" t="s">
        <v>3</v>
      </c>
      <c r="F414" s="43">
        <f t="shared" si="76"/>
        <v>0</v>
      </c>
      <c r="G414" s="102">
        <v>0</v>
      </c>
      <c r="H414" s="102">
        <v>0</v>
      </c>
      <c r="I414" s="166">
        <v>0</v>
      </c>
      <c r="J414" s="166">
        <v>0</v>
      </c>
      <c r="K414" s="166">
        <v>0</v>
      </c>
      <c r="L414" s="166">
        <v>0</v>
      </c>
      <c r="M414" s="166">
        <v>0</v>
      </c>
      <c r="N414" s="674"/>
      <c r="O414" s="622"/>
      <c r="P414" s="697"/>
    </row>
    <row r="415" spans="1:16" s="199" customFormat="1" ht="42.75" customHeight="1" x14ac:dyDescent="0.3">
      <c r="A415" s="617"/>
      <c r="B415" s="650"/>
      <c r="C415" s="309"/>
      <c r="D415" s="312"/>
      <c r="E415" s="218" t="s">
        <v>5</v>
      </c>
      <c r="F415" s="43">
        <f t="shared" si="76"/>
        <v>0</v>
      </c>
      <c r="G415" s="102">
        <v>0</v>
      </c>
      <c r="H415" s="102">
        <v>0</v>
      </c>
      <c r="I415" s="102">
        <v>0</v>
      </c>
      <c r="J415" s="102">
        <v>0</v>
      </c>
      <c r="K415" s="102">
        <v>0</v>
      </c>
      <c r="L415" s="102">
        <v>0</v>
      </c>
      <c r="M415" s="102">
        <v>0</v>
      </c>
      <c r="N415" s="674"/>
      <c r="O415" s="623"/>
      <c r="P415" s="698"/>
    </row>
    <row r="416" spans="1:16" s="199" customFormat="1" ht="36" customHeight="1" x14ac:dyDescent="0.3">
      <c r="A416" s="615" t="s">
        <v>233</v>
      </c>
      <c r="B416" s="648" t="s">
        <v>196</v>
      </c>
      <c r="C416" s="621">
        <v>1621076070</v>
      </c>
      <c r="D416" s="306"/>
      <c r="E416" s="42" t="s">
        <v>10</v>
      </c>
      <c r="F416" s="43">
        <f t="shared" ref="F416:F472" si="84">SUM(G416:M416)</f>
        <v>0</v>
      </c>
      <c r="G416" s="102">
        <f t="shared" ref="G416:H420" si="85">SUM(H416:O416)</f>
        <v>0</v>
      </c>
      <c r="H416" s="102">
        <f t="shared" si="85"/>
        <v>0</v>
      </c>
      <c r="I416" s="102">
        <f t="shared" ref="I416:M420" si="86">SUM(N416:Q416)</f>
        <v>0</v>
      </c>
      <c r="J416" s="102">
        <f t="shared" si="86"/>
        <v>0</v>
      </c>
      <c r="K416" s="102">
        <f t="shared" si="86"/>
        <v>0</v>
      </c>
      <c r="L416" s="102">
        <f t="shared" si="86"/>
        <v>0</v>
      </c>
      <c r="M416" s="102">
        <f t="shared" si="86"/>
        <v>0</v>
      </c>
      <c r="N416" s="674" t="s">
        <v>76</v>
      </c>
      <c r="O416" s="621" t="s">
        <v>45</v>
      </c>
      <c r="P416" s="696" t="s">
        <v>147</v>
      </c>
    </row>
    <row r="417" spans="1:16" s="199" customFormat="1" ht="36" customHeight="1" x14ac:dyDescent="0.3">
      <c r="A417" s="616"/>
      <c r="B417" s="649"/>
      <c r="C417" s="622"/>
      <c r="D417" s="306"/>
      <c r="E417" s="42" t="s">
        <v>1</v>
      </c>
      <c r="F417" s="43">
        <f t="shared" si="84"/>
        <v>0</v>
      </c>
      <c r="G417" s="102">
        <f t="shared" si="85"/>
        <v>0</v>
      </c>
      <c r="H417" s="102">
        <f t="shared" si="85"/>
        <v>0</v>
      </c>
      <c r="I417" s="102">
        <f t="shared" si="86"/>
        <v>0</v>
      </c>
      <c r="J417" s="102">
        <f t="shared" si="86"/>
        <v>0</v>
      </c>
      <c r="K417" s="102">
        <f t="shared" si="86"/>
        <v>0</v>
      </c>
      <c r="L417" s="102">
        <f t="shared" si="86"/>
        <v>0</v>
      </c>
      <c r="M417" s="102">
        <f t="shared" si="86"/>
        <v>0</v>
      </c>
      <c r="N417" s="674"/>
      <c r="O417" s="622"/>
      <c r="P417" s="697"/>
    </row>
    <row r="418" spans="1:16" s="199" customFormat="1" ht="36" customHeight="1" x14ac:dyDescent="0.3">
      <c r="A418" s="616"/>
      <c r="B418" s="649"/>
      <c r="C418" s="622"/>
      <c r="D418" s="306"/>
      <c r="E418" s="42" t="s">
        <v>2</v>
      </c>
      <c r="F418" s="43">
        <f t="shared" si="84"/>
        <v>0</v>
      </c>
      <c r="G418" s="102">
        <f t="shared" si="85"/>
        <v>0</v>
      </c>
      <c r="H418" s="102">
        <f t="shared" si="85"/>
        <v>0</v>
      </c>
      <c r="I418" s="102">
        <f t="shared" si="86"/>
        <v>0</v>
      </c>
      <c r="J418" s="102">
        <f t="shared" si="86"/>
        <v>0</v>
      </c>
      <c r="K418" s="102">
        <f t="shared" si="86"/>
        <v>0</v>
      </c>
      <c r="L418" s="102">
        <f t="shared" si="86"/>
        <v>0</v>
      </c>
      <c r="M418" s="102">
        <f t="shared" si="86"/>
        <v>0</v>
      </c>
      <c r="N418" s="674"/>
      <c r="O418" s="622"/>
      <c r="P418" s="697"/>
    </row>
    <row r="419" spans="1:16" s="199" customFormat="1" ht="36" customHeight="1" x14ac:dyDescent="0.3">
      <c r="A419" s="616"/>
      <c r="B419" s="649"/>
      <c r="C419" s="622"/>
      <c r="D419" s="306"/>
      <c r="E419" s="42" t="s">
        <v>3</v>
      </c>
      <c r="F419" s="43">
        <f t="shared" si="84"/>
        <v>0</v>
      </c>
      <c r="G419" s="102">
        <f t="shared" si="85"/>
        <v>0</v>
      </c>
      <c r="H419" s="102">
        <f t="shared" si="85"/>
        <v>0</v>
      </c>
      <c r="I419" s="102">
        <f t="shared" si="86"/>
        <v>0</v>
      </c>
      <c r="J419" s="102">
        <f t="shared" si="86"/>
        <v>0</v>
      </c>
      <c r="K419" s="102">
        <f t="shared" si="86"/>
        <v>0</v>
      </c>
      <c r="L419" s="102">
        <f t="shared" si="86"/>
        <v>0</v>
      </c>
      <c r="M419" s="102">
        <f t="shared" si="86"/>
        <v>0</v>
      </c>
      <c r="N419" s="674"/>
      <c r="O419" s="622"/>
      <c r="P419" s="697"/>
    </row>
    <row r="420" spans="1:16" s="199" customFormat="1" ht="36" customHeight="1" x14ac:dyDescent="0.3">
      <c r="A420" s="617"/>
      <c r="B420" s="650"/>
      <c r="C420" s="623"/>
      <c r="D420" s="306"/>
      <c r="E420" s="42" t="s">
        <v>5</v>
      </c>
      <c r="F420" s="43">
        <f t="shared" si="84"/>
        <v>0</v>
      </c>
      <c r="G420" s="102">
        <f t="shared" si="85"/>
        <v>0</v>
      </c>
      <c r="H420" s="102">
        <f t="shared" si="85"/>
        <v>0</v>
      </c>
      <c r="I420" s="102">
        <f t="shared" si="86"/>
        <v>0</v>
      </c>
      <c r="J420" s="102">
        <f t="shared" si="86"/>
        <v>0</v>
      </c>
      <c r="K420" s="102">
        <f t="shared" si="86"/>
        <v>0</v>
      </c>
      <c r="L420" s="102">
        <f t="shared" si="86"/>
        <v>0</v>
      </c>
      <c r="M420" s="102">
        <f t="shared" si="86"/>
        <v>0</v>
      </c>
      <c r="N420" s="674"/>
      <c r="O420" s="623"/>
      <c r="P420" s="698"/>
    </row>
    <row r="421" spans="1:16" s="199" customFormat="1" ht="36" customHeight="1" x14ac:dyDescent="0.3">
      <c r="A421" s="615" t="s">
        <v>234</v>
      </c>
      <c r="B421" s="648" t="s">
        <v>213</v>
      </c>
      <c r="C421" s="621" t="s">
        <v>202</v>
      </c>
      <c r="D421" s="306"/>
      <c r="E421" s="42" t="s">
        <v>10</v>
      </c>
      <c r="F421" s="43">
        <f t="shared" si="84"/>
        <v>3292.2669999999998</v>
      </c>
      <c r="G421" s="102">
        <f t="shared" ref="G421:M421" si="87">G424</f>
        <v>3292.2669999999998</v>
      </c>
      <c r="H421" s="102">
        <f t="shared" si="87"/>
        <v>0</v>
      </c>
      <c r="I421" s="102">
        <f t="shared" si="87"/>
        <v>0</v>
      </c>
      <c r="J421" s="102">
        <f t="shared" si="87"/>
        <v>0</v>
      </c>
      <c r="K421" s="102">
        <f t="shared" si="87"/>
        <v>0</v>
      </c>
      <c r="L421" s="102">
        <f t="shared" si="87"/>
        <v>0</v>
      </c>
      <c r="M421" s="102">
        <f t="shared" si="87"/>
        <v>0</v>
      </c>
      <c r="N421" s="674" t="s">
        <v>76</v>
      </c>
      <c r="O421" s="621" t="s">
        <v>45</v>
      </c>
      <c r="P421" s="696" t="s">
        <v>147</v>
      </c>
    </row>
    <row r="422" spans="1:16" s="199" customFormat="1" ht="36" customHeight="1" x14ac:dyDescent="0.3">
      <c r="A422" s="616"/>
      <c r="B422" s="649"/>
      <c r="C422" s="622"/>
      <c r="D422" s="306"/>
      <c r="E422" s="42" t="s">
        <v>1</v>
      </c>
      <c r="F422" s="43">
        <f t="shared" si="84"/>
        <v>0</v>
      </c>
      <c r="G422" s="102">
        <f>SUM(H422:O422)</f>
        <v>0</v>
      </c>
      <c r="H422" s="102">
        <f>SUM(I422:P422)</f>
        <v>0</v>
      </c>
      <c r="I422" s="102">
        <f t="shared" ref="I422:M425" si="88">SUM(N422:Q422)</f>
        <v>0</v>
      </c>
      <c r="J422" s="102">
        <f t="shared" si="88"/>
        <v>0</v>
      </c>
      <c r="K422" s="102">
        <f t="shared" si="88"/>
        <v>0</v>
      </c>
      <c r="L422" s="102">
        <f t="shared" si="88"/>
        <v>0</v>
      </c>
      <c r="M422" s="102">
        <f t="shared" si="88"/>
        <v>0</v>
      </c>
      <c r="N422" s="674"/>
      <c r="O422" s="622"/>
      <c r="P422" s="697"/>
    </row>
    <row r="423" spans="1:16" s="199" customFormat="1" ht="36" customHeight="1" x14ac:dyDescent="0.3">
      <c r="A423" s="616"/>
      <c r="B423" s="649"/>
      <c r="C423" s="622"/>
      <c r="D423" s="306"/>
      <c r="E423" s="42" t="s">
        <v>2</v>
      </c>
      <c r="F423" s="43">
        <f t="shared" si="84"/>
        <v>0</v>
      </c>
      <c r="G423" s="102">
        <f>SUM(H423:O423)</f>
        <v>0</v>
      </c>
      <c r="H423" s="102">
        <f>SUM(I423:P423)</f>
        <v>0</v>
      </c>
      <c r="I423" s="102">
        <f t="shared" si="88"/>
        <v>0</v>
      </c>
      <c r="J423" s="102">
        <f t="shared" si="88"/>
        <v>0</v>
      </c>
      <c r="K423" s="102">
        <f t="shared" si="88"/>
        <v>0</v>
      </c>
      <c r="L423" s="102">
        <f t="shared" si="88"/>
        <v>0</v>
      </c>
      <c r="M423" s="102">
        <f t="shared" si="88"/>
        <v>0</v>
      </c>
      <c r="N423" s="674"/>
      <c r="O423" s="622"/>
      <c r="P423" s="697"/>
    </row>
    <row r="424" spans="1:16" s="199" customFormat="1" ht="36" customHeight="1" x14ac:dyDescent="0.3">
      <c r="A424" s="616"/>
      <c r="B424" s="649"/>
      <c r="C424" s="622"/>
      <c r="D424" s="306"/>
      <c r="E424" s="42" t="s">
        <v>3</v>
      </c>
      <c r="F424" s="43">
        <f t="shared" si="84"/>
        <v>3292.2669999999998</v>
      </c>
      <c r="G424" s="102">
        <v>3292.2669999999998</v>
      </c>
      <c r="H424" s="102">
        <f>SUM(I424:P424)</f>
        <v>0</v>
      </c>
      <c r="I424" s="102">
        <f t="shared" si="88"/>
        <v>0</v>
      </c>
      <c r="J424" s="102">
        <f t="shared" si="88"/>
        <v>0</v>
      </c>
      <c r="K424" s="102">
        <f t="shared" si="88"/>
        <v>0</v>
      </c>
      <c r="L424" s="102">
        <f t="shared" si="88"/>
        <v>0</v>
      </c>
      <c r="M424" s="102">
        <f t="shared" si="88"/>
        <v>0</v>
      </c>
      <c r="N424" s="674"/>
      <c r="O424" s="622"/>
      <c r="P424" s="697"/>
    </row>
    <row r="425" spans="1:16" s="199" customFormat="1" ht="57.75" customHeight="1" x14ac:dyDescent="0.3">
      <c r="A425" s="617"/>
      <c r="B425" s="650"/>
      <c r="C425" s="623"/>
      <c r="D425" s="306"/>
      <c r="E425" s="42" t="s">
        <v>5</v>
      </c>
      <c r="F425" s="43">
        <f t="shared" si="84"/>
        <v>0</v>
      </c>
      <c r="G425" s="102">
        <f>SUM(H425:O425)</f>
        <v>0</v>
      </c>
      <c r="H425" s="102">
        <f>SUM(I425:P425)</f>
        <v>0</v>
      </c>
      <c r="I425" s="102">
        <f t="shared" si="88"/>
        <v>0</v>
      </c>
      <c r="J425" s="102">
        <f t="shared" si="88"/>
        <v>0</v>
      </c>
      <c r="K425" s="102">
        <f t="shared" si="88"/>
        <v>0</v>
      </c>
      <c r="L425" s="102">
        <f t="shared" si="88"/>
        <v>0</v>
      </c>
      <c r="M425" s="102">
        <f t="shared" si="88"/>
        <v>0</v>
      </c>
      <c r="N425" s="674"/>
      <c r="O425" s="623"/>
      <c r="P425" s="698"/>
    </row>
    <row r="426" spans="1:16" ht="39" hidden="1" customHeight="1" x14ac:dyDescent="0.3">
      <c r="A426" s="633" t="s">
        <v>56</v>
      </c>
      <c r="B426" s="666" t="s">
        <v>103</v>
      </c>
      <c r="C426" s="633" t="s">
        <v>191</v>
      </c>
      <c r="D426" s="5"/>
      <c r="E426" s="87" t="s">
        <v>10</v>
      </c>
      <c r="F426" s="85">
        <f t="shared" si="84"/>
        <v>0</v>
      </c>
      <c r="G426" s="100">
        <v>0</v>
      </c>
      <c r="H426" s="173">
        <v>0</v>
      </c>
      <c r="I426" s="341">
        <f>+I427+I428+I429+I430</f>
        <v>0</v>
      </c>
      <c r="J426" s="152"/>
      <c r="K426" s="152"/>
      <c r="L426" s="139"/>
      <c r="M426" s="139"/>
      <c r="N426" s="705" t="s">
        <v>31</v>
      </c>
      <c r="O426" s="630" t="s">
        <v>45</v>
      </c>
      <c r="P426" s="630" t="s">
        <v>165</v>
      </c>
    </row>
    <row r="427" spans="1:16" ht="29.25" hidden="1" customHeight="1" x14ac:dyDescent="0.3">
      <c r="A427" s="634"/>
      <c r="B427" s="667"/>
      <c r="C427" s="703"/>
      <c r="D427" s="76"/>
      <c r="E427" s="88" t="s">
        <v>1</v>
      </c>
      <c r="F427" s="85">
        <f t="shared" si="84"/>
        <v>0</v>
      </c>
      <c r="G427" s="68">
        <v>0</v>
      </c>
      <c r="H427" s="102">
        <v>0</v>
      </c>
      <c r="I427" s="210">
        <v>0</v>
      </c>
      <c r="J427" s="153"/>
      <c r="K427" s="153"/>
      <c r="L427" s="140"/>
      <c r="M427" s="140"/>
      <c r="N427" s="706"/>
      <c r="O427" s="631"/>
      <c r="P427" s="631"/>
    </row>
    <row r="428" spans="1:16" ht="33" hidden="1" customHeight="1" x14ac:dyDescent="0.3">
      <c r="A428" s="634"/>
      <c r="B428" s="667"/>
      <c r="C428" s="703"/>
      <c r="D428" s="76"/>
      <c r="E428" s="88" t="s">
        <v>2</v>
      </c>
      <c r="F428" s="85">
        <f t="shared" si="84"/>
        <v>0</v>
      </c>
      <c r="G428" s="68">
        <v>0</v>
      </c>
      <c r="H428" s="102">
        <v>0</v>
      </c>
      <c r="I428" s="210">
        <v>0</v>
      </c>
      <c r="J428" s="153"/>
      <c r="K428" s="153"/>
      <c r="L428" s="140"/>
      <c r="M428" s="140"/>
      <c r="N428" s="706"/>
      <c r="O428" s="631"/>
      <c r="P428" s="631"/>
    </row>
    <row r="429" spans="1:16" ht="33.75" hidden="1" customHeight="1" x14ac:dyDescent="0.3">
      <c r="A429" s="634"/>
      <c r="B429" s="667"/>
      <c r="C429" s="703"/>
      <c r="D429" s="76"/>
      <c r="E429" s="88" t="s">
        <v>3</v>
      </c>
      <c r="F429" s="85">
        <f t="shared" si="84"/>
        <v>0</v>
      </c>
      <c r="G429" s="69">
        <v>0</v>
      </c>
      <c r="H429" s="166">
        <v>0</v>
      </c>
      <c r="I429" s="341">
        <v>0</v>
      </c>
      <c r="J429" s="152"/>
      <c r="K429" s="152"/>
      <c r="L429" s="139"/>
      <c r="M429" s="139"/>
      <c r="N429" s="706"/>
      <c r="O429" s="631"/>
      <c r="P429" s="631"/>
    </row>
    <row r="430" spans="1:16" ht="26.25" hidden="1" customHeight="1" x14ac:dyDescent="0.3">
      <c r="A430" s="634"/>
      <c r="B430" s="668"/>
      <c r="C430" s="704"/>
      <c r="D430" s="76"/>
      <c r="E430" s="88" t="s">
        <v>5</v>
      </c>
      <c r="F430" s="85">
        <f t="shared" si="84"/>
        <v>0</v>
      </c>
      <c r="G430" s="68">
        <v>0</v>
      </c>
      <c r="H430" s="102">
        <v>0</v>
      </c>
      <c r="I430" s="210">
        <v>0</v>
      </c>
      <c r="J430" s="154"/>
      <c r="K430" s="154"/>
      <c r="L430" s="141"/>
      <c r="M430" s="141"/>
      <c r="N430" s="707"/>
      <c r="O430" s="632"/>
      <c r="P430" s="632"/>
    </row>
    <row r="431" spans="1:16" s="353" customFormat="1" ht="22.5" customHeight="1" x14ac:dyDescent="0.3">
      <c r="A431" s="916" t="s">
        <v>58</v>
      </c>
      <c r="B431" s="919" t="s">
        <v>249</v>
      </c>
      <c r="C431" s="922">
        <v>1630000000</v>
      </c>
      <c r="D431" s="363"/>
      <c r="E431" s="350" t="s">
        <v>10</v>
      </c>
      <c r="F431" s="351">
        <f t="shared" si="84"/>
        <v>5483.5454899999995</v>
      </c>
      <c r="G431" s="364">
        <f t="shared" ref="G431:K431" si="89">SUM(G432:G435)</f>
        <v>1295.9056700000001</v>
      </c>
      <c r="H431" s="364">
        <f t="shared" si="89"/>
        <v>1315.82673</v>
      </c>
      <c r="I431" s="364">
        <f>SUM(I432:I435)</f>
        <v>1244.8130899999999</v>
      </c>
      <c r="J431" s="351">
        <f t="shared" si="89"/>
        <v>84</v>
      </c>
      <c r="K431" s="351">
        <f t="shared" si="89"/>
        <v>144</v>
      </c>
      <c r="L431" s="351">
        <f>SUM(L432:L435)</f>
        <v>699.5</v>
      </c>
      <c r="M431" s="351">
        <f>SUM(M432:M435)</f>
        <v>699.5</v>
      </c>
      <c r="N431" s="925"/>
      <c r="O431" s="925"/>
      <c r="P431" s="946" t="s">
        <v>46</v>
      </c>
    </row>
    <row r="432" spans="1:16" s="353" customFormat="1" ht="22.5" customHeight="1" x14ac:dyDescent="0.3">
      <c r="A432" s="917"/>
      <c r="B432" s="920"/>
      <c r="C432" s="923"/>
      <c r="D432" s="360"/>
      <c r="E432" s="350" t="s">
        <v>1</v>
      </c>
      <c r="F432" s="351">
        <f t="shared" si="84"/>
        <v>0</v>
      </c>
      <c r="G432" s="364">
        <f>G452+G467+G474</f>
        <v>0</v>
      </c>
      <c r="H432" s="364">
        <f>H452+H467+H474</f>
        <v>0</v>
      </c>
      <c r="I432" s="351">
        <f>I452+I467+I474</f>
        <v>0</v>
      </c>
      <c r="J432" s="351">
        <v>0</v>
      </c>
      <c r="K432" s="351">
        <f>K452+K467+K474</f>
        <v>0</v>
      </c>
      <c r="L432" s="351">
        <f>L452+L467+L474</f>
        <v>0</v>
      </c>
      <c r="M432" s="351">
        <f>M452+M467+M474</f>
        <v>0</v>
      </c>
      <c r="N432" s="926"/>
      <c r="O432" s="926"/>
      <c r="P432" s="947"/>
    </row>
    <row r="433" spans="1:16" s="353" customFormat="1" ht="22.5" customHeight="1" x14ac:dyDescent="0.3">
      <c r="A433" s="917"/>
      <c r="B433" s="920"/>
      <c r="C433" s="923"/>
      <c r="D433" s="360"/>
      <c r="E433" s="350" t="s">
        <v>2</v>
      </c>
      <c r="F433" s="351">
        <f t="shared" si="84"/>
        <v>1600.1057699999999</v>
      </c>
      <c r="G433" s="364">
        <f>SUM(G453+G520)</f>
        <v>302.12765999999999</v>
      </c>
      <c r="H433" s="364">
        <f>SUM(H453+H520)</f>
        <v>307.56301999999999</v>
      </c>
      <c r="I433" s="351">
        <f>SUM(I453+I475+I520)</f>
        <v>476.41508999999996</v>
      </c>
      <c r="J433" s="351">
        <f>SUM(J453+J520)</f>
        <v>42</v>
      </c>
      <c r="K433" s="351">
        <f>SUM(K453+K520)</f>
        <v>72</v>
      </c>
      <c r="L433" s="351">
        <f>SUM(L453+L520)</f>
        <v>200</v>
      </c>
      <c r="M433" s="351">
        <f>SUM(M453+M520)</f>
        <v>200</v>
      </c>
      <c r="N433" s="926"/>
      <c r="O433" s="926"/>
      <c r="P433" s="947"/>
    </row>
    <row r="434" spans="1:16" s="366" customFormat="1" ht="22.5" customHeight="1" x14ac:dyDescent="0.3">
      <c r="A434" s="917"/>
      <c r="B434" s="920"/>
      <c r="C434" s="923"/>
      <c r="D434" s="360"/>
      <c r="E434" s="365" t="s">
        <v>3</v>
      </c>
      <c r="F434" s="351">
        <f t="shared" si="84"/>
        <v>3883.4397199999999</v>
      </c>
      <c r="G434" s="351">
        <f>SUM(G454+G476+G521)</f>
        <v>993.77800999999999</v>
      </c>
      <c r="H434" s="364">
        <f>SUM(H454+H476+H521)</f>
        <v>1008.2637099999999</v>
      </c>
      <c r="I434" s="351">
        <f>SUM(I454+I476+I521)</f>
        <v>768.39799999999991</v>
      </c>
      <c r="J434" s="351">
        <f>SUM(J454+J476+J521)</f>
        <v>42</v>
      </c>
      <c r="K434" s="351">
        <f>SUM(K454+K476+K521)</f>
        <v>72</v>
      </c>
      <c r="L434" s="351">
        <f>SUM(L454+L476+L521)</f>
        <v>499.5</v>
      </c>
      <c r="M434" s="351">
        <f>SUM(M454+M476+M521)</f>
        <v>499.5</v>
      </c>
      <c r="N434" s="926"/>
      <c r="O434" s="926"/>
      <c r="P434" s="947"/>
    </row>
    <row r="435" spans="1:16" s="353" customFormat="1" ht="26.25" customHeight="1" x14ac:dyDescent="0.3">
      <c r="A435" s="917"/>
      <c r="B435" s="921"/>
      <c r="C435" s="924"/>
      <c r="D435" s="360"/>
      <c r="E435" s="350" t="s">
        <v>5</v>
      </c>
      <c r="F435" s="351">
        <f t="shared" si="84"/>
        <v>0</v>
      </c>
      <c r="G435" s="364">
        <f>G455+G472</f>
        <v>0</v>
      </c>
      <c r="H435" s="364">
        <f>H455+H472</f>
        <v>0</v>
      </c>
      <c r="I435" s="351">
        <f>I455+I472</f>
        <v>0</v>
      </c>
      <c r="J435" s="351">
        <v>0</v>
      </c>
      <c r="K435" s="351">
        <f>K455+K472</f>
        <v>0</v>
      </c>
      <c r="L435" s="351">
        <f>L455+L472</f>
        <v>0</v>
      </c>
      <c r="M435" s="351">
        <f>M455+M472</f>
        <v>0</v>
      </c>
      <c r="N435" s="927"/>
      <c r="O435" s="927"/>
      <c r="P435" s="948"/>
    </row>
    <row r="436" spans="1:16" s="385" customFormat="1" ht="22.5" customHeight="1" x14ac:dyDescent="0.3">
      <c r="A436" s="928" t="s">
        <v>59</v>
      </c>
      <c r="B436" s="931" t="s">
        <v>134</v>
      </c>
      <c r="C436" s="936">
        <v>1630100000</v>
      </c>
      <c r="D436" s="361"/>
      <c r="E436" s="346" t="s">
        <v>10</v>
      </c>
      <c r="F436" s="334">
        <f t="shared" si="84"/>
        <v>0</v>
      </c>
      <c r="G436" s="332">
        <f>SUM(G437:G440)</f>
        <v>0</v>
      </c>
      <c r="H436" s="332">
        <f>SUM(H437:H440)</f>
        <v>0</v>
      </c>
      <c r="I436" s="332">
        <f>SUM(I437:I440)</f>
        <v>0</v>
      </c>
      <c r="J436" s="332">
        <v>0</v>
      </c>
      <c r="K436" s="332">
        <v>0</v>
      </c>
      <c r="L436" s="332">
        <v>0</v>
      </c>
      <c r="M436" s="332">
        <v>0</v>
      </c>
      <c r="N436" s="936"/>
      <c r="O436" s="942"/>
      <c r="P436" s="939" t="s">
        <v>46</v>
      </c>
    </row>
    <row r="437" spans="1:16" s="385" customFormat="1" ht="22.5" customHeight="1" x14ac:dyDescent="0.3">
      <c r="A437" s="929"/>
      <c r="B437" s="932"/>
      <c r="C437" s="937"/>
      <c r="D437" s="362"/>
      <c r="E437" s="346" t="s">
        <v>1</v>
      </c>
      <c r="F437" s="334">
        <f t="shared" si="84"/>
        <v>0</v>
      </c>
      <c r="G437" s="332">
        <v>0</v>
      </c>
      <c r="H437" s="332">
        <v>0</v>
      </c>
      <c r="I437" s="332">
        <v>0</v>
      </c>
      <c r="J437" s="332">
        <v>0</v>
      </c>
      <c r="K437" s="332">
        <v>0</v>
      </c>
      <c r="L437" s="332">
        <v>0</v>
      </c>
      <c r="M437" s="332">
        <v>0</v>
      </c>
      <c r="N437" s="937"/>
      <c r="O437" s="942"/>
      <c r="P437" s="940"/>
    </row>
    <row r="438" spans="1:16" s="385" customFormat="1" ht="22.5" customHeight="1" x14ac:dyDescent="0.3">
      <c r="A438" s="929"/>
      <c r="B438" s="932"/>
      <c r="C438" s="937"/>
      <c r="D438" s="362"/>
      <c r="E438" s="346" t="s">
        <v>2</v>
      </c>
      <c r="F438" s="334">
        <f t="shared" si="84"/>
        <v>0</v>
      </c>
      <c r="G438" s="332">
        <v>0</v>
      </c>
      <c r="H438" s="332">
        <v>0</v>
      </c>
      <c r="I438" s="332">
        <v>0</v>
      </c>
      <c r="J438" s="332">
        <v>0</v>
      </c>
      <c r="K438" s="332">
        <v>0</v>
      </c>
      <c r="L438" s="332">
        <v>0</v>
      </c>
      <c r="M438" s="332">
        <v>0</v>
      </c>
      <c r="N438" s="937"/>
      <c r="O438" s="942"/>
      <c r="P438" s="940"/>
    </row>
    <row r="439" spans="1:16" s="385" customFormat="1" ht="22.5" customHeight="1" x14ac:dyDescent="0.3">
      <c r="A439" s="929"/>
      <c r="B439" s="932"/>
      <c r="C439" s="937"/>
      <c r="D439" s="362"/>
      <c r="E439" s="346" t="s">
        <v>3</v>
      </c>
      <c r="F439" s="334">
        <f t="shared" si="84"/>
        <v>0</v>
      </c>
      <c r="G439" s="332">
        <f>G444+G449</f>
        <v>0</v>
      </c>
      <c r="H439" s="332">
        <f>H444+H449</f>
        <v>0</v>
      </c>
      <c r="I439" s="332">
        <f>I444+I449</f>
        <v>0</v>
      </c>
      <c r="J439" s="332">
        <v>0</v>
      </c>
      <c r="K439" s="332">
        <v>0</v>
      </c>
      <c r="L439" s="332">
        <v>0</v>
      </c>
      <c r="M439" s="332">
        <v>0</v>
      </c>
      <c r="N439" s="937"/>
      <c r="O439" s="942"/>
      <c r="P439" s="940"/>
    </row>
    <row r="440" spans="1:16" s="385" customFormat="1" ht="16.5" customHeight="1" x14ac:dyDescent="0.3">
      <c r="A440" s="929"/>
      <c r="B440" s="933"/>
      <c r="C440" s="938"/>
      <c r="D440" s="362"/>
      <c r="E440" s="346" t="s">
        <v>5</v>
      </c>
      <c r="F440" s="334">
        <f t="shared" si="84"/>
        <v>0</v>
      </c>
      <c r="G440" s="332">
        <v>0</v>
      </c>
      <c r="H440" s="332">
        <v>0</v>
      </c>
      <c r="I440" s="332">
        <v>0</v>
      </c>
      <c r="J440" s="332">
        <v>0</v>
      </c>
      <c r="K440" s="332">
        <v>0</v>
      </c>
      <c r="L440" s="332">
        <v>0</v>
      </c>
      <c r="M440" s="332">
        <v>0</v>
      </c>
      <c r="N440" s="938"/>
      <c r="O440" s="942"/>
      <c r="P440" s="941"/>
    </row>
    <row r="441" spans="1:16" s="49" customFormat="1" ht="22.5" hidden="1" customHeight="1" x14ac:dyDescent="0.3">
      <c r="A441" s="949" t="s">
        <v>167</v>
      </c>
      <c r="B441" s="708" t="s">
        <v>75</v>
      </c>
      <c r="C441" s="951">
        <v>1630110140</v>
      </c>
      <c r="D441" s="323"/>
      <c r="E441" s="62" t="s">
        <v>10</v>
      </c>
      <c r="F441" s="36">
        <f t="shared" si="84"/>
        <v>0</v>
      </c>
      <c r="G441" s="162">
        <f>SUM(G442:G445)</f>
        <v>0</v>
      </c>
      <c r="H441" s="162">
        <v>0</v>
      </c>
      <c r="I441" s="390">
        <v>0</v>
      </c>
      <c r="J441" s="391"/>
      <c r="K441" s="391"/>
      <c r="L441" s="356"/>
      <c r="M441" s="356"/>
      <c r="N441" s="954" t="s">
        <v>76</v>
      </c>
      <c r="O441" s="954" t="s">
        <v>77</v>
      </c>
      <c r="P441" s="955"/>
    </row>
    <row r="442" spans="1:16" s="49" customFormat="1" ht="22.5" hidden="1" customHeight="1" x14ac:dyDescent="0.3">
      <c r="A442" s="950"/>
      <c r="B442" s="659"/>
      <c r="C442" s="952"/>
      <c r="D442" s="175"/>
      <c r="E442" s="62" t="s">
        <v>1</v>
      </c>
      <c r="F442" s="36">
        <f t="shared" si="84"/>
        <v>0</v>
      </c>
      <c r="G442" s="162">
        <f t="shared" ref="G442:G445" si="90">G447</f>
        <v>0</v>
      </c>
      <c r="H442" s="162">
        <v>0</v>
      </c>
      <c r="I442" s="390">
        <v>0</v>
      </c>
      <c r="J442" s="391"/>
      <c r="K442" s="391"/>
      <c r="L442" s="356"/>
      <c r="M442" s="356"/>
      <c r="N442" s="954"/>
      <c r="O442" s="954"/>
      <c r="P442" s="956"/>
    </row>
    <row r="443" spans="1:16" s="49" customFormat="1" ht="22.5" hidden="1" customHeight="1" x14ac:dyDescent="0.3">
      <c r="A443" s="950"/>
      <c r="B443" s="659"/>
      <c r="C443" s="952"/>
      <c r="D443" s="175"/>
      <c r="E443" s="62" t="s">
        <v>2</v>
      </c>
      <c r="F443" s="36">
        <f t="shared" si="84"/>
        <v>0</v>
      </c>
      <c r="G443" s="162">
        <f t="shared" si="90"/>
        <v>0</v>
      </c>
      <c r="H443" s="162">
        <v>0</v>
      </c>
      <c r="I443" s="390">
        <v>0</v>
      </c>
      <c r="J443" s="391"/>
      <c r="K443" s="391"/>
      <c r="L443" s="356"/>
      <c r="M443" s="356"/>
      <c r="N443" s="954"/>
      <c r="O443" s="954"/>
      <c r="P443" s="956"/>
    </row>
    <row r="444" spans="1:16" s="49" customFormat="1" ht="22.5" hidden="1" customHeight="1" x14ac:dyDescent="0.3">
      <c r="A444" s="950"/>
      <c r="B444" s="659"/>
      <c r="C444" s="952"/>
      <c r="D444" s="175"/>
      <c r="E444" s="62" t="s">
        <v>3</v>
      </c>
      <c r="F444" s="36">
        <f t="shared" si="84"/>
        <v>0</v>
      </c>
      <c r="G444" s="162">
        <f t="shared" si="90"/>
        <v>0</v>
      </c>
      <c r="H444" s="162">
        <v>0</v>
      </c>
      <c r="I444" s="390">
        <v>0</v>
      </c>
      <c r="J444" s="391"/>
      <c r="K444" s="391"/>
      <c r="L444" s="356"/>
      <c r="M444" s="356"/>
      <c r="N444" s="954"/>
      <c r="O444" s="954"/>
      <c r="P444" s="956"/>
    </row>
    <row r="445" spans="1:16" s="49" customFormat="1" ht="24.75" hidden="1" customHeight="1" x14ac:dyDescent="0.3">
      <c r="A445" s="950"/>
      <c r="B445" s="660"/>
      <c r="C445" s="953"/>
      <c r="D445" s="175"/>
      <c r="E445" s="62" t="s">
        <v>5</v>
      </c>
      <c r="F445" s="36">
        <f t="shared" si="84"/>
        <v>0</v>
      </c>
      <c r="G445" s="162">
        <f t="shared" si="90"/>
        <v>0</v>
      </c>
      <c r="H445" s="162">
        <v>0</v>
      </c>
      <c r="I445" s="390">
        <v>0</v>
      </c>
      <c r="J445" s="391"/>
      <c r="K445" s="391"/>
      <c r="L445" s="356"/>
      <c r="M445" s="356"/>
      <c r="N445" s="954"/>
      <c r="O445" s="954"/>
      <c r="P445" s="957"/>
    </row>
    <row r="446" spans="1:16" s="49" customFormat="1" ht="22.5" hidden="1" customHeight="1" x14ac:dyDescent="0.3">
      <c r="A446" s="949" t="s">
        <v>168</v>
      </c>
      <c r="B446" s="708" t="s">
        <v>135</v>
      </c>
      <c r="C446" s="951">
        <v>1630110140</v>
      </c>
      <c r="D446" s="323"/>
      <c r="E446" s="62" t="s">
        <v>10</v>
      </c>
      <c r="F446" s="36">
        <f t="shared" si="84"/>
        <v>0</v>
      </c>
      <c r="G446" s="162">
        <f>SUM(G447:G450)</f>
        <v>0</v>
      </c>
      <c r="H446" s="162">
        <v>0</v>
      </c>
      <c r="I446" s="390">
        <v>0</v>
      </c>
      <c r="J446" s="391"/>
      <c r="K446" s="391"/>
      <c r="L446" s="356"/>
      <c r="M446" s="356"/>
      <c r="N446" s="954" t="s">
        <v>76</v>
      </c>
      <c r="O446" s="954" t="s">
        <v>77</v>
      </c>
      <c r="P446" s="955"/>
    </row>
    <row r="447" spans="1:16" s="49" customFormat="1" ht="22.5" hidden="1" customHeight="1" x14ac:dyDescent="0.3">
      <c r="A447" s="950"/>
      <c r="B447" s="659"/>
      <c r="C447" s="952"/>
      <c r="D447" s="175"/>
      <c r="E447" s="62" t="s">
        <v>1</v>
      </c>
      <c r="F447" s="36">
        <f t="shared" si="84"/>
        <v>0</v>
      </c>
      <c r="G447" s="162">
        <v>0</v>
      </c>
      <c r="H447" s="162">
        <v>0</v>
      </c>
      <c r="I447" s="390">
        <v>0</v>
      </c>
      <c r="J447" s="391"/>
      <c r="K447" s="391"/>
      <c r="L447" s="356"/>
      <c r="M447" s="356"/>
      <c r="N447" s="954"/>
      <c r="O447" s="954"/>
      <c r="P447" s="956"/>
    </row>
    <row r="448" spans="1:16" s="49" customFormat="1" ht="22.5" hidden="1" customHeight="1" x14ac:dyDescent="0.3">
      <c r="A448" s="950"/>
      <c r="B448" s="659"/>
      <c r="C448" s="952"/>
      <c r="D448" s="175"/>
      <c r="E448" s="62" t="s">
        <v>2</v>
      </c>
      <c r="F448" s="36">
        <f t="shared" si="84"/>
        <v>0</v>
      </c>
      <c r="G448" s="162">
        <v>0</v>
      </c>
      <c r="H448" s="162">
        <v>0</v>
      </c>
      <c r="I448" s="390">
        <v>0</v>
      </c>
      <c r="J448" s="391"/>
      <c r="K448" s="391"/>
      <c r="L448" s="356"/>
      <c r="M448" s="356"/>
      <c r="N448" s="954"/>
      <c r="O448" s="954"/>
      <c r="P448" s="956"/>
    </row>
    <row r="449" spans="1:16" s="49" customFormat="1" ht="22.5" hidden="1" customHeight="1" x14ac:dyDescent="0.3">
      <c r="A449" s="950"/>
      <c r="B449" s="659"/>
      <c r="C449" s="952"/>
      <c r="D449" s="175"/>
      <c r="E449" s="62" t="s">
        <v>3</v>
      </c>
      <c r="F449" s="36">
        <f t="shared" si="84"/>
        <v>0</v>
      </c>
      <c r="G449" s="162">
        <v>0</v>
      </c>
      <c r="H449" s="162">
        <v>0</v>
      </c>
      <c r="I449" s="390">
        <v>0</v>
      </c>
      <c r="J449" s="391"/>
      <c r="K449" s="391"/>
      <c r="L449" s="356"/>
      <c r="M449" s="356"/>
      <c r="N449" s="954"/>
      <c r="O449" s="954"/>
      <c r="P449" s="956"/>
    </row>
    <row r="450" spans="1:16" s="49" customFormat="1" ht="18.75" hidden="1" customHeight="1" x14ac:dyDescent="0.3">
      <c r="A450" s="950"/>
      <c r="B450" s="660"/>
      <c r="C450" s="953"/>
      <c r="D450" s="175"/>
      <c r="E450" s="62" t="s">
        <v>5</v>
      </c>
      <c r="F450" s="36">
        <f t="shared" si="84"/>
        <v>0</v>
      </c>
      <c r="G450" s="162">
        <v>0</v>
      </c>
      <c r="H450" s="162">
        <v>0</v>
      </c>
      <c r="I450" s="390">
        <v>0</v>
      </c>
      <c r="J450" s="391"/>
      <c r="K450" s="391"/>
      <c r="L450" s="356"/>
      <c r="M450" s="356"/>
      <c r="N450" s="954"/>
      <c r="O450" s="954"/>
      <c r="P450" s="957"/>
    </row>
    <row r="451" spans="1:16" s="385" customFormat="1" ht="24" customHeight="1" x14ac:dyDescent="0.3">
      <c r="A451" s="928" t="s">
        <v>60</v>
      </c>
      <c r="B451" s="931" t="s">
        <v>123</v>
      </c>
      <c r="C451" s="936">
        <v>1630200000</v>
      </c>
      <c r="D451" s="361"/>
      <c r="E451" s="346" t="s">
        <v>10</v>
      </c>
      <c r="F451" s="334">
        <f t="shared" si="84"/>
        <v>2205</v>
      </c>
      <c r="G451" s="332">
        <f t="shared" ref="G451:M451" si="91">SUM(G452:G455)</f>
        <v>241</v>
      </c>
      <c r="H451" s="332">
        <f t="shared" si="91"/>
        <v>441</v>
      </c>
      <c r="I451" s="334">
        <f t="shared" si="91"/>
        <v>541</v>
      </c>
      <c r="J451" s="334">
        <f t="shared" si="91"/>
        <v>0</v>
      </c>
      <c r="K451" s="334">
        <f t="shared" si="91"/>
        <v>0</v>
      </c>
      <c r="L451" s="334">
        <f t="shared" si="91"/>
        <v>491</v>
      </c>
      <c r="M451" s="334">
        <f t="shared" si="91"/>
        <v>491</v>
      </c>
      <c r="N451" s="936"/>
      <c r="O451" s="942"/>
      <c r="P451" s="939" t="s">
        <v>46</v>
      </c>
    </row>
    <row r="452" spans="1:16" s="385" customFormat="1" ht="27" customHeight="1" x14ac:dyDescent="0.3">
      <c r="A452" s="929"/>
      <c r="B452" s="932"/>
      <c r="C452" s="937"/>
      <c r="D452" s="362"/>
      <c r="E452" s="346" t="s">
        <v>1</v>
      </c>
      <c r="F452" s="334">
        <f t="shared" si="84"/>
        <v>0</v>
      </c>
      <c r="G452" s="332">
        <v>0</v>
      </c>
      <c r="H452" s="332">
        <v>0</v>
      </c>
      <c r="I452" s="334">
        <v>0</v>
      </c>
      <c r="J452" s="334">
        <v>0</v>
      </c>
      <c r="K452" s="334">
        <v>0</v>
      </c>
      <c r="L452" s="334">
        <v>0</v>
      </c>
      <c r="M452" s="334">
        <v>0</v>
      </c>
      <c r="N452" s="937"/>
      <c r="O452" s="942"/>
      <c r="P452" s="940"/>
    </row>
    <row r="453" spans="1:16" s="385" customFormat="1" ht="24" customHeight="1" x14ac:dyDescent="0.3">
      <c r="A453" s="929"/>
      <c r="B453" s="932"/>
      <c r="C453" s="937"/>
      <c r="D453" s="362"/>
      <c r="E453" s="346" t="s">
        <v>2</v>
      </c>
      <c r="F453" s="334">
        <f t="shared" si="84"/>
        <v>950</v>
      </c>
      <c r="G453" s="332">
        <f>G458+G468</f>
        <v>100</v>
      </c>
      <c r="H453" s="332">
        <f t="shared" ref="H453:M453" si="92">H458+H468</f>
        <v>200</v>
      </c>
      <c r="I453" s="334">
        <f>I458+I468</f>
        <v>250</v>
      </c>
      <c r="J453" s="334">
        <f t="shared" si="92"/>
        <v>0</v>
      </c>
      <c r="K453" s="334">
        <f t="shared" si="92"/>
        <v>0</v>
      </c>
      <c r="L453" s="334">
        <f t="shared" si="92"/>
        <v>200</v>
      </c>
      <c r="M453" s="334">
        <f t="shared" si="92"/>
        <v>200</v>
      </c>
      <c r="N453" s="937"/>
      <c r="O453" s="942"/>
      <c r="P453" s="940"/>
    </row>
    <row r="454" spans="1:16" s="385" customFormat="1" ht="26.25" customHeight="1" x14ac:dyDescent="0.3">
      <c r="A454" s="929"/>
      <c r="B454" s="932"/>
      <c r="C454" s="937"/>
      <c r="D454" s="362"/>
      <c r="E454" s="346" t="s">
        <v>3</v>
      </c>
      <c r="F454" s="334">
        <f t="shared" si="84"/>
        <v>1255</v>
      </c>
      <c r="G454" s="332">
        <f>G459+G469+G470+G471</f>
        <v>141</v>
      </c>
      <c r="H454" s="332">
        <f t="shared" ref="H454:M454" si="93">H459+H469+H470+H471</f>
        <v>241</v>
      </c>
      <c r="I454" s="334">
        <f>I459+I469+I470+I471</f>
        <v>291</v>
      </c>
      <c r="J454" s="334">
        <f t="shared" si="93"/>
        <v>0</v>
      </c>
      <c r="K454" s="334">
        <f t="shared" si="93"/>
        <v>0</v>
      </c>
      <c r="L454" s="334">
        <f t="shared" si="93"/>
        <v>291</v>
      </c>
      <c r="M454" s="334">
        <f t="shared" si="93"/>
        <v>291</v>
      </c>
      <c r="N454" s="937"/>
      <c r="O454" s="942"/>
      <c r="P454" s="940"/>
    </row>
    <row r="455" spans="1:16" s="385" customFormat="1" ht="26.25" customHeight="1" x14ac:dyDescent="0.3">
      <c r="A455" s="930"/>
      <c r="B455" s="933"/>
      <c r="C455" s="938"/>
      <c r="D455" s="362"/>
      <c r="E455" s="346" t="s">
        <v>5</v>
      </c>
      <c r="F455" s="334">
        <f t="shared" si="84"/>
        <v>0</v>
      </c>
      <c r="G455" s="332">
        <v>0</v>
      </c>
      <c r="H455" s="332">
        <v>0</v>
      </c>
      <c r="I455" s="334">
        <v>0</v>
      </c>
      <c r="J455" s="334">
        <v>0</v>
      </c>
      <c r="K455" s="334">
        <v>0</v>
      </c>
      <c r="L455" s="334">
        <v>0</v>
      </c>
      <c r="M455" s="334">
        <v>0</v>
      </c>
      <c r="N455" s="938"/>
      <c r="O455" s="942"/>
      <c r="P455" s="941"/>
    </row>
    <row r="456" spans="1:16" s="199" customFormat="1" ht="16.5" customHeight="1" x14ac:dyDescent="0.3">
      <c r="A456" s="615" t="s">
        <v>169</v>
      </c>
      <c r="B456" s="648" t="s">
        <v>132</v>
      </c>
      <c r="C456" s="621">
        <v>1630276080</v>
      </c>
      <c r="D456" s="306"/>
      <c r="E456" s="42" t="s">
        <v>10</v>
      </c>
      <c r="F456" s="43">
        <f t="shared" si="84"/>
        <v>95</v>
      </c>
      <c r="G456" s="102">
        <f>SUM(G457:G460)</f>
        <v>19</v>
      </c>
      <c r="H456" s="102">
        <f>SUM(H457:H460)</f>
        <v>19</v>
      </c>
      <c r="I456" s="102">
        <f>SUM(I457:I460)</f>
        <v>19</v>
      </c>
      <c r="J456" s="102">
        <f t="shared" ref="J456:M456" si="94">SUM(J457:J460)</f>
        <v>0</v>
      </c>
      <c r="K456" s="102">
        <f t="shared" si="94"/>
        <v>0</v>
      </c>
      <c r="L456" s="102">
        <f t="shared" si="94"/>
        <v>19</v>
      </c>
      <c r="M456" s="102">
        <f t="shared" si="94"/>
        <v>19</v>
      </c>
      <c r="N456" s="621" t="s">
        <v>89</v>
      </c>
      <c r="O456" s="674" t="s">
        <v>77</v>
      </c>
      <c r="P456" s="696" t="s">
        <v>280</v>
      </c>
    </row>
    <row r="457" spans="1:16" s="199" customFormat="1" ht="16.5" customHeight="1" x14ac:dyDescent="0.3">
      <c r="A457" s="616"/>
      <c r="B457" s="649"/>
      <c r="C457" s="622"/>
      <c r="D457" s="312"/>
      <c r="E457" s="42" t="s">
        <v>1</v>
      </c>
      <c r="F457" s="43">
        <f t="shared" si="84"/>
        <v>0</v>
      </c>
      <c r="G457" s="102">
        <v>0</v>
      </c>
      <c r="H457" s="102">
        <v>0</v>
      </c>
      <c r="I457" s="102">
        <v>0</v>
      </c>
      <c r="J457" s="160">
        <v>0</v>
      </c>
      <c r="K457" s="102">
        <v>0</v>
      </c>
      <c r="L457" s="102">
        <v>0</v>
      </c>
      <c r="M457" s="102">
        <v>0</v>
      </c>
      <c r="N457" s="622"/>
      <c r="O457" s="674"/>
      <c r="P457" s="697"/>
    </row>
    <row r="458" spans="1:16" s="199" customFormat="1" ht="16.5" customHeight="1" x14ac:dyDescent="0.3">
      <c r="A458" s="616"/>
      <c r="B458" s="649"/>
      <c r="C458" s="622"/>
      <c r="D458" s="312"/>
      <c r="E458" s="42" t="s">
        <v>2</v>
      </c>
      <c r="F458" s="43">
        <f t="shared" si="84"/>
        <v>0</v>
      </c>
      <c r="G458" s="102">
        <v>0</v>
      </c>
      <c r="H458" s="102">
        <v>0</v>
      </c>
      <c r="I458" s="102">
        <v>0</v>
      </c>
      <c r="J458" s="160">
        <v>0</v>
      </c>
      <c r="K458" s="102">
        <v>0</v>
      </c>
      <c r="L458" s="102">
        <v>0</v>
      </c>
      <c r="M458" s="102">
        <v>0</v>
      </c>
      <c r="N458" s="622"/>
      <c r="O458" s="674"/>
      <c r="P458" s="697"/>
    </row>
    <row r="459" spans="1:16" s="199" customFormat="1" ht="16.5" customHeight="1" x14ac:dyDescent="0.3">
      <c r="A459" s="616"/>
      <c r="B459" s="649"/>
      <c r="C459" s="622"/>
      <c r="D459" s="312"/>
      <c r="E459" s="42" t="s">
        <v>3</v>
      </c>
      <c r="F459" s="43">
        <f t="shared" si="84"/>
        <v>95</v>
      </c>
      <c r="G459" s="102">
        <f>G464</f>
        <v>19</v>
      </c>
      <c r="H459" s="102">
        <f>H464</f>
        <v>19</v>
      </c>
      <c r="I459" s="102">
        <f>I464</f>
        <v>19</v>
      </c>
      <c r="J459" s="102">
        <f t="shared" ref="J459:M459" si="95">J464</f>
        <v>0</v>
      </c>
      <c r="K459" s="102">
        <f t="shared" si="95"/>
        <v>0</v>
      </c>
      <c r="L459" s="102">
        <f t="shared" si="95"/>
        <v>19</v>
      </c>
      <c r="M459" s="102">
        <f t="shared" si="95"/>
        <v>19</v>
      </c>
      <c r="N459" s="622"/>
      <c r="O459" s="674"/>
      <c r="P459" s="697"/>
    </row>
    <row r="460" spans="1:16" s="199" customFormat="1" ht="19.5" customHeight="1" x14ac:dyDescent="0.3">
      <c r="A460" s="616"/>
      <c r="B460" s="650"/>
      <c r="C460" s="623"/>
      <c r="D460" s="312"/>
      <c r="E460" s="42" t="s">
        <v>5</v>
      </c>
      <c r="F460" s="43">
        <f t="shared" si="84"/>
        <v>0</v>
      </c>
      <c r="G460" s="102">
        <v>0</v>
      </c>
      <c r="H460" s="102">
        <v>0</v>
      </c>
      <c r="I460" s="102">
        <v>0</v>
      </c>
      <c r="J460" s="160">
        <v>0</v>
      </c>
      <c r="K460" s="102">
        <v>0</v>
      </c>
      <c r="L460" s="102">
        <v>0</v>
      </c>
      <c r="M460" s="102">
        <v>0</v>
      </c>
      <c r="N460" s="623"/>
      <c r="O460" s="674"/>
      <c r="P460" s="698"/>
    </row>
    <row r="461" spans="1:16" s="199" customFormat="1" ht="33.75" customHeight="1" x14ac:dyDescent="0.3">
      <c r="A461" s="615" t="s">
        <v>235</v>
      </c>
      <c r="B461" s="688" t="s">
        <v>133</v>
      </c>
      <c r="C461" s="621">
        <v>1630276080</v>
      </c>
      <c r="D461" s="306"/>
      <c r="E461" s="472" t="s">
        <v>10</v>
      </c>
      <c r="F461" s="43">
        <f t="shared" si="84"/>
        <v>95</v>
      </c>
      <c r="G461" s="102">
        <f>SUM(G462:G465)</f>
        <v>19</v>
      </c>
      <c r="H461" s="102">
        <f>SUM(H462:H465)</f>
        <v>19</v>
      </c>
      <c r="I461" s="102">
        <f>SUM(I462:I465)</f>
        <v>19</v>
      </c>
      <c r="J461" s="102">
        <f t="shared" ref="J461:M461" si="96">SUM(J462:J465)</f>
        <v>0</v>
      </c>
      <c r="K461" s="102">
        <f t="shared" si="96"/>
        <v>0</v>
      </c>
      <c r="L461" s="102">
        <f t="shared" si="96"/>
        <v>19</v>
      </c>
      <c r="M461" s="102">
        <f t="shared" si="96"/>
        <v>19</v>
      </c>
      <c r="N461" s="621" t="s">
        <v>89</v>
      </c>
      <c r="O461" s="674" t="s">
        <v>77</v>
      </c>
      <c r="P461" s="696" t="s">
        <v>280</v>
      </c>
    </row>
    <row r="462" spans="1:16" s="199" customFormat="1" ht="33.75" customHeight="1" x14ac:dyDescent="0.3">
      <c r="A462" s="616"/>
      <c r="B462" s="689"/>
      <c r="C462" s="622"/>
      <c r="D462" s="312"/>
      <c r="E462" s="472" t="s">
        <v>1</v>
      </c>
      <c r="F462" s="43">
        <f t="shared" si="84"/>
        <v>0</v>
      </c>
      <c r="G462" s="102">
        <v>0</v>
      </c>
      <c r="H462" s="102">
        <v>0</v>
      </c>
      <c r="I462" s="102">
        <v>0</v>
      </c>
      <c r="J462" s="160">
        <v>0</v>
      </c>
      <c r="K462" s="102">
        <v>0</v>
      </c>
      <c r="L462" s="102">
        <v>0</v>
      </c>
      <c r="M462" s="102">
        <v>0</v>
      </c>
      <c r="N462" s="694"/>
      <c r="O462" s="674"/>
      <c r="P462" s="697"/>
    </row>
    <row r="463" spans="1:16" s="199" customFormat="1" ht="33.75" customHeight="1" x14ac:dyDescent="0.3">
      <c r="A463" s="616"/>
      <c r="B463" s="689"/>
      <c r="C463" s="622"/>
      <c r="D463" s="312"/>
      <c r="E463" s="472" t="s">
        <v>2</v>
      </c>
      <c r="F463" s="43">
        <f t="shared" si="84"/>
        <v>0</v>
      </c>
      <c r="G463" s="102">
        <v>0</v>
      </c>
      <c r="H463" s="102">
        <v>0</v>
      </c>
      <c r="I463" s="102">
        <v>0</v>
      </c>
      <c r="J463" s="160">
        <v>0</v>
      </c>
      <c r="K463" s="102">
        <v>0</v>
      </c>
      <c r="L463" s="102">
        <v>0</v>
      </c>
      <c r="M463" s="102">
        <v>0</v>
      </c>
      <c r="N463" s="694"/>
      <c r="O463" s="674"/>
      <c r="P463" s="697"/>
    </row>
    <row r="464" spans="1:16" s="199" customFormat="1" ht="33.75" customHeight="1" x14ac:dyDescent="0.3">
      <c r="A464" s="616"/>
      <c r="B464" s="689"/>
      <c r="C464" s="622"/>
      <c r="D464" s="312"/>
      <c r="E464" s="472" t="s">
        <v>3</v>
      </c>
      <c r="F464" s="43">
        <f t="shared" si="84"/>
        <v>95</v>
      </c>
      <c r="G464" s="102">
        <v>19</v>
      </c>
      <c r="H464" s="102">
        <v>19</v>
      </c>
      <c r="I464" s="102">
        <v>19</v>
      </c>
      <c r="J464" s="160">
        <v>0</v>
      </c>
      <c r="K464" s="102">
        <v>0</v>
      </c>
      <c r="L464" s="102">
        <v>19</v>
      </c>
      <c r="M464" s="102">
        <v>19</v>
      </c>
      <c r="N464" s="694"/>
      <c r="O464" s="674"/>
      <c r="P464" s="697"/>
    </row>
    <row r="465" spans="1:18" s="199" customFormat="1" ht="33.75" customHeight="1" x14ac:dyDescent="0.3">
      <c r="A465" s="616"/>
      <c r="B465" s="690"/>
      <c r="C465" s="623"/>
      <c r="D465" s="312"/>
      <c r="E465" s="472" t="s">
        <v>5</v>
      </c>
      <c r="F465" s="43">
        <f t="shared" si="84"/>
        <v>0</v>
      </c>
      <c r="G465" s="102">
        <v>0</v>
      </c>
      <c r="H465" s="102">
        <v>0</v>
      </c>
      <c r="I465" s="102">
        <v>0</v>
      </c>
      <c r="J465" s="160">
        <v>0</v>
      </c>
      <c r="K465" s="102">
        <v>0</v>
      </c>
      <c r="L465" s="102">
        <v>0</v>
      </c>
      <c r="M465" s="102">
        <v>0</v>
      </c>
      <c r="N465" s="695"/>
      <c r="O465" s="674"/>
      <c r="P465" s="698"/>
    </row>
    <row r="466" spans="1:18" s="199" customFormat="1" ht="21" customHeight="1" x14ac:dyDescent="0.3">
      <c r="A466" s="615" t="s">
        <v>78</v>
      </c>
      <c r="B466" s="648" t="s">
        <v>315</v>
      </c>
      <c r="C466" s="183"/>
      <c r="D466" s="466"/>
      <c r="E466" s="42" t="s">
        <v>10</v>
      </c>
      <c r="F466" s="43">
        <f t="shared" si="84"/>
        <v>2110</v>
      </c>
      <c r="G466" s="102">
        <f>SUM(G467:G472)</f>
        <v>222</v>
      </c>
      <c r="H466" s="102">
        <f t="shared" ref="H466:M466" si="97">SUM(H467:H472)</f>
        <v>422</v>
      </c>
      <c r="I466" s="102">
        <f>SUM(I467:I472)</f>
        <v>522</v>
      </c>
      <c r="J466" s="102">
        <f t="shared" si="97"/>
        <v>0</v>
      </c>
      <c r="K466" s="102">
        <f t="shared" si="97"/>
        <v>0</v>
      </c>
      <c r="L466" s="102">
        <f t="shared" si="97"/>
        <v>472</v>
      </c>
      <c r="M466" s="102">
        <f t="shared" si="97"/>
        <v>472</v>
      </c>
      <c r="N466" s="621" t="s">
        <v>89</v>
      </c>
      <c r="O466" s="621" t="s">
        <v>90</v>
      </c>
      <c r="P466" s="691" t="s">
        <v>46</v>
      </c>
    </row>
    <row r="467" spans="1:18" s="199" customFormat="1" ht="21" customHeight="1" x14ac:dyDescent="0.3">
      <c r="A467" s="616"/>
      <c r="B467" s="649"/>
      <c r="C467" s="183"/>
      <c r="D467" s="467"/>
      <c r="E467" s="42" t="s">
        <v>1</v>
      </c>
      <c r="F467" s="43">
        <f t="shared" si="84"/>
        <v>0</v>
      </c>
      <c r="G467" s="102">
        <v>0</v>
      </c>
      <c r="H467" s="102">
        <v>0</v>
      </c>
      <c r="I467" s="102">
        <v>0</v>
      </c>
      <c r="J467" s="160">
        <v>0</v>
      </c>
      <c r="K467" s="102">
        <v>0</v>
      </c>
      <c r="L467" s="102">
        <v>0</v>
      </c>
      <c r="M467" s="102">
        <v>0</v>
      </c>
      <c r="N467" s="622"/>
      <c r="O467" s="622"/>
      <c r="P467" s="692"/>
    </row>
    <row r="468" spans="1:18" s="199" customFormat="1" ht="21" customHeight="1" x14ac:dyDescent="0.3">
      <c r="A468" s="616"/>
      <c r="B468" s="649"/>
      <c r="C468" s="219" t="s">
        <v>241</v>
      </c>
      <c r="D468" s="66"/>
      <c r="E468" s="42" t="s">
        <v>2</v>
      </c>
      <c r="F468" s="43">
        <f t="shared" si="84"/>
        <v>950</v>
      </c>
      <c r="G468" s="102">
        <v>100</v>
      </c>
      <c r="H468" s="102">
        <v>200</v>
      </c>
      <c r="I468" s="102">
        <v>250</v>
      </c>
      <c r="J468" s="102">
        <v>0</v>
      </c>
      <c r="K468" s="102">
        <v>0</v>
      </c>
      <c r="L468" s="102">
        <v>200</v>
      </c>
      <c r="M468" s="102">
        <v>200</v>
      </c>
      <c r="N468" s="622"/>
      <c r="O468" s="622"/>
      <c r="P468" s="692"/>
    </row>
    <row r="469" spans="1:18" s="199" customFormat="1" ht="21" customHeight="1" x14ac:dyDescent="0.3">
      <c r="A469" s="616"/>
      <c r="B469" s="649"/>
      <c r="C469" s="131" t="s">
        <v>198</v>
      </c>
      <c r="D469" s="66"/>
      <c r="E469" s="174" t="s">
        <v>3</v>
      </c>
      <c r="F469" s="43">
        <f t="shared" si="84"/>
        <v>300</v>
      </c>
      <c r="G469" s="102">
        <v>100</v>
      </c>
      <c r="H469" s="102">
        <v>200</v>
      </c>
      <c r="I469" s="102">
        <v>0</v>
      </c>
      <c r="J469" s="102">
        <v>0</v>
      </c>
      <c r="K469" s="102">
        <v>0</v>
      </c>
      <c r="L469" s="102">
        <v>0</v>
      </c>
      <c r="M469" s="102">
        <v>0</v>
      </c>
      <c r="N469" s="622"/>
      <c r="O469" s="622"/>
      <c r="P469" s="692"/>
    </row>
    <row r="470" spans="1:18" s="199" customFormat="1" ht="21" customHeight="1" x14ac:dyDescent="0.3">
      <c r="A470" s="616"/>
      <c r="B470" s="649"/>
      <c r="C470" s="468" t="s">
        <v>316</v>
      </c>
      <c r="D470" s="66"/>
      <c r="E470" s="174" t="s">
        <v>3</v>
      </c>
      <c r="F470" s="43">
        <f t="shared" si="84"/>
        <v>750</v>
      </c>
      <c r="G470" s="113">
        <v>0</v>
      </c>
      <c r="H470" s="102">
        <v>0</v>
      </c>
      <c r="I470" s="113">
        <v>250</v>
      </c>
      <c r="J470" s="113">
        <v>0</v>
      </c>
      <c r="K470" s="113">
        <v>0</v>
      </c>
      <c r="L470" s="113">
        <v>250</v>
      </c>
      <c r="M470" s="113">
        <v>250</v>
      </c>
      <c r="N470" s="622"/>
      <c r="O470" s="622"/>
      <c r="P470" s="692"/>
    </row>
    <row r="471" spans="1:18" s="199" customFormat="1" ht="21" customHeight="1" x14ac:dyDescent="0.3">
      <c r="A471" s="616"/>
      <c r="B471" s="649"/>
      <c r="C471" s="132">
        <v>1630276090</v>
      </c>
      <c r="D471" s="467"/>
      <c r="E471" s="174" t="s">
        <v>3</v>
      </c>
      <c r="F471" s="43">
        <f t="shared" si="84"/>
        <v>110</v>
      </c>
      <c r="G471" s="113">
        <v>22</v>
      </c>
      <c r="H471" s="102">
        <v>22</v>
      </c>
      <c r="I471" s="113">
        <v>22</v>
      </c>
      <c r="J471" s="113">
        <v>0</v>
      </c>
      <c r="K471" s="113">
        <v>0</v>
      </c>
      <c r="L471" s="113">
        <v>22</v>
      </c>
      <c r="M471" s="113">
        <v>22</v>
      </c>
      <c r="N471" s="622"/>
      <c r="O471" s="622"/>
      <c r="P471" s="692"/>
    </row>
    <row r="472" spans="1:18" s="199" customFormat="1" ht="21" customHeight="1" x14ac:dyDescent="0.3">
      <c r="A472" s="616"/>
      <c r="B472" s="650"/>
      <c r="C472" s="133"/>
      <c r="D472" s="467"/>
      <c r="E472" s="42" t="s">
        <v>5</v>
      </c>
      <c r="F472" s="43">
        <f t="shared" si="84"/>
        <v>0</v>
      </c>
      <c r="G472" s="102">
        <v>0</v>
      </c>
      <c r="H472" s="102">
        <v>0</v>
      </c>
      <c r="I472" s="102">
        <v>0</v>
      </c>
      <c r="J472" s="160">
        <v>0</v>
      </c>
      <c r="K472" s="102">
        <v>0</v>
      </c>
      <c r="L472" s="102">
        <v>0</v>
      </c>
      <c r="M472" s="102">
        <v>0</v>
      </c>
      <c r="N472" s="623"/>
      <c r="O472" s="623"/>
      <c r="P472" s="693"/>
    </row>
    <row r="473" spans="1:18" s="392" customFormat="1" ht="20.25" customHeight="1" x14ac:dyDescent="0.3">
      <c r="A473" s="958" t="s">
        <v>250</v>
      </c>
      <c r="B473" s="959" t="s">
        <v>136</v>
      </c>
      <c r="C473" s="942">
        <v>1630300000</v>
      </c>
      <c r="D473" s="362"/>
      <c r="E473" s="346" t="s">
        <v>10</v>
      </c>
      <c r="F473" s="334">
        <f t="shared" ref="F473:F539" si="98">SUM(G473:M473)</f>
        <v>1044.25</v>
      </c>
      <c r="G473" s="332">
        <f>SUM(G474:G477)</f>
        <v>210.25</v>
      </c>
      <c r="H473" s="332">
        <f>SUM(H474:H477)</f>
        <v>208.5</v>
      </c>
      <c r="I473" s="332">
        <f t="shared" ref="I473:M473" si="99">SUM(I474:I477)</f>
        <v>208.5</v>
      </c>
      <c r="J473" s="332">
        <f t="shared" si="99"/>
        <v>0</v>
      </c>
      <c r="K473" s="332">
        <f t="shared" si="99"/>
        <v>0</v>
      </c>
      <c r="L473" s="332">
        <f t="shared" si="99"/>
        <v>208.5</v>
      </c>
      <c r="M473" s="332">
        <f t="shared" si="99"/>
        <v>208.5</v>
      </c>
      <c r="N473" s="942"/>
      <c r="O473" s="942"/>
      <c r="P473" s="939"/>
    </row>
    <row r="474" spans="1:18" s="392" customFormat="1" ht="20.25" customHeight="1" x14ac:dyDescent="0.3">
      <c r="A474" s="958"/>
      <c r="B474" s="959"/>
      <c r="C474" s="942"/>
      <c r="D474" s="362"/>
      <c r="E474" s="346" t="s">
        <v>1</v>
      </c>
      <c r="F474" s="334">
        <f t="shared" si="98"/>
        <v>0</v>
      </c>
      <c r="G474" s="332">
        <f t="shared" ref="G474:H475" si="100">G509+G529</f>
        <v>0</v>
      </c>
      <c r="H474" s="332">
        <f t="shared" si="100"/>
        <v>0</v>
      </c>
      <c r="I474" s="332">
        <f>I509+I529</f>
        <v>0</v>
      </c>
      <c r="J474" s="332">
        <v>0</v>
      </c>
      <c r="K474" s="332">
        <v>0</v>
      </c>
      <c r="L474" s="332">
        <v>0</v>
      </c>
      <c r="M474" s="332">
        <v>0</v>
      </c>
      <c r="N474" s="942"/>
      <c r="O474" s="942"/>
      <c r="P474" s="940"/>
    </row>
    <row r="475" spans="1:18" s="392" customFormat="1" ht="20.25" customHeight="1" x14ac:dyDescent="0.3">
      <c r="A475" s="958"/>
      <c r="B475" s="959"/>
      <c r="C475" s="942"/>
      <c r="D475" s="362"/>
      <c r="E475" s="346" t="s">
        <v>2</v>
      </c>
      <c r="F475" s="334">
        <f t="shared" si="98"/>
        <v>0</v>
      </c>
      <c r="G475" s="332">
        <f t="shared" si="100"/>
        <v>0</v>
      </c>
      <c r="H475" s="332">
        <f t="shared" si="100"/>
        <v>0</v>
      </c>
      <c r="I475" s="332">
        <f>I510+I530+I480+I485+I490+I495+I500+I505</f>
        <v>0</v>
      </c>
      <c r="J475" s="332">
        <v>0</v>
      </c>
      <c r="K475" s="332">
        <v>0</v>
      </c>
      <c r="L475" s="332">
        <v>0</v>
      </c>
      <c r="M475" s="332">
        <v>0</v>
      </c>
      <c r="N475" s="942"/>
      <c r="O475" s="942"/>
      <c r="P475" s="940"/>
    </row>
    <row r="476" spans="1:18" s="392" customFormat="1" ht="20.25" customHeight="1" x14ac:dyDescent="0.3">
      <c r="A476" s="958"/>
      <c r="B476" s="959"/>
      <c r="C476" s="942"/>
      <c r="D476" s="362"/>
      <c r="E476" s="346" t="s">
        <v>3</v>
      </c>
      <c r="F476" s="334">
        <f t="shared" si="98"/>
        <v>1044.25</v>
      </c>
      <c r="G476" s="332">
        <f>G481+G496+G506</f>
        <v>210.25</v>
      </c>
      <c r="H476" s="332">
        <f>H481+H496+H506</f>
        <v>208.5</v>
      </c>
      <c r="I476" s="332">
        <f>I481+I496+I506</f>
        <v>208.5</v>
      </c>
      <c r="J476" s="332">
        <f t="shared" ref="J476:M476" si="101">J481+J496+J506</f>
        <v>0</v>
      </c>
      <c r="K476" s="332">
        <f t="shared" si="101"/>
        <v>0</v>
      </c>
      <c r="L476" s="332">
        <f t="shared" si="101"/>
        <v>208.5</v>
      </c>
      <c r="M476" s="332">
        <f t="shared" si="101"/>
        <v>208.5</v>
      </c>
      <c r="N476" s="942"/>
      <c r="O476" s="942"/>
      <c r="P476" s="940"/>
    </row>
    <row r="477" spans="1:18" s="392" customFormat="1" ht="20.25" customHeight="1" x14ac:dyDescent="0.3">
      <c r="A477" s="958"/>
      <c r="B477" s="959"/>
      <c r="C477" s="942"/>
      <c r="D477" s="362"/>
      <c r="E477" s="346" t="s">
        <v>5</v>
      </c>
      <c r="F477" s="334">
        <f t="shared" si="98"/>
        <v>0</v>
      </c>
      <c r="G477" s="332">
        <f>G512+G532</f>
        <v>0</v>
      </c>
      <c r="H477" s="332">
        <f>H512+H532</f>
        <v>0</v>
      </c>
      <c r="I477" s="332">
        <f>I512+I532</f>
        <v>0</v>
      </c>
      <c r="J477" s="332">
        <v>0</v>
      </c>
      <c r="K477" s="332">
        <v>0</v>
      </c>
      <c r="L477" s="332">
        <v>0</v>
      </c>
      <c r="M477" s="332">
        <v>0</v>
      </c>
      <c r="N477" s="942"/>
      <c r="O477" s="942"/>
      <c r="P477" s="941"/>
      <c r="R477" s="393"/>
    </row>
    <row r="478" spans="1:18" s="176" customFormat="1" ht="21.75" customHeight="1" x14ac:dyDescent="0.3">
      <c r="A478" s="682" t="s">
        <v>251</v>
      </c>
      <c r="B478" s="673" t="s">
        <v>140</v>
      </c>
      <c r="C478" s="672" t="s">
        <v>141</v>
      </c>
      <c r="D478" s="45" t="s">
        <v>137</v>
      </c>
      <c r="E478" s="42" t="s">
        <v>10</v>
      </c>
      <c r="F478" s="43">
        <f t="shared" si="98"/>
        <v>576</v>
      </c>
      <c r="G478" s="47">
        <f>G480+G481</f>
        <v>115.2</v>
      </c>
      <c r="H478" s="47">
        <f>SUM(H479:H482)</f>
        <v>115.2</v>
      </c>
      <c r="I478" s="47">
        <f t="shared" ref="I478:M478" si="102">SUM(I479:I482)</f>
        <v>115.2</v>
      </c>
      <c r="J478" s="47">
        <f t="shared" si="102"/>
        <v>0</v>
      </c>
      <c r="K478" s="47">
        <f t="shared" si="102"/>
        <v>0</v>
      </c>
      <c r="L478" s="47">
        <f t="shared" si="102"/>
        <v>115.2</v>
      </c>
      <c r="M478" s="47">
        <f t="shared" si="102"/>
        <v>115.2</v>
      </c>
      <c r="N478" s="674" t="s">
        <v>76</v>
      </c>
      <c r="O478" s="674" t="s">
        <v>81</v>
      </c>
      <c r="P478" s="674" t="s">
        <v>82</v>
      </c>
    </row>
    <row r="479" spans="1:18" s="176" customFormat="1" ht="19.2" customHeight="1" x14ac:dyDescent="0.3">
      <c r="A479" s="683"/>
      <c r="B479" s="673"/>
      <c r="C479" s="672"/>
      <c r="D479" s="45" t="s">
        <v>1</v>
      </c>
      <c r="E479" s="42" t="s">
        <v>1</v>
      </c>
      <c r="F479" s="43">
        <f t="shared" si="98"/>
        <v>0</v>
      </c>
      <c r="G479" s="102">
        <v>0</v>
      </c>
      <c r="H479" s="102">
        <v>0</v>
      </c>
      <c r="I479" s="102">
        <v>0</v>
      </c>
      <c r="J479" s="47">
        <v>0</v>
      </c>
      <c r="K479" s="47">
        <v>0</v>
      </c>
      <c r="L479" s="47">
        <v>0</v>
      </c>
      <c r="M479" s="47">
        <v>0</v>
      </c>
      <c r="N479" s="675"/>
      <c r="O479" s="675"/>
      <c r="P479" s="675"/>
    </row>
    <row r="480" spans="1:18" s="176" customFormat="1" ht="20.399999999999999" customHeight="1" x14ac:dyDescent="0.3">
      <c r="A480" s="683"/>
      <c r="B480" s="673"/>
      <c r="C480" s="672"/>
      <c r="D480" s="45" t="s">
        <v>2</v>
      </c>
      <c r="E480" s="42" t="s">
        <v>2</v>
      </c>
      <c r="F480" s="43">
        <f t="shared" si="98"/>
        <v>0</v>
      </c>
      <c r="G480" s="102">
        <v>0</v>
      </c>
      <c r="H480" s="102">
        <v>0</v>
      </c>
      <c r="I480" s="102">
        <v>0</v>
      </c>
      <c r="J480" s="47">
        <v>0</v>
      </c>
      <c r="K480" s="47">
        <v>0</v>
      </c>
      <c r="L480" s="47">
        <v>0</v>
      </c>
      <c r="M480" s="47">
        <v>0</v>
      </c>
      <c r="N480" s="675"/>
      <c r="O480" s="675"/>
      <c r="P480" s="675"/>
    </row>
    <row r="481" spans="1:18" s="176" customFormat="1" ht="25.2" customHeight="1" x14ac:dyDescent="0.3">
      <c r="A481" s="683"/>
      <c r="B481" s="673"/>
      <c r="C481" s="672"/>
      <c r="D481" s="45" t="s">
        <v>3</v>
      </c>
      <c r="E481" s="42" t="s">
        <v>3</v>
      </c>
      <c r="F481" s="43">
        <f t="shared" si="98"/>
        <v>576</v>
      </c>
      <c r="G481" s="47">
        <f>G486+G491</f>
        <v>115.2</v>
      </c>
      <c r="H481" s="47">
        <f>H486+H491</f>
        <v>115.2</v>
      </c>
      <c r="I481" s="102">
        <f>I486+I491</f>
        <v>115.2</v>
      </c>
      <c r="J481" s="47">
        <v>0</v>
      </c>
      <c r="K481" s="47">
        <v>0</v>
      </c>
      <c r="L481" s="102">
        <f t="shared" ref="L481:M481" si="103">L486+L491</f>
        <v>115.2</v>
      </c>
      <c r="M481" s="102">
        <f t="shared" si="103"/>
        <v>115.2</v>
      </c>
      <c r="N481" s="675"/>
      <c r="O481" s="675"/>
      <c r="P481" s="675"/>
    </row>
    <row r="482" spans="1:18" s="176" customFormat="1" ht="22.2" customHeight="1" x14ac:dyDescent="0.3">
      <c r="A482" s="683"/>
      <c r="B482" s="673"/>
      <c r="C482" s="672"/>
      <c r="D482" s="45" t="s">
        <v>5</v>
      </c>
      <c r="E482" s="42" t="s">
        <v>5</v>
      </c>
      <c r="F482" s="43">
        <f t="shared" si="98"/>
        <v>0</v>
      </c>
      <c r="G482" s="102">
        <v>0</v>
      </c>
      <c r="H482" s="102">
        <v>0</v>
      </c>
      <c r="I482" s="102">
        <v>0</v>
      </c>
      <c r="J482" s="47">
        <v>0</v>
      </c>
      <c r="K482" s="47">
        <v>0</v>
      </c>
      <c r="L482" s="47">
        <v>0</v>
      </c>
      <c r="M482" s="47">
        <v>0</v>
      </c>
      <c r="N482" s="675"/>
      <c r="O482" s="675"/>
      <c r="P482" s="675"/>
      <c r="R482" s="221"/>
    </row>
    <row r="483" spans="1:18" s="199" customFormat="1" ht="16.5" customHeight="1" x14ac:dyDescent="0.3">
      <c r="A483" s="682" t="s">
        <v>331</v>
      </c>
      <c r="B483" s="673" t="s">
        <v>83</v>
      </c>
      <c r="C483" s="672" t="s">
        <v>141</v>
      </c>
      <c r="D483" s="45" t="s">
        <v>137</v>
      </c>
      <c r="E483" s="42" t="s">
        <v>10</v>
      </c>
      <c r="F483" s="43">
        <f t="shared" si="98"/>
        <v>263</v>
      </c>
      <c r="G483" s="47">
        <f>G485+G486</f>
        <v>52.6</v>
      </c>
      <c r="H483" s="47">
        <f>H485+H486</f>
        <v>52.6</v>
      </c>
      <c r="I483" s="47">
        <f t="shared" ref="I483:M483" si="104">I485+I486</f>
        <v>52.6</v>
      </c>
      <c r="J483" s="47">
        <f t="shared" si="104"/>
        <v>0</v>
      </c>
      <c r="K483" s="47">
        <f t="shared" si="104"/>
        <v>0</v>
      </c>
      <c r="L483" s="47">
        <f t="shared" si="104"/>
        <v>52.6</v>
      </c>
      <c r="M483" s="47">
        <f t="shared" si="104"/>
        <v>52.6</v>
      </c>
      <c r="N483" s="674" t="s">
        <v>76</v>
      </c>
      <c r="O483" s="674" t="s">
        <v>81</v>
      </c>
      <c r="P483" s="674" t="s">
        <v>82</v>
      </c>
    </row>
    <row r="484" spans="1:18" s="199" customFormat="1" ht="16.5" customHeight="1" x14ac:dyDescent="0.3">
      <c r="A484" s="683"/>
      <c r="B484" s="673"/>
      <c r="C484" s="672"/>
      <c r="D484" s="45" t="s">
        <v>1</v>
      </c>
      <c r="E484" s="42" t="s">
        <v>1</v>
      </c>
      <c r="F484" s="43">
        <f t="shared" si="98"/>
        <v>0</v>
      </c>
      <c r="G484" s="102">
        <v>0</v>
      </c>
      <c r="H484" s="102">
        <v>0</v>
      </c>
      <c r="I484" s="102">
        <v>0</v>
      </c>
      <c r="J484" s="47">
        <v>0</v>
      </c>
      <c r="K484" s="47">
        <v>0</v>
      </c>
      <c r="L484" s="47">
        <v>0</v>
      </c>
      <c r="M484" s="47">
        <v>0</v>
      </c>
      <c r="N484" s="675"/>
      <c r="O484" s="675"/>
      <c r="P484" s="675"/>
    </row>
    <row r="485" spans="1:18" s="199" customFormat="1" ht="16.5" customHeight="1" x14ac:dyDescent="0.3">
      <c r="A485" s="683"/>
      <c r="B485" s="673"/>
      <c r="C485" s="672"/>
      <c r="D485" s="45" t="s">
        <v>2</v>
      </c>
      <c r="E485" s="42" t="s">
        <v>2</v>
      </c>
      <c r="F485" s="43">
        <f t="shared" si="98"/>
        <v>0</v>
      </c>
      <c r="G485" s="102">
        <v>0</v>
      </c>
      <c r="H485" s="102">
        <v>0</v>
      </c>
      <c r="I485" s="102">
        <v>0</v>
      </c>
      <c r="J485" s="47">
        <v>0</v>
      </c>
      <c r="K485" s="47">
        <v>0</v>
      </c>
      <c r="L485" s="47">
        <v>0</v>
      </c>
      <c r="M485" s="47">
        <v>0</v>
      </c>
      <c r="N485" s="675"/>
      <c r="O485" s="675"/>
      <c r="P485" s="675"/>
    </row>
    <row r="486" spans="1:18" s="199" customFormat="1" ht="16.5" customHeight="1" x14ac:dyDescent="0.3">
      <c r="A486" s="683"/>
      <c r="B486" s="673"/>
      <c r="C486" s="672"/>
      <c r="D486" s="45" t="s">
        <v>3</v>
      </c>
      <c r="E486" s="42" t="s">
        <v>3</v>
      </c>
      <c r="F486" s="43">
        <f t="shared" si="98"/>
        <v>263</v>
      </c>
      <c r="G486" s="47">
        <v>52.6</v>
      </c>
      <c r="H486" s="47">
        <v>52.6</v>
      </c>
      <c r="I486" s="102">
        <v>52.6</v>
      </c>
      <c r="J486" s="47">
        <v>0</v>
      </c>
      <c r="K486" s="47">
        <v>0</v>
      </c>
      <c r="L486" s="102">
        <v>52.6</v>
      </c>
      <c r="M486" s="102">
        <v>52.6</v>
      </c>
      <c r="N486" s="675"/>
      <c r="O486" s="675"/>
      <c r="P486" s="675"/>
    </row>
    <row r="487" spans="1:18" s="199" customFormat="1" ht="16.5" customHeight="1" x14ac:dyDescent="0.3">
      <c r="A487" s="683"/>
      <c r="B487" s="673"/>
      <c r="C487" s="672"/>
      <c r="D487" s="45" t="s">
        <v>5</v>
      </c>
      <c r="E487" s="42" t="s">
        <v>5</v>
      </c>
      <c r="F487" s="43">
        <f t="shared" si="98"/>
        <v>0</v>
      </c>
      <c r="G487" s="102">
        <v>0</v>
      </c>
      <c r="H487" s="102">
        <v>0</v>
      </c>
      <c r="I487" s="102">
        <v>0</v>
      </c>
      <c r="J487" s="47">
        <v>0</v>
      </c>
      <c r="K487" s="47">
        <v>0</v>
      </c>
      <c r="L487" s="47">
        <v>0</v>
      </c>
      <c r="M487" s="47">
        <v>0</v>
      </c>
      <c r="N487" s="675"/>
      <c r="O487" s="675"/>
      <c r="P487" s="675"/>
    </row>
    <row r="488" spans="1:18" s="199" customFormat="1" ht="24.75" customHeight="1" x14ac:dyDescent="0.3">
      <c r="A488" s="682" t="s">
        <v>332</v>
      </c>
      <c r="B488" s="673" t="s">
        <v>84</v>
      </c>
      <c r="C488" s="672" t="s">
        <v>141</v>
      </c>
      <c r="D488" s="45" t="s">
        <v>137</v>
      </c>
      <c r="E488" s="42" t="s">
        <v>10</v>
      </c>
      <c r="F488" s="43">
        <f t="shared" si="98"/>
        <v>313</v>
      </c>
      <c r="G488" s="47">
        <f>G490+G491</f>
        <v>62.6</v>
      </c>
      <c r="H488" s="47">
        <f>H490+H491</f>
        <v>62.6</v>
      </c>
      <c r="I488" s="47">
        <f t="shared" ref="I488:M488" si="105">I490+I491</f>
        <v>62.6</v>
      </c>
      <c r="J488" s="47">
        <f t="shared" si="105"/>
        <v>0</v>
      </c>
      <c r="K488" s="47">
        <f t="shared" si="105"/>
        <v>0</v>
      </c>
      <c r="L488" s="47">
        <f t="shared" si="105"/>
        <v>62.6</v>
      </c>
      <c r="M488" s="47">
        <f t="shared" si="105"/>
        <v>62.6</v>
      </c>
      <c r="N488" s="674" t="s">
        <v>76</v>
      </c>
      <c r="O488" s="674" t="s">
        <v>81</v>
      </c>
      <c r="P488" s="674" t="s">
        <v>82</v>
      </c>
    </row>
    <row r="489" spans="1:18" s="199" customFormat="1" ht="24" customHeight="1" x14ac:dyDescent="0.3">
      <c r="A489" s="683"/>
      <c r="B489" s="673"/>
      <c r="C489" s="672"/>
      <c r="D489" s="45" t="s">
        <v>1</v>
      </c>
      <c r="E489" s="42" t="s">
        <v>1</v>
      </c>
      <c r="F489" s="43">
        <f t="shared" si="98"/>
        <v>0</v>
      </c>
      <c r="G489" s="102">
        <v>0</v>
      </c>
      <c r="H489" s="102">
        <v>0</v>
      </c>
      <c r="I489" s="102">
        <v>0</v>
      </c>
      <c r="J489" s="47">
        <v>0</v>
      </c>
      <c r="K489" s="47">
        <v>0</v>
      </c>
      <c r="L489" s="47">
        <v>0</v>
      </c>
      <c r="M489" s="47">
        <v>0</v>
      </c>
      <c r="N489" s="675"/>
      <c r="O489" s="675"/>
      <c r="P489" s="675"/>
    </row>
    <row r="490" spans="1:18" s="199" customFormat="1" ht="16.5" customHeight="1" x14ac:dyDescent="0.3">
      <c r="A490" s="683"/>
      <c r="B490" s="673"/>
      <c r="C490" s="672"/>
      <c r="D490" s="45" t="s">
        <v>2</v>
      </c>
      <c r="E490" s="42" t="s">
        <v>2</v>
      </c>
      <c r="F490" s="43">
        <f t="shared" si="98"/>
        <v>0</v>
      </c>
      <c r="G490" s="102">
        <v>0</v>
      </c>
      <c r="H490" s="102">
        <v>0</v>
      </c>
      <c r="I490" s="102">
        <v>0</v>
      </c>
      <c r="J490" s="47">
        <v>0</v>
      </c>
      <c r="K490" s="47">
        <v>0</v>
      </c>
      <c r="L490" s="47">
        <v>0</v>
      </c>
      <c r="M490" s="47">
        <v>0</v>
      </c>
      <c r="N490" s="675"/>
      <c r="O490" s="675"/>
      <c r="P490" s="675"/>
    </row>
    <row r="491" spans="1:18" s="199" customFormat="1" ht="20.25" customHeight="1" x14ac:dyDescent="0.3">
      <c r="A491" s="683"/>
      <c r="B491" s="673"/>
      <c r="C491" s="672"/>
      <c r="D491" s="45" t="s">
        <v>3</v>
      </c>
      <c r="E491" s="42" t="s">
        <v>3</v>
      </c>
      <c r="F491" s="43">
        <f t="shared" si="98"/>
        <v>313</v>
      </c>
      <c r="G491" s="47">
        <v>62.6</v>
      </c>
      <c r="H491" s="47">
        <v>62.6</v>
      </c>
      <c r="I491" s="102">
        <v>62.6</v>
      </c>
      <c r="J491" s="47">
        <v>0</v>
      </c>
      <c r="K491" s="47">
        <v>0</v>
      </c>
      <c r="L491" s="102">
        <v>62.6</v>
      </c>
      <c r="M491" s="102">
        <v>62.6</v>
      </c>
      <c r="N491" s="675"/>
      <c r="O491" s="675"/>
      <c r="P491" s="675"/>
    </row>
    <row r="492" spans="1:18" s="199" customFormat="1" ht="20.399999999999999" customHeight="1" x14ac:dyDescent="0.3">
      <c r="A492" s="683"/>
      <c r="B492" s="673"/>
      <c r="C492" s="672"/>
      <c r="D492" s="45" t="s">
        <v>5</v>
      </c>
      <c r="E492" s="42" t="s">
        <v>5</v>
      </c>
      <c r="F492" s="43">
        <f t="shared" si="98"/>
        <v>0</v>
      </c>
      <c r="G492" s="102">
        <v>0</v>
      </c>
      <c r="H492" s="102">
        <v>0</v>
      </c>
      <c r="I492" s="102">
        <v>0</v>
      </c>
      <c r="J492" s="47">
        <v>0</v>
      </c>
      <c r="K492" s="47">
        <v>0</v>
      </c>
      <c r="L492" s="47">
        <v>0</v>
      </c>
      <c r="M492" s="47">
        <v>0</v>
      </c>
      <c r="N492" s="675"/>
      <c r="O492" s="675"/>
      <c r="P492" s="675"/>
    </row>
    <row r="493" spans="1:18" s="199" customFormat="1" ht="18" customHeight="1" x14ac:dyDescent="0.3">
      <c r="A493" s="682" t="s">
        <v>252</v>
      </c>
      <c r="B493" s="673" t="s">
        <v>142</v>
      </c>
      <c r="C493" s="672" t="s">
        <v>143</v>
      </c>
      <c r="D493" s="45" t="s">
        <v>137</v>
      </c>
      <c r="E493" s="42" t="s">
        <v>10</v>
      </c>
      <c r="F493" s="43">
        <f t="shared" si="98"/>
        <v>78.899999999999991</v>
      </c>
      <c r="G493" s="47">
        <f>G495+G496</f>
        <v>15.78</v>
      </c>
      <c r="H493" s="47">
        <f>H495+H496</f>
        <v>15.78</v>
      </c>
      <c r="I493" s="102">
        <f>I496</f>
        <v>15.78</v>
      </c>
      <c r="J493" s="47">
        <v>0</v>
      </c>
      <c r="K493" s="47">
        <v>0</v>
      </c>
      <c r="L493" s="102">
        <f t="shared" ref="L493:M493" si="106">L496</f>
        <v>15.78</v>
      </c>
      <c r="M493" s="102">
        <f t="shared" si="106"/>
        <v>15.78</v>
      </c>
      <c r="N493" s="674" t="s">
        <v>76</v>
      </c>
      <c r="O493" s="674" t="s">
        <v>81</v>
      </c>
      <c r="P493" s="674" t="s">
        <v>82</v>
      </c>
    </row>
    <row r="494" spans="1:18" s="199" customFormat="1" ht="22.5" customHeight="1" x14ac:dyDescent="0.3">
      <c r="A494" s="683"/>
      <c r="B494" s="673"/>
      <c r="C494" s="672"/>
      <c r="D494" s="45" t="s">
        <v>1</v>
      </c>
      <c r="E494" s="42" t="s">
        <v>1</v>
      </c>
      <c r="F494" s="43">
        <f t="shared" si="98"/>
        <v>0</v>
      </c>
      <c r="G494" s="47">
        <v>0</v>
      </c>
      <c r="H494" s="47">
        <v>0</v>
      </c>
      <c r="I494" s="102">
        <v>0</v>
      </c>
      <c r="J494" s="47">
        <v>0</v>
      </c>
      <c r="K494" s="47">
        <v>0</v>
      </c>
      <c r="L494" s="47">
        <v>0</v>
      </c>
      <c r="M494" s="47">
        <v>0</v>
      </c>
      <c r="N494" s="675"/>
      <c r="O494" s="675"/>
      <c r="P494" s="675"/>
    </row>
    <row r="495" spans="1:18" s="199" customFormat="1" ht="22.5" customHeight="1" x14ac:dyDescent="0.3">
      <c r="A495" s="683"/>
      <c r="B495" s="673"/>
      <c r="C495" s="672"/>
      <c r="D495" s="45" t="s">
        <v>2</v>
      </c>
      <c r="E495" s="42" t="s">
        <v>2</v>
      </c>
      <c r="F495" s="43">
        <f t="shared" si="98"/>
        <v>0</v>
      </c>
      <c r="G495" s="47">
        <v>0</v>
      </c>
      <c r="H495" s="47">
        <v>0</v>
      </c>
      <c r="I495" s="102">
        <v>0</v>
      </c>
      <c r="J495" s="47">
        <v>0</v>
      </c>
      <c r="K495" s="47">
        <v>0</v>
      </c>
      <c r="L495" s="47">
        <v>0</v>
      </c>
      <c r="M495" s="47">
        <v>0</v>
      </c>
      <c r="N495" s="675"/>
      <c r="O495" s="675"/>
      <c r="P495" s="675"/>
    </row>
    <row r="496" spans="1:18" s="199" customFormat="1" ht="24" customHeight="1" x14ac:dyDescent="0.3">
      <c r="A496" s="683"/>
      <c r="B496" s="673"/>
      <c r="C496" s="672"/>
      <c r="D496" s="45" t="s">
        <v>3</v>
      </c>
      <c r="E496" s="42" t="s">
        <v>3</v>
      </c>
      <c r="F496" s="43">
        <f t="shared" si="98"/>
        <v>78.899999999999991</v>
      </c>
      <c r="G496" s="47">
        <f>G501</f>
        <v>15.78</v>
      </c>
      <c r="H496" s="47">
        <f>H501</f>
        <v>15.78</v>
      </c>
      <c r="I496" s="102">
        <f>I501</f>
        <v>15.78</v>
      </c>
      <c r="J496" s="47">
        <v>0</v>
      </c>
      <c r="K496" s="47">
        <v>0</v>
      </c>
      <c r="L496" s="102">
        <f t="shared" ref="L496:M496" si="107">L501</f>
        <v>15.78</v>
      </c>
      <c r="M496" s="102">
        <f t="shared" si="107"/>
        <v>15.78</v>
      </c>
      <c r="N496" s="675"/>
      <c r="O496" s="675"/>
      <c r="P496" s="675"/>
    </row>
    <row r="497" spans="1:16" s="199" customFormat="1" ht="22.5" customHeight="1" x14ac:dyDescent="0.3">
      <c r="A497" s="683"/>
      <c r="B497" s="673"/>
      <c r="C497" s="672"/>
      <c r="D497" s="45" t="s">
        <v>5</v>
      </c>
      <c r="E497" s="42" t="s">
        <v>5</v>
      </c>
      <c r="F497" s="43">
        <f t="shared" si="98"/>
        <v>0</v>
      </c>
      <c r="G497" s="48">
        <v>0</v>
      </c>
      <c r="H497" s="48">
        <v>0</v>
      </c>
      <c r="I497" s="102">
        <v>0</v>
      </c>
      <c r="J497" s="47">
        <v>0</v>
      </c>
      <c r="K497" s="47">
        <v>0</v>
      </c>
      <c r="L497" s="47">
        <v>0</v>
      </c>
      <c r="M497" s="47">
        <v>0</v>
      </c>
      <c r="N497" s="675"/>
      <c r="O497" s="675"/>
      <c r="P497" s="675"/>
    </row>
    <row r="498" spans="1:16" s="199" customFormat="1" ht="27" customHeight="1" x14ac:dyDescent="0.3">
      <c r="A498" s="682" t="s">
        <v>333</v>
      </c>
      <c r="B498" s="673" t="s">
        <v>85</v>
      </c>
      <c r="C498" s="672" t="s">
        <v>143</v>
      </c>
      <c r="D498" s="45" t="s">
        <v>137</v>
      </c>
      <c r="E498" s="42" t="s">
        <v>10</v>
      </c>
      <c r="F498" s="43">
        <f t="shared" si="98"/>
        <v>78.899999999999991</v>
      </c>
      <c r="G498" s="47">
        <f>G500+G501</f>
        <v>15.78</v>
      </c>
      <c r="H498" s="47">
        <f>H500+H501</f>
        <v>15.78</v>
      </c>
      <c r="I498" s="102">
        <f>I501</f>
        <v>15.78</v>
      </c>
      <c r="J498" s="47">
        <v>0</v>
      </c>
      <c r="K498" s="47">
        <v>0</v>
      </c>
      <c r="L498" s="102">
        <f t="shared" ref="L498:M498" si="108">L501</f>
        <v>15.78</v>
      </c>
      <c r="M498" s="102">
        <f t="shared" si="108"/>
        <v>15.78</v>
      </c>
      <c r="N498" s="674" t="s">
        <v>76</v>
      </c>
      <c r="O498" s="674" t="s">
        <v>81</v>
      </c>
      <c r="P498" s="674" t="s">
        <v>86</v>
      </c>
    </row>
    <row r="499" spans="1:16" s="199" customFormat="1" ht="19.5" customHeight="1" x14ac:dyDescent="0.3">
      <c r="A499" s="683"/>
      <c r="B499" s="673"/>
      <c r="C499" s="672"/>
      <c r="D499" s="45" t="s">
        <v>1</v>
      </c>
      <c r="E499" s="42" t="s">
        <v>1</v>
      </c>
      <c r="F499" s="43">
        <f t="shared" si="98"/>
        <v>0</v>
      </c>
      <c r="G499" s="47">
        <v>0</v>
      </c>
      <c r="H499" s="47">
        <v>0</v>
      </c>
      <c r="I499" s="102">
        <v>0</v>
      </c>
      <c r="J499" s="47">
        <v>0</v>
      </c>
      <c r="K499" s="47">
        <v>0</v>
      </c>
      <c r="L499" s="47">
        <v>0</v>
      </c>
      <c r="M499" s="47">
        <v>0</v>
      </c>
      <c r="N499" s="684"/>
      <c r="O499" s="675"/>
      <c r="P499" s="675"/>
    </row>
    <row r="500" spans="1:16" s="199" customFormat="1" ht="18.75" customHeight="1" x14ac:dyDescent="0.3">
      <c r="A500" s="683"/>
      <c r="B500" s="673"/>
      <c r="C500" s="672"/>
      <c r="D500" s="45" t="s">
        <v>2</v>
      </c>
      <c r="E500" s="42" t="s">
        <v>2</v>
      </c>
      <c r="F500" s="43">
        <f t="shared" si="98"/>
        <v>0</v>
      </c>
      <c r="G500" s="47">
        <v>0</v>
      </c>
      <c r="H500" s="47">
        <v>0</v>
      </c>
      <c r="I500" s="102">
        <v>0</v>
      </c>
      <c r="J500" s="47">
        <v>0</v>
      </c>
      <c r="K500" s="47">
        <v>0</v>
      </c>
      <c r="L500" s="47">
        <v>0</v>
      </c>
      <c r="M500" s="47">
        <v>0</v>
      </c>
      <c r="N500" s="684"/>
      <c r="O500" s="675"/>
      <c r="P500" s="675"/>
    </row>
    <row r="501" spans="1:16" s="199" customFormat="1" ht="15" customHeight="1" x14ac:dyDescent="0.3">
      <c r="A501" s="683"/>
      <c r="B501" s="673"/>
      <c r="C501" s="672"/>
      <c r="D501" s="45" t="s">
        <v>3</v>
      </c>
      <c r="E501" s="42" t="s">
        <v>3</v>
      </c>
      <c r="F501" s="43">
        <f t="shared" si="98"/>
        <v>78.899999999999991</v>
      </c>
      <c r="G501" s="47">
        <v>15.78</v>
      </c>
      <c r="H501" s="47">
        <v>15.78</v>
      </c>
      <c r="I501" s="102">
        <v>15.78</v>
      </c>
      <c r="J501" s="47">
        <v>0</v>
      </c>
      <c r="K501" s="47">
        <v>0</v>
      </c>
      <c r="L501" s="47">
        <v>15.78</v>
      </c>
      <c r="M501" s="47">
        <v>15.78</v>
      </c>
      <c r="N501" s="684"/>
      <c r="O501" s="675"/>
      <c r="P501" s="675"/>
    </row>
    <row r="502" spans="1:16" s="199" customFormat="1" ht="15" customHeight="1" x14ac:dyDescent="0.3">
      <c r="A502" s="683"/>
      <c r="B502" s="673"/>
      <c r="C502" s="672"/>
      <c r="D502" s="45" t="s">
        <v>5</v>
      </c>
      <c r="E502" s="42" t="s">
        <v>5</v>
      </c>
      <c r="F502" s="43">
        <f t="shared" si="98"/>
        <v>0</v>
      </c>
      <c r="G502" s="47">
        <v>0</v>
      </c>
      <c r="H502" s="47">
        <v>0</v>
      </c>
      <c r="I502" s="102">
        <v>0</v>
      </c>
      <c r="J502" s="47">
        <v>0</v>
      </c>
      <c r="K502" s="47">
        <v>0</v>
      </c>
      <c r="L502" s="47">
        <v>0</v>
      </c>
      <c r="M502" s="47">
        <v>0</v>
      </c>
      <c r="N502" s="684"/>
      <c r="O502" s="675"/>
      <c r="P502" s="675"/>
    </row>
    <row r="503" spans="1:16" s="199" customFormat="1" ht="21" customHeight="1" x14ac:dyDescent="0.3">
      <c r="A503" s="682" t="s">
        <v>334</v>
      </c>
      <c r="B503" s="673" t="s">
        <v>138</v>
      </c>
      <c r="C503" s="672" t="s">
        <v>139</v>
      </c>
      <c r="D503" s="45" t="s">
        <v>137</v>
      </c>
      <c r="E503" s="42" t="s">
        <v>10</v>
      </c>
      <c r="F503" s="43">
        <f t="shared" si="98"/>
        <v>389.34999999999997</v>
      </c>
      <c r="G503" s="47">
        <f>G505+G506</f>
        <v>79.27</v>
      </c>
      <c r="H503" s="47">
        <f>H505+H506</f>
        <v>77.52</v>
      </c>
      <c r="I503" s="102">
        <f>I506</f>
        <v>77.52</v>
      </c>
      <c r="J503" s="47">
        <v>0</v>
      </c>
      <c r="K503" s="47">
        <v>0</v>
      </c>
      <c r="L503" s="102">
        <f t="shared" ref="L503:M503" si="109">L506</f>
        <v>77.52</v>
      </c>
      <c r="M503" s="102">
        <f t="shared" si="109"/>
        <v>77.52</v>
      </c>
      <c r="N503" s="674" t="s">
        <v>76</v>
      </c>
      <c r="O503" s="674" t="s">
        <v>81</v>
      </c>
      <c r="P503" s="674" t="s">
        <v>82</v>
      </c>
    </row>
    <row r="504" spans="1:16" s="199" customFormat="1" ht="21.75" customHeight="1" x14ac:dyDescent="0.3">
      <c r="A504" s="683"/>
      <c r="B504" s="673"/>
      <c r="C504" s="672"/>
      <c r="D504" s="45" t="s">
        <v>1</v>
      </c>
      <c r="E504" s="42" t="s">
        <v>1</v>
      </c>
      <c r="F504" s="43">
        <f t="shared" si="98"/>
        <v>0</v>
      </c>
      <c r="G504" s="102">
        <v>0</v>
      </c>
      <c r="H504" s="102">
        <v>0</v>
      </c>
      <c r="I504" s="102">
        <v>0</v>
      </c>
      <c r="J504" s="47">
        <v>0</v>
      </c>
      <c r="K504" s="47">
        <v>0</v>
      </c>
      <c r="L504" s="47">
        <v>0</v>
      </c>
      <c r="M504" s="47">
        <v>0</v>
      </c>
      <c r="N504" s="675"/>
      <c r="O504" s="675"/>
      <c r="P504" s="675"/>
    </row>
    <row r="505" spans="1:16" s="199" customFormat="1" ht="21.75" customHeight="1" x14ac:dyDescent="0.3">
      <c r="A505" s="683"/>
      <c r="B505" s="673"/>
      <c r="C505" s="672"/>
      <c r="D505" s="45" t="s">
        <v>2</v>
      </c>
      <c r="E505" s="42" t="s">
        <v>2</v>
      </c>
      <c r="F505" s="43">
        <f t="shared" si="98"/>
        <v>0</v>
      </c>
      <c r="G505" s="102">
        <v>0</v>
      </c>
      <c r="H505" s="102">
        <v>0</v>
      </c>
      <c r="I505" s="102">
        <v>0</v>
      </c>
      <c r="J505" s="47">
        <v>0</v>
      </c>
      <c r="K505" s="47">
        <v>0</v>
      </c>
      <c r="L505" s="47">
        <v>0</v>
      </c>
      <c r="M505" s="47">
        <v>0</v>
      </c>
      <c r="N505" s="675"/>
      <c r="O505" s="675"/>
      <c r="P505" s="675"/>
    </row>
    <row r="506" spans="1:16" s="199" customFormat="1" ht="19.5" customHeight="1" x14ac:dyDescent="0.3">
      <c r="A506" s="683"/>
      <c r="B506" s="673"/>
      <c r="C506" s="672"/>
      <c r="D506" s="45" t="s">
        <v>3</v>
      </c>
      <c r="E506" s="42" t="s">
        <v>3</v>
      </c>
      <c r="F506" s="43">
        <f t="shared" si="98"/>
        <v>389.34999999999997</v>
      </c>
      <c r="G506" s="47">
        <v>79.27</v>
      </c>
      <c r="H506" s="47">
        <f>SUM(H511+H516)</f>
        <v>77.52</v>
      </c>
      <c r="I506" s="102">
        <f>I511+I516</f>
        <v>77.52</v>
      </c>
      <c r="J506" s="47">
        <v>0</v>
      </c>
      <c r="K506" s="47">
        <v>0</v>
      </c>
      <c r="L506" s="102">
        <f t="shared" ref="L506:M506" si="110">L511+L516</f>
        <v>77.52</v>
      </c>
      <c r="M506" s="102">
        <f t="shared" si="110"/>
        <v>77.52</v>
      </c>
      <c r="N506" s="675"/>
      <c r="O506" s="675"/>
      <c r="P506" s="675"/>
    </row>
    <row r="507" spans="1:16" s="199" customFormat="1" ht="21" customHeight="1" x14ac:dyDescent="0.3">
      <c r="A507" s="683"/>
      <c r="B507" s="673"/>
      <c r="C507" s="672"/>
      <c r="D507" s="45" t="s">
        <v>5</v>
      </c>
      <c r="E507" s="42" t="s">
        <v>5</v>
      </c>
      <c r="F507" s="43">
        <f t="shared" si="98"/>
        <v>0</v>
      </c>
      <c r="G507" s="102">
        <v>0</v>
      </c>
      <c r="H507" s="102">
        <v>0</v>
      </c>
      <c r="I507" s="102">
        <v>0</v>
      </c>
      <c r="J507" s="47">
        <v>0</v>
      </c>
      <c r="K507" s="47">
        <v>0</v>
      </c>
      <c r="L507" s="47">
        <v>0</v>
      </c>
      <c r="M507" s="47">
        <v>0</v>
      </c>
      <c r="N507" s="675"/>
      <c r="O507" s="675"/>
      <c r="P507" s="675"/>
    </row>
    <row r="508" spans="1:16" s="199" customFormat="1" ht="24.75" customHeight="1" x14ac:dyDescent="0.3">
      <c r="A508" s="615" t="s">
        <v>340</v>
      </c>
      <c r="B508" s="648" t="s">
        <v>79</v>
      </c>
      <c r="C508" s="674">
        <v>1630376110</v>
      </c>
      <c r="D508" s="306"/>
      <c r="E508" s="42" t="s">
        <v>10</v>
      </c>
      <c r="F508" s="43">
        <f t="shared" si="98"/>
        <v>94.35</v>
      </c>
      <c r="G508" s="102">
        <f>SUM(G509:G512)</f>
        <v>37.270000000000003</v>
      </c>
      <c r="H508" s="102">
        <f>SUM(H509:H512)</f>
        <v>25.52</v>
      </c>
      <c r="I508" s="102">
        <f>I511</f>
        <v>10.52</v>
      </c>
      <c r="J508" s="47">
        <v>0</v>
      </c>
      <c r="K508" s="47">
        <v>0</v>
      </c>
      <c r="L508" s="102">
        <f t="shared" ref="L508:M508" si="111">L511</f>
        <v>10.52</v>
      </c>
      <c r="M508" s="102">
        <f t="shared" si="111"/>
        <v>10.52</v>
      </c>
      <c r="N508" s="674" t="s">
        <v>76</v>
      </c>
      <c r="O508" s="674" t="s">
        <v>81</v>
      </c>
      <c r="P508" s="674" t="s">
        <v>82</v>
      </c>
    </row>
    <row r="509" spans="1:16" s="199" customFormat="1" ht="27" customHeight="1" x14ac:dyDescent="0.3">
      <c r="A509" s="616"/>
      <c r="B509" s="649"/>
      <c r="C509" s="674"/>
      <c r="D509" s="312"/>
      <c r="E509" s="42" t="s">
        <v>1</v>
      </c>
      <c r="F509" s="43">
        <f t="shared" si="98"/>
        <v>0</v>
      </c>
      <c r="G509" s="102">
        <v>0</v>
      </c>
      <c r="H509" s="102">
        <v>0</v>
      </c>
      <c r="I509" s="102">
        <v>0</v>
      </c>
      <c r="J509" s="47">
        <v>0</v>
      </c>
      <c r="K509" s="47">
        <v>0</v>
      </c>
      <c r="L509" s="47">
        <v>0</v>
      </c>
      <c r="M509" s="47">
        <v>0</v>
      </c>
      <c r="N509" s="675"/>
      <c r="O509" s="675"/>
      <c r="P509" s="675"/>
    </row>
    <row r="510" spans="1:16" s="199" customFormat="1" ht="21" customHeight="1" x14ac:dyDescent="0.3">
      <c r="A510" s="616"/>
      <c r="B510" s="649"/>
      <c r="C510" s="674"/>
      <c r="D510" s="312"/>
      <c r="E510" s="42" t="s">
        <v>2</v>
      </c>
      <c r="F510" s="43">
        <f t="shared" si="98"/>
        <v>0</v>
      </c>
      <c r="G510" s="102">
        <v>0</v>
      </c>
      <c r="H510" s="102">
        <v>0</v>
      </c>
      <c r="I510" s="102">
        <v>0</v>
      </c>
      <c r="J510" s="47">
        <v>0</v>
      </c>
      <c r="K510" s="47">
        <v>0</v>
      </c>
      <c r="L510" s="47">
        <v>0</v>
      </c>
      <c r="M510" s="47">
        <v>0</v>
      </c>
      <c r="N510" s="675"/>
      <c r="O510" s="675"/>
      <c r="P510" s="675"/>
    </row>
    <row r="511" spans="1:16" s="199" customFormat="1" ht="18.75" customHeight="1" x14ac:dyDescent="0.3">
      <c r="A511" s="616"/>
      <c r="B511" s="649"/>
      <c r="C511" s="674"/>
      <c r="D511" s="312"/>
      <c r="E511" s="42" t="s">
        <v>3</v>
      </c>
      <c r="F511" s="43">
        <f t="shared" si="98"/>
        <v>94.35</v>
      </c>
      <c r="G511" s="102">
        <v>37.270000000000003</v>
      </c>
      <c r="H511" s="102">
        <v>25.52</v>
      </c>
      <c r="I511" s="102">
        <v>10.52</v>
      </c>
      <c r="J511" s="47">
        <v>0</v>
      </c>
      <c r="K511" s="47">
        <v>0</v>
      </c>
      <c r="L511" s="102">
        <v>10.52</v>
      </c>
      <c r="M511" s="102">
        <v>10.52</v>
      </c>
      <c r="N511" s="675"/>
      <c r="O511" s="675"/>
      <c r="P511" s="675"/>
    </row>
    <row r="512" spans="1:16" s="199" customFormat="1" ht="17.25" customHeight="1" x14ac:dyDescent="0.3">
      <c r="A512" s="616"/>
      <c r="B512" s="650"/>
      <c r="C512" s="674"/>
      <c r="D512" s="312"/>
      <c r="E512" s="42" t="s">
        <v>5</v>
      </c>
      <c r="F512" s="43">
        <f t="shared" si="98"/>
        <v>0</v>
      </c>
      <c r="G512" s="102">
        <v>0</v>
      </c>
      <c r="H512" s="102">
        <v>0</v>
      </c>
      <c r="I512" s="102">
        <v>0</v>
      </c>
      <c r="J512" s="47">
        <v>0</v>
      </c>
      <c r="K512" s="47">
        <v>0</v>
      </c>
      <c r="L512" s="47">
        <v>0</v>
      </c>
      <c r="M512" s="47">
        <v>0</v>
      </c>
      <c r="N512" s="675"/>
      <c r="O512" s="675"/>
      <c r="P512" s="675"/>
    </row>
    <row r="513" spans="1:16" s="199" customFormat="1" x14ac:dyDescent="0.3">
      <c r="A513" s="615" t="s">
        <v>335</v>
      </c>
      <c r="B513" s="648" t="s">
        <v>80</v>
      </c>
      <c r="C513" s="621">
        <v>1630376110</v>
      </c>
      <c r="D513" s="306"/>
      <c r="E513" s="42" t="s">
        <v>10</v>
      </c>
      <c r="F513" s="43">
        <f t="shared" si="98"/>
        <v>295</v>
      </c>
      <c r="G513" s="102">
        <f>SUM(G514:G517)</f>
        <v>42</v>
      </c>
      <c r="H513" s="102">
        <f>SUM(H514:H517)</f>
        <v>52</v>
      </c>
      <c r="I513" s="102">
        <f t="shared" ref="I513:M513" si="112">SUM(I514:I517)</f>
        <v>67</v>
      </c>
      <c r="J513" s="102">
        <f t="shared" si="112"/>
        <v>0</v>
      </c>
      <c r="K513" s="102">
        <f t="shared" si="112"/>
        <v>0</v>
      </c>
      <c r="L513" s="102">
        <f t="shared" si="112"/>
        <v>67</v>
      </c>
      <c r="M513" s="102">
        <f t="shared" si="112"/>
        <v>67</v>
      </c>
      <c r="N513" s="621" t="s">
        <v>76</v>
      </c>
      <c r="O513" s="621" t="s">
        <v>81</v>
      </c>
      <c r="P513" s="621" t="s">
        <v>82</v>
      </c>
    </row>
    <row r="514" spans="1:16" s="199" customFormat="1" x14ac:dyDescent="0.3">
      <c r="A514" s="616"/>
      <c r="B514" s="649"/>
      <c r="C514" s="622"/>
      <c r="D514" s="312"/>
      <c r="E514" s="42" t="s">
        <v>1</v>
      </c>
      <c r="F514" s="43">
        <f t="shared" si="98"/>
        <v>0</v>
      </c>
      <c r="G514" s="102">
        <v>0</v>
      </c>
      <c r="H514" s="102">
        <v>0</v>
      </c>
      <c r="I514" s="102">
        <v>0</v>
      </c>
      <c r="J514" s="47">
        <v>0</v>
      </c>
      <c r="K514" s="47">
        <v>0</v>
      </c>
      <c r="L514" s="47">
        <v>0</v>
      </c>
      <c r="M514" s="47">
        <v>0</v>
      </c>
      <c r="N514" s="622"/>
      <c r="O514" s="622"/>
      <c r="P514" s="622"/>
    </row>
    <row r="515" spans="1:16" s="199" customFormat="1" x14ac:dyDescent="0.3">
      <c r="A515" s="616"/>
      <c r="B515" s="649"/>
      <c r="C515" s="622"/>
      <c r="D515" s="312"/>
      <c r="E515" s="42" t="s">
        <v>2</v>
      </c>
      <c r="F515" s="43">
        <f t="shared" si="98"/>
        <v>0</v>
      </c>
      <c r="G515" s="102">
        <v>0</v>
      </c>
      <c r="H515" s="102">
        <v>0</v>
      </c>
      <c r="I515" s="102">
        <v>0</v>
      </c>
      <c r="J515" s="47">
        <v>0</v>
      </c>
      <c r="K515" s="47">
        <v>0</v>
      </c>
      <c r="L515" s="47">
        <v>0</v>
      </c>
      <c r="M515" s="47">
        <v>0</v>
      </c>
      <c r="N515" s="622"/>
      <c r="O515" s="622"/>
      <c r="P515" s="622"/>
    </row>
    <row r="516" spans="1:16" s="199" customFormat="1" x14ac:dyDescent="0.3">
      <c r="A516" s="616"/>
      <c r="B516" s="649"/>
      <c r="C516" s="622"/>
      <c r="D516" s="312"/>
      <c r="E516" s="42" t="s">
        <v>3</v>
      </c>
      <c r="F516" s="43">
        <f t="shared" si="98"/>
        <v>295</v>
      </c>
      <c r="G516" s="102">
        <v>42</v>
      </c>
      <c r="H516" s="102">
        <v>52</v>
      </c>
      <c r="I516" s="102">
        <v>67</v>
      </c>
      <c r="J516" s="47">
        <v>0</v>
      </c>
      <c r="K516" s="47">
        <v>0</v>
      </c>
      <c r="L516" s="102">
        <v>67</v>
      </c>
      <c r="M516" s="102">
        <v>67</v>
      </c>
      <c r="N516" s="622"/>
      <c r="O516" s="622"/>
      <c r="P516" s="622"/>
    </row>
    <row r="517" spans="1:16" s="199" customFormat="1" x14ac:dyDescent="0.3">
      <c r="A517" s="617"/>
      <c r="B517" s="650"/>
      <c r="C517" s="623"/>
      <c r="D517" s="312"/>
      <c r="E517" s="42" t="s">
        <v>5</v>
      </c>
      <c r="F517" s="43">
        <f t="shared" si="98"/>
        <v>0</v>
      </c>
      <c r="G517" s="102">
        <v>0</v>
      </c>
      <c r="H517" s="102">
        <v>0</v>
      </c>
      <c r="I517" s="102">
        <v>0</v>
      </c>
      <c r="J517" s="47">
        <v>0</v>
      </c>
      <c r="K517" s="47">
        <v>0</v>
      </c>
      <c r="L517" s="47">
        <v>0</v>
      </c>
      <c r="M517" s="47">
        <v>0</v>
      </c>
      <c r="N517" s="623"/>
      <c r="O517" s="623"/>
      <c r="P517" s="623"/>
    </row>
    <row r="518" spans="1:16" s="385" customFormat="1" x14ac:dyDescent="0.3">
      <c r="A518" s="928" t="s">
        <v>336</v>
      </c>
      <c r="B518" s="931" t="s">
        <v>351</v>
      </c>
      <c r="C518" s="936">
        <v>1630400000</v>
      </c>
      <c r="D518" s="361"/>
      <c r="E518" s="346" t="s">
        <v>10</v>
      </c>
      <c r="F518" s="334">
        <f t="shared" si="98"/>
        <v>2234.29549</v>
      </c>
      <c r="G518" s="332">
        <f>SUM(G519:G522)</f>
        <v>844.65566999999999</v>
      </c>
      <c r="H518" s="332">
        <f>SUM(H519:H522)</f>
        <v>666.32673</v>
      </c>
      <c r="I518" s="332">
        <f>SUM(I519:I522)</f>
        <v>495.31308999999999</v>
      </c>
      <c r="J518" s="332">
        <f>SUM(J520+J521)</f>
        <v>84</v>
      </c>
      <c r="K518" s="332">
        <f>SUM(K520+K521)</f>
        <v>144</v>
      </c>
      <c r="L518" s="332">
        <v>0</v>
      </c>
      <c r="M518" s="332">
        <v>0</v>
      </c>
      <c r="N518" s="936"/>
      <c r="O518" s="936"/>
      <c r="P518" s="936"/>
    </row>
    <row r="519" spans="1:16" s="385" customFormat="1" x14ac:dyDescent="0.3">
      <c r="A519" s="929"/>
      <c r="B519" s="932"/>
      <c r="C519" s="937"/>
      <c r="D519" s="362"/>
      <c r="E519" s="346" t="s">
        <v>1</v>
      </c>
      <c r="F519" s="334">
        <f t="shared" si="98"/>
        <v>0</v>
      </c>
      <c r="G519" s="332">
        <v>0</v>
      </c>
      <c r="H519" s="332">
        <v>0</v>
      </c>
      <c r="I519" s="332">
        <v>0</v>
      </c>
      <c r="J519" s="332">
        <v>0</v>
      </c>
      <c r="K519" s="332">
        <v>0</v>
      </c>
      <c r="L519" s="332">
        <v>0</v>
      </c>
      <c r="M519" s="332">
        <v>0</v>
      </c>
      <c r="N519" s="937"/>
      <c r="O519" s="937"/>
      <c r="P519" s="937"/>
    </row>
    <row r="520" spans="1:16" s="385" customFormat="1" x14ac:dyDescent="0.3">
      <c r="A520" s="929"/>
      <c r="B520" s="932"/>
      <c r="C520" s="937"/>
      <c r="D520" s="362"/>
      <c r="E520" s="346" t="s">
        <v>2</v>
      </c>
      <c r="F520" s="334">
        <f t="shared" si="98"/>
        <v>650.10577000000001</v>
      </c>
      <c r="G520" s="332">
        <f>G535</f>
        <v>202.12765999999999</v>
      </c>
      <c r="H520" s="332">
        <f>H535</f>
        <v>107.56301999999999</v>
      </c>
      <c r="I520" s="332">
        <f>I525+I530+I535+I541</f>
        <v>226.41508999999999</v>
      </c>
      <c r="J520" s="332">
        <f>SUM(J535+J530)</f>
        <v>42</v>
      </c>
      <c r="K520" s="332">
        <f>SUM(K535+K530)</f>
        <v>72</v>
      </c>
      <c r="L520" s="332">
        <v>0</v>
      </c>
      <c r="M520" s="332">
        <v>0</v>
      </c>
      <c r="N520" s="937"/>
      <c r="O520" s="937"/>
      <c r="P520" s="937"/>
    </row>
    <row r="521" spans="1:16" s="385" customFormat="1" x14ac:dyDescent="0.3">
      <c r="A521" s="929"/>
      <c r="B521" s="932"/>
      <c r="C521" s="937"/>
      <c r="D521" s="362"/>
      <c r="E521" s="346" t="s">
        <v>3</v>
      </c>
      <c r="F521" s="334">
        <f t="shared" si="98"/>
        <v>1584.1897199999999</v>
      </c>
      <c r="G521" s="332">
        <f>G531+G536</f>
        <v>642.52800999999999</v>
      </c>
      <c r="H521" s="332">
        <f>H531+H536</f>
        <v>558.76370999999995</v>
      </c>
      <c r="I521" s="332">
        <f>I526+I536+I537+I542</f>
        <v>268.89799999999997</v>
      </c>
      <c r="J521" s="332">
        <f t="shared" ref="J521:M521" si="113">J526+J536+J537</f>
        <v>42</v>
      </c>
      <c r="K521" s="332">
        <f t="shared" si="113"/>
        <v>72</v>
      </c>
      <c r="L521" s="332">
        <f t="shared" si="113"/>
        <v>0</v>
      </c>
      <c r="M521" s="332">
        <f t="shared" si="113"/>
        <v>0</v>
      </c>
      <c r="N521" s="937"/>
      <c r="O521" s="937"/>
      <c r="P521" s="937"/>
    </row>
    <row r="522" spans="1:16" s="385" customFormat="1" ht="15.75" customHeight="1" x14ac:dyDescent="0.3">
      <c r="A522" s="930"/>
      <c r="B522" s="933"/>
      <c r="C522" s="938"/>
      <c r="D522" s="362"/>
      <c r="E522" s="346" t="s">
        <v>5</v>
      </c>
      <c r="F522" s="334">
        <f t="shared" si="98"/>
        <v>0</v>
      </c>
      <c r="G522" s="332">
        <v>0</v>
      </c>
      <c r="H522" s="332">
        <v>0</v>
      </c>
      <c r="I522" s="332">
        <v>0</v>
      </c>
      <c r="J522" s="332">
        <v>0</v>
      </c>
      <c r="K522" s="332">
        <v>0</v>
      </c>
      <c r="L522" s="332">
        <v>0</v>
      </c>
      <c r="M522" s="332">
        <v>0</v>
      </c>
      <c r="N522" s="938"/>
      <c r="O522" s="938"/>
      <c r="P522" s="938"/>
    </row>
    <row r="523" spans="1:16" s="199" customFormat="1" x14ac:dyDescent="0.3">
      <c r="A523" s="615" t="s">
        <v>337</v>
      </c>
      <c r="B523" s="648" t="s">
        <v>75</v>
      </c>
      <c r="C523" s="621">
        <v>1630410140</v>
      </c>
      <c r="D523" s="306"/>
      <c r="E523" s="42" t="s">
        <v>10</v>
      </c>
      <c r="F523" s="43">
        <f t="shared" si="98"/>
        <v>127.44872999999998</v>
      </c>
      <c r="G523" s="102">
        <f>SUM(G524:G527)</f>
        <v>42.482909999999997</v>
      </c>
      <c r="H523" s="102">
        <f>SUM(H524:H527)</f>
        <v>42.482909999999997</v>
      </c>
      <c r="I523" s="102">
        <f>SUM(I524:I527)</f>
        <v>42.482909999999997</v>
      </c>
      <c r="J523" s="160">
        <v>0</v>
      </c>
      <c r="K523" s="160">
        <v>0</v>
      </c>
      <c r="L523" s="160">
        <v>0</v>
      </c>
      <c r="M523" s="160">
        <v>0</v>
      </c>
      <c r="N523" s="621" t="s">
        <v>239</v>
      </c>
      <c r="O523" s="621" t="s">
        <v>236</v>
      </c>
      <c r="P523" s="621" t="s">
        <v>237</v>
      </c>
    </row>
    <row r="524" spans="1:16" s="199" customFormat="1" x14ac:dyDescent="0.3">
      <c r="A524" s="616"/>
      <c r="B524" s="649"/>
      <c r="C524" s="622"/>
      <c r="D524" s="312"/>
      <c r="E524" s="42" t="s">
        <v>1</v>
      </c>
      <c r="F524" s="43">
        <f t="shared" si="98"/>
        <v>0</v>
      </c>
      <c r="G524" s="102">
        <v>0</v>
      </c>
      <c r="H524" s="102">
        <v>0</v>
      </c>
      <c r="I524" s="102">
        <v>0</v>
      </c>
      <c r="J524" s="160">
        <v>0</v>
      </c>
      <c r="K524" s="160">
        <v>0</v>
      </c>
      <c r="L524" s="160">
        <v>0</v>
      </c>
      <c r="M524" s="160">
        <v>0</v>
      </c>
      <c r="N524" s="622"/>
      <c r="O524" s="622"/>
      <c r="P524" s="622"/>
    </row>
    <row r="525" spans="1:16" s="199" customFormat="1" x14ac:dyDescent="0.3">
      <c r="A525" s="616"/>
      <c r="B525" s="649"/>
      <c r="C525" s="622"/>
      <c r="D525" s="312"/>
      <c r="E525" s="42" t="s">
        <v>2</v>
      </c>
      <c r="F525" s="43">
        <f t="shared" si="98"/>
        <v>0</v>
      </c>
      <c r="G525" s="102">
        <v>0</v>
      </c>
      <c r="H525" s="102">
        <v>0</v>
      </c>
      <c r="I525" s="102">
        <v>0</v>
      </c>
      <c r="J525" s="160">
        <v>0</v>
      </c>
      <c r="K525" s="160">
        <v>0</v>
      </c>
      <c r="L525" s="160">
        <v>0</v>
      </c>
      <c r="M525" s="160">
        <v>0</v>
      </c>
      <c r="N525" s="622"/>
      <c r="O525" s="622"/>
      <c r="P525" s="622"/>
    </row>
    <row r="526" spans="1:16" s="199" customFormat="1" x14ac:dyDescent="0.3">
      <c r="A526" s="616"/>
      <c r="B526" s="649"/>
      <c r="C526" s="622"/>
      <c r="D526" s="312"/>
      <c r="E526" s="42" t="s">
        <v>3</v>
      </c>
      <c r="F526" s="43">
        <f t="shared" si="98"/>
        <v>127.44872999999998</v>
      </c>
      <c r="G526" s="47">
        <v>42.482909999999997</v>
      </c>
      <c r="H526" s="102">
        <f>G526</f>
        <v>42.482909999999997</v>
      </c>
      <c r="I526" s="102">
        <f>H526</f>
        <v>42.482909999999997</v>
      </c>
      <c r="J526" s="160">
        <v>0</v>
      </c>
      <c r="K526" s="160">
        <v>0</v>
      </c>
      <c r="L526" s="160">
        <v>0</v>
      </c>
      <c r="M526" s="160">
        <v>0</v>
      </c>
      <c r="N526" s="622"/>
      <c r="O526" s="622"/>
      <c r="P526" s="622"/>
    </row>
    <row r="527" spans="1:16" s="199" customFormat="1" x14ac:dyDescent="0.3">
      <c r="A527" s="617"/>
      <c r="B527" s="650"/>
      <c r="C527" s="623"/>
      <c r="D527" s="312"/>
      <c r="E527" s="42" t="s">
        <v>5</v>
      </c>
      <c r="F527" s="43">
        <f t="shared" si="98"/>
        <v>0</v>
      </c>
      <c r="G527" s="102">
        <v>0</v>
      </c>
      <c r="H527" s="102">
        <v>0</v>
      </c>
      <c r="I527" s="102">
        <v>0</v>
      </c>
      <c r="J527" s="160">
        <v>0</v>
      </c>
      <c r="K527" s="160">
        <v>0</v>
      </c>
      <c r="L527" s="160">
        <v>0</v>
      </c>
      <c r="M527" s="160">
        <v>0</v>
      </c>
      <c r="N527" s="623"/>
      <c r="O527" s="623"/>
      <c r="P527" s="623"/>
    </row>
    <row r="528" spans="1:16" s="199" customFormat="1" x14ac:dyDescent="0.3">
      <c r="A528" s="615" t="s">
        <v>338</v>
      </c>
      <c r="B528" s="648" t="s">
        <v>274</v>
      </c>
      <c r="C528" s="621">
        <v>1630410140</v>
      </c>
      <c r="D528" s="306"/>
      <c r="E528" s="42" t="s">
        <v>10</v>
      </c>
      <c r="F528" s="43">
        <f t="shared" si="98"/>
        <v>127.44872999999998</v>
      </c>
      <c r="G528" s="102">
        <f>SUM(G529:G532)</f>
        <v>42.482909999999997</v>
      </c>
      <c r="H528" s="102">
        <f>SUM(H529:H532)</f>
        <v>42.482909999999997</v>
      </c>
      <c r="I528" s="102">
        <f>SUM(I529:I532)</f>
        <v>42.482909999999997</v>
      </c>
      <c r="J528" s="160">
        <v>0</v>
      </c>
      <c r="K528" s="160">
        <v>0</v>
      </c>
      <c r="L528" s="160">
        <v>0</v>
      </c>
      <c r="M528" s="160">
        <v>0</v>
      </c>
      <c r="N528" s="621" t="s">
        <v>239</v>
      </c>
      <c r="O528" s="621" t="s">
        <v>236</v>
      </c>
      <c r="P528" s="621" t="s">
        <v>237</v>
      </c>
    </row>
    <row r="529" spans="1:16" s="199" customFormat="1" x14ac:dyDescent="0.3">
      <c r="A529" s="616"/>
      <c r="B529" s="649"/>
      <c r="C529" s="622"/>
      <c r="D529" s="312"/>
      <c r="E529" s="42" t="s">
        <v>1</v>
      </c>
      <c r="F529" s="43">
        <f t="shared" si="98"/>
        <v>0</v>
      </c>
      <c r="G529" s="102">
        <v>0</v>
      </c>
      <c r="H529" s="102">
        <v>0</v>
      </c>
      <c r="I529" s="102">
        <v>0</v>
      </c>
      <c r="J529" s="160">
        <v>0</v>
      </c>
      <c r="K529" s="160">
        <v>0</v>
      </c>
      <c r="L529" s="160">
        <v>0</v>
      </c>
      <c r="M529" s="160">
        <v>0</v>
      </c>
      <c r="N529" s="622"/>
      <c r="O529" s="622"/>
      <c r="P529" s="622"/>
    </row>
    <row r="530" spans="1:16" s="199" customFormat="1" x14ac:dyDescent="0.3">
      <c r="A530" s="616"/>
      <c r="B530" s="649"/>
      <c r="C530" s="622"/>
      <c r="D530" s="312"/>
      <c r="E530" s="42" t="s">
        <v>2</v>
      </c>
      <c r="F530" s="43">
        <f t="shared" si="98"/>
        <v>0</v>
      </c>
      <c r="G530" s="102">
        <v>0</v>
      </c>
      <c r="H530" s="102">
        <v>0</v>
      </c>
      <c r="I530" s="102">
        <v>0</v>
      </c>
      <c r="J530" s="160">
        <v>0</v>
      </c>
      <c r="K530" s="160">
        <v>0</v>
      </c>
      <c r="L530" s="160">
        <v>0</v>
      </c>
      <c r="M530" s="160">
        <v>0</v>
      </c>
      <c r="N530" s="622"/>
      <c r="O530" s="622"/>
      <c r="P530" s="622"/>
    </row>
    <row r="531" spans="1:16" s="199" customFormat="1" x14ac:dyDescent="0.3">
      <c r="A531" s="616"/>
      <c r="B531" s="649"/>
      <c r="C531" s="622"/>
      <c r="D531" s="312"/>
      <c r="E531" s="42" t="s">
        <v>3</v>
      </c>
      <c r="F531" s="43">
        <f t="shared" si="98"/>
        <v>127.44872999999998</v>
      </c>
      <c r="G531" s="47">
        <v>42.482909999999997</v>
      </c>
      <c r="H531" s="102">
        <f>G531</f>
        <v>42.482909999999997</v>
      </c>
      <c r="I531" s="102">
        <f>H531</f>
        <v>42.482909999999997</v>
      </c>
      <c r="J531" s="160">
        <v>0</v>
      </c>
      <c r="K531" s="160">
        <v>0</v>
      </c>
      <c r="L531" s="160">
        <v>0</v>
      </c>
      <c r="M531" s="160">
        <v>0</v>
      </c>
      <c r="N531" s="622"/>
      <c r="O531" s="622"/>
      <c r="P531" s="622"/>
    </row>
    <row r="532" spans="1:16" s="199" customFormat="1" x14ac:dyDescent="0.3">
      <c r="A532" s="617"/>
      <c r="B532" s="650"/>
      <c r="C532" s="623"/>
      <c r="D532" s="312"/>
      <c r="E532" s="42" t="s">
        <v>5</v>
      </c>
      <c r="F532" s="43">
        <f t="shared" si="98"/>
        <v>0</v>
      </c>
      <c r="G532" s="102">
        <v>0</v>
      </c>
      <c r="H532" s="102">
        <v>0</v>
      </c>
      <c r="I532" s="102">
        <v>0</v>
      </c>
      <c r="J532" s="160">
        <v>0</v>
      </c>
      <c r="K532" s="160">
        <v>0</v>
      </c>
      <c r="L532" s="160">
        <v>0</v>
      </c>
      <c r="M532" s="160">
        <v>0</v>
      </c>
      <c r="N532" s="623"/>
      <c r="O532" s="623"/>
      <c r="P532" s="623"/>
    </row>
    <row r="533" spans="1:16" s="199" customFormat="1" ht="15.75" customHeight="1" x14ac:dyDescent="0.3">
      <c r="A533" s="615" t="s">
        <v>339</v>
      </c>
      <c r="B533" s="648" t="s">
        <v>238</v>
      </c>
      <c r="C533" s="183" t="s">
        <v>328</v>
      </c>
      <c r="D533" s="306"/>
      <c r="E533" s="42" t="s">
        <v>10</v>
      </c>
      <c r="F533" s="43">
        <f t="shared" si="98"/>
        <v>1654.01658</v>
      </c>
      <c r="G533" s="102">
        <f>SUM(G534:G538)</f>
        <v>802.17276000000004</v>
      </c>
      <c r="H533" s="102">
        <f>SUM(H534:H538)</f>
        <v>623.84382000000005</v>
      </c>
      <c r="I533" s="102">
        <f>SUM(I534:I538)</f>
        <v>0</v>
      </c>
      <c r="J533" s="102">
        <f t="shared" ref="J533:M533" si="114">SUM(J534:J538)</f>
        <v>84</v>
      </c>
      <c r="K533" s="102">
        <f t="shared" si="114"/>
        <v>144</v>
      </c>
      <c r="L533" s="102">
        <f t="shared" si="114"/>
        <v>0</v>
      </c>
      <c r="M533" s="102">
        <f t="shared" si="114"/>
        <v>0</v>
      </c>
      <c r="N533" s="621" t="s">
        <v>239</v>
      </c>
      <c r="O533" s="621" t="s">
        <v>236</v>
      </c>
      <c r="P533" s="621" t="s">
        <v>237</v>
      </c>
    </row>
    <row r="534" spans="1:16" s="199" customFormat="1" x14ac:dyDescent="0.3">
      <c r="A534" s="616"/>
      <c r="B534" s="649"/>
      <c r="C534" s="183"/>
      <c r="D534" s="312"/>
      <c r="E534" s="42" t="s">
        <v>1</v>
      </c>
      <c r="F534" s="43">
        <f t="shared" si="98"/>
        <v>0</v>
      </c>
      <c r="G534" s="102">
        <v>0</v>
      </c>
      <c r="H534" s="102">
        <v>0</v>
      </c>
      <c r="I534" s="102">
        <v>0</v>
      </c>
      <c r="J534" s="102">
        <v>0</v>
      </c>
      <c r="K534" s="160">
        <v>0</v>
      </c>
      <c r="L534" s="160">
        <v>0</v>
      </c>
      <c r="M534" s="160">
        <v>0</v>
      </c>
      <c r="N534" s="622"/>
      <c r="O534" s="622"/>
      <c r="P534" s="622"/>
    </row>
    <row r="535" spans="1:16" s="199" customFormat="1" x14ac:dyDescent="0.3">
      <c r="A535" s="616"/>
      <c r="B535" s="649"/>
      <c r="C535" s="183" t="s">
        <v>326</v>
      </c>
      <c r="D535" s="312"/>
      <c r="E535" s="42" t="s">
        <v>2</v>
      </c>
      <c r="F535" s="43">
        <f t="shared" si="98"/>
        <v>423.69067999999999</v>
      </c>
      <c r="G535" s="102">
        <v>202.12765999999999</v>
      </c>
      <c r="H535" s="102">
        <v>107.56301999999999</v>
      </c>
      <c r="I535" s="102">
        <v>0</v>
      </c>
      <c r="J535" s="102">
        <v>42</v>
      </c>
      <c r="K535" s="160">
        <v>72</v>
      </c>
      <c r="L535" s="160">
        <v>0</v>
      </c>
      <c r="M535" s="160">
        <v>0</v>
      </c>
      <c r="N535" s="622"/>
      <c r="O535" s="622"/>
      <c r="P535" s="622"/>
    </row>
    <row r="536" spans="1:16" s="199" customFormat="1" x14ac:dyDescent="0.3">
      <c r="A536" s="616"/>
      <c r="B536" s="649"/>
      <c r="C536" s="183" t="s">
        <v>327</v>
      </c>
      <c r="D536" s="312"/>
      <c r="E536" s="42" t="s">
        <v>3</v>
      </c>
      <c r="F536" s="43">
        <f t="shared" si="98"/>
        <v>1116.3259</v>
      </c>
      <c r="G536" s="47">
        <v>600.04510000000005</v>
      </c>
      <c r="H536" s="102">
        <v>516.2808</v>
      </c>
      <c r="I536" s="102">
        <v>0</v>
      </c>
      <c r="J536" s="102">
        <v>0</v>
      </c>
      <c r="K536" s="160">
        <v>0</v>
      </c>
      <c r="L536" s="160">
        <v>0</v>
      </c>
      <c r="M536" s="160">
        <v>0</v>
      </c>
      <c r="N536" s="622"/>
      <c r="O536" s="622"/>
      <c r="P536" s="622"/>
    </row>
    <row r="537" spans="1:16" s="199" customFormat="1" x14ac:dyDescent="0.3">
      <c r="A537" s="616"/>
      <c r="B537" s="649"/>
      <c r="C537" s="183" t="s">
        <v>329</v>
      </c>
      <c r="D537" s="312"/>
      <c r="E537" s="42" t="s">
        <v>3</v>
      </c>
      <c r="F537" s="43">
        <f t="shared" si="98"/>
        <v>114</v>
      </c>
      <c r="G537" s="47">
        <v>0</v>
      </c>
      <c r="H537" s="102">
        <v>0</v>
      </c>
      <c r="I537" s="102">
        <v>0</v>
      </c>
      <c r="J537" s="102">
        <v>42</v>
      </c>
      <c r="K537" s="160">
        <v>72</v>
      </c>
      <c r="L537" s="160">
        <v>0</v>
      </c>
      <c r="M537" s="160">
        <v>0</v>
      </c>
      <c r="N537" s="622"/>
      <c r="O537" s="622"/>
      <c r="P537" s="622"/>
    </row>
    <row r="538" spans="1:16" s="199" customFormat="1" x14ac:dyDescent="0.3">
      <c r="A538" s="617"/>
      <c r="B538" s="650"/>
      <c r="C538" s="183"/>
      <c r="D538" s="312"/>
      <c r="E538" s="42" t="s">
        <v>5</v>
      </c>
      <c r="F538" s="43">
        <f t="shared" ref="F538:F606" si="115">SUM(G538:M538)</f>
        <v>0</v>
      </c>
      <c r="G538" s="102">
        <v>0</v>
      </c>
      <c r="H538" s="102">
        <v>0</v>
      </c>
      <c r="I538" s="102">
        <v>0</v>
      </c>
      <c r="J538" s="102">
        <v>0</v>
      </c>
      <c r="K538" s="160">
        <v>0</v>
      </c>
      <c r="L538" s="160">
        <v>0</v>
      </c>
      <c r="M538" s="160">
        <v>0</v>
      </c>
      <c r="N538" s="623"/>
      <c r="O538" s="623"/>
      <c r="P538" s="623"/>
    </row>
    <row r="539" spans="1:16" s="199" customFormat="1" ht="15.75" customHeight="1" x14ac:dyDescent="0.3">
      <c r="A539" s="615" t="s">
        <v>360</v>
      </c>
      <c r="B539" s="648" t="s">
        <v>359</v>
      </c>
      <c r="C539" s="456"/>
      <c r="D539" s="430"/>
      <c r="E539" s="42" t="s">
        <v>10</v>
      </c>
      <c r="F539" s="43">
        <f t="shared" si="98"/>
        <v>452.83017999999998</v>
      </c>
      <c r="G539" s="102">
        <f t="shared" ref="G539:M539" si="116">G540+G541+G542+G543</f>
        <v>0</v>
      </c>
      <c r="H539" s="102">
        <f t="shared" si="116"/>
        <v>0</v>
      </c>
      <c r="I539" s="102">
        <f t="shared" si="116"/>
        <v>452.83017999999998</v>
      </c>
      <c r="J539" s="102">
        <f t="shared" si="116"/>
        <v>0</v>
      </c>
      <c r="K539" s="160">
        <f t="shared" si="116"/>
        <v>0</v>
      </c>
      <c r="L539" s="160">
        <f t="shared" si="116"/>
        <v>0</v>
      </c>
      <c r="M539" s="160">
        <f t="shared" si="116"/>
        <v>0</v>
      </c>
      <c r="N539" s="621" t="s">
        <v>239</v>
      </c>
      <c r="O539" s="621" t="s">
        <v>236</v>
      </c>
      <c r="P539" s="621" t="s">
        <v>237</v>
      </c>
    </row>
    <row r="540" spans="1:16" s="199" customFormat="1" x14ac:dyDescent="0.3">
      <c r="A540" s="616"/>
      <c r="B540" s="649"/>
      <c r="C540" s="456"/>
      <c r="D540" s="430"/>
      <c r="E540" s="42" t="s">
        <v>1</v>
      </c>
      <c r="F540" s="43">
        <f t="shared" ref="F540:F543" si="117">SUM(G540:M540)</f>
        <v>0</v>
      </c>
      <c r="G540" s="102">
        <v>0</v>
      </c>
      <c r="H540" s="102">
        <v>0</v>
      </c>
      <c r="I540" s="102">
        <v>0</v>
      </c>
      <c r="J540" s="102">
        <v>0</v>
      </c>
      <c r="K540" s="160">
        <v>0</v>
      </c>
      <c r="L540" s="160">
        <v>0</v>
      </c>
      <c r="M540" s="160">
        <v>0</v>
      </c>
      <c r="N540" s="622"/>
      <c r="O540" s="622"/>
      <c r="P540" s="622"/>
    </row>
    <row r="541" spans="1:16" s="199" customFormat="1" x14ac:dyDescent="0.3">
      <c r="A541" s="616"/>
      <c r="B541" s="649"/>
      <c r="C541" s="456" t="s">
        <v>326</v>
      </c>
      <c r="D541" s="430"/>
      <c r="E541" s="42" t="s">
        <v>2</v>
      </c>
      <c r="F541" s="43">
        <f t="shared" si="117"/>
        <v>226.41508999999999</v>
      </c>
      <c r="G541" s="102">
        <v>0</v>
      </c>
      <c r="H541" s="102">
        <v>0</v>
      </c>
      <c r="I541" s="102">
        <v>226.41508999999999</v>
      </c>
      <c r="J541" s="102">
        <v>0</v>
      </c>
      <c r="K541" s="160">
        <v>0</v>
      </c>
      <c r="L541" s="160">
        <v>0</v>
      </c>
      <c r="M541" s="160">
        <v>0</v>
      </c>
      <c r="N541" s="622"/>
      <c r="O541" s="622"/>
      <c r="P541" s="622"/>
    </row>
    <row r="542" spans="1:16" s="199" customFormat="1" x14ac:dyDescent="0.3">
      <c r="A542" s="616"/>
      <c r="B542" s="649"/>
      <c r="C542" s="456"/>
      <c r="D542" s="430"/>
      <c r="E542" s="42" t="s">
        <v>3</v>
      </c>
      <c r="F542" s="43">
        <f t="shared" si="117"/>
        <v>226.41508999999999</v>
      </c>
      <c r="G542" s="102">
        <v>0</v>
      </c>
      <c r="H542" s="102">
        <v>0</v>
      </c>
      <c r="I542" s="102">
        <v>226.41508999999999</v>
      </c>
      <c r="J542" s="102">
        <v>0</v>
      </c>
      <c r="K542" s="160">
        <v>0</v>
      </c>
      <c r="L542" s="160">
        <v>0</v>
      </c>
      <c r="M542" s="160">
        <v>0</v>
      </c>
      <c r="N542" s="622"/>
      <c r="O542" s="622"/>
      <c r="P542" s="622"/>
    </row>
    <row r="543" spans="1:16" s="199" customFormat="1" x14ac:dyDescent="0.3">
      <c r="A543" s="617"/>
      <c r="B543" s="650"/>
      <c r="C543" s="456"/>
      <c r="D543" s="430"/>
      <c r="E543" s="42" t="s">
        <v>5</v>
      </c>
      <c r="F543" s="43">
        <f t="shared" si="117"/>
        <v>0</v>
      </c>
      <c r="G543" s="102">
        <v>0</v>
      </c>
      <c r="H543" s="102">
        <v>0</v>
      </c>
      <c r="I543" s="102">
        <v>0</v>
      </c>
      <c r="J543" s="102">
        <v>0</v>
      </c>
      <c r="K543" s="160">
        <v>0</v>
      </c>
      <c r="L543" s="160">
        <v>0</v>
      </c>
      <c r="M543" s="160">
        <v>0</v>
      </c>
      <c r="N543" s="623"/>
      <c r="O543" s="623"/>
      <c r="P543" s="623"/>
    </row>
    <row r="544" spans="1:16" s="394" customFormat="1" ht="30" customHeight="1" x14ac:dyDescent="0.3">
      <c r="A544" s="960" t="s">
        <v>61</v>
      </c>
      <c r="B544" s="919" t="s">
        <v>124</v>
      </c>
      <c r="C544" s="922">
        <v>1640000000</v>
      </c>
      <c r="D544" s="363"/>
      <c r="E544" s="350" t="s">
        <v>10</v>
      </c>
      <c r="F544" s="351">
        <f t="shared" si="115"/>
        <v>1443.3200000000002</v>
      </c>
      <c r="G544" s="352">
        <f t="shared" ref="G544:M544" si="118">G547+G546</f>
        <v>70</v>
      </c>
      <c r="H544" s="352">
        <f t="shared" si="118"/>
        <v>529.82000000000005</v>
      </c>
      <c r="I544" s="352">
        <f t="shared" si="118"/>
        <v>594.5</v>
      </c>
      <c r="J544" s="352">
        <f t="shared" si="118"/>
        <v>0</v>
      </c>
      <c r="K544" s="352">
        <f t="shared" si="118"/>
        <v>0</v>
      </c>
      <c r="L544" s="352">
        <f t="shared" si="118"/>
        <v>124.5</v>
      </c>
      <c r="M544" s="352">
        <f t="shared" si="118"/>
        <v>124.5</v>
      </c>
      <c r="N544" s="922"/>
      <c r="O544" s="922"/>
      <c r="P544" s="962" t="s">
        <v>46</v>
      </c>
    </row>
    <row r="545" spans="1:16" s="394" customFormat="1" ht="28.95" customHeight="1" x14ac:dyDescent="0.3">
      <c r="A545" s="961"/>
      <c r="B545" s="920"/>
      <c r="C545" s="923"/>
      <c r="D545" s="360"/>
      <c r="E545" s="350" t="s">
        <v>1</v>
      </c>
      <c r="F545" s="351">
        <f t="shared" si="115"/>
        <v>0</v>
      </c>
      <c r="G545" s="352">
        <v>0</v>
      </c>
      <c r="H545" s="352">
        <v>0</v>
      </c>
      <c r="I545" s="352">
        <v>0</v>
      </c>
      <c r="J545" s="352">
        <v>0</v>
      </c>
      <c r="K545" s="352">
        <v>0</v>
      </c>
      <c r="L545" s="352">
        <v>0</v>
      </c>
      <c r="M545" s="352">
        <v>0</v>
      </c>
      <c r="N545" s="923"/>
      <c r="O545" s="923"/>
      <c r="P545" s="963"/>
    </row>
    <row r="546" spans="1:16" s="394" customFormat="1" ht="28.2" customHeight="1" x14ac:dyDescent="0.3">
      <c r="A546" s="961"/>
      <c r="B546" s="920"/>
      <c r="C546" s="923"/>
      <c r="D546" s="360"/>
      <c r="E546" s="350" t="s">
        <v>2</v>
      </c>
      <c r="F546" s="351">
        <f t="shared" si="115"/>
        <v>0</v>
      </c>
      <c r="G546" s="352">
        <f t="shared" ref="G546:M546" si="119">G556+G571</f>
        <v>0</v>
      </c>
      <c r="H546" s="352">
        <f t="shared" si="119"/>
        <v>0</v>
      </c>
      <c r="I546" s="352">
        <f t="shared" si="119"/>
        <v>0</v>
      </c>
      <c r="J546" s="352">
        <f t="shared" si="119"/>
        <v>0</v>
      </c>
      <c r="K546" s="352">
        <f t="shared" si="119"/>
        <v>0</v>
      </c>
      <c r="L546" s="352">
        <f t="shared" si="119"/>
        <v>0</v>
      </c>
      <c r="M546" s="352">
        <f t="shared" si="119"/>
        <v>0</v>
      </c>
      <c r="N546" s="923"/>
      <c r="O546" s="923"/>
      <c r="P546" s="963"/>
    </row>
    <row r="547" spans="1:16" s="394" customFormat="1" ht="27.6" customHeight="1" x14ac:dyDescent="0.3">
      <c r="A547" s="961"/>
      <c r="B547" s="920"/>
      <c r="C547" s="923"/>
      <c r="D547" s="360"/>
      <c r="E547" s="350" t="s">
        <v>3</v>
      </c>
      <c r="F547" s="351">
        <f t="shared" si="115"/>
        <v>1443.3200000000002</v>
      </c>
      <c r="G547" s="352">
        <f>G557+G572</f>
        <v>70</v>
      </c>
      <c r="H547" s="352">
        <f>H552+H572</f>
        <v>529.82000000000005</v>
      </c>
      <c r="I547" s="352">
        <f>I557+I572</f>
        <v>594.5</v>
      </c>
      <c r="J547" s="352">
        <f>J557+J572</f>
        <v>0</v>
      </c>
      <c r="K547" s="352">
        <f>K557+K572</f>
        <v>0</v>
      </c>
      <c r="L547" s="352">
        <f>L557+L572</f>
        <v>124.5</v>
      </c>
      <c r="M547" s="352">
        <f>M557+M572</f>
        <v>124.5</v>
      </c>
      <c r="N547" s="923"/>
      <c r="O547" s="923"/>
      <c r="P547" s="963"/>
    </row>
    <row r="548" spans="1:16" s="394" customFormat="1" ht="22.95" customHeight="1" x14ac:dyDescent="0.3">
      <c r="A548" s="961"/>
      <c r="B548" s="920"/>
      <c r="C548" s="924"/>
      <c r="D548" s="367"/>
      <c r="E548" s="368" t="s">
        <v>5</v>
      </c>
      <c r="F548" s="351">
        <f t="shared" si="115"/>
        <v>0</v>
      </c>
      <c r="G548" s="352">
        <v>0</v>
      </c>
      <c r="H548" s="352">
        <v>0</v>
      </c>
      <c r="I548" s="352">
        <v>0</v>
      </c>
      <c r="J548" s="352">
        <v>0</v>
      </c>
      <c r="K548" s="352">
        <v>0</v>
      </c>
      <c r="L548" s="352">
        <v>0</v>
      </c>
      <c r="M548" s="352">
        <v>0</v>
      </c>
      <c r="N548" s="923"/>
      <c r="O548" s="923"/>
      <c r="P548" s="963"/>
    </row>
    <row r="549" spans="1:16" s="385" customFormat="1" ht="30.75" customHeight="1" x14ac:dyDescent="0.3">
      <c r="A549" s="928" t="s">
        <v>158</v>
      </c>
      <c r="B549" s="959" t="s">
        <v>104</v>
      </c>
      <c r="C549" s="936">
        <v>1640100000</v>
      </c>
      <c r="D549" s="361"/>
      <c r="E549" s="346" t="s">
        <v>10</v>
      </c>
      <c r="F549" s="334">
        <f t="shared" si="115"/>
        <v>380.82</v>
      </c>
      <c r="G549" s="332">
        <f>G552</f>
        <v>70</v>
      </c>
      <c r="H549" s="332">
        <f>H552</f>
        <v>61.82</v>
      </c>
      <c r="I549" s="332">
        <v>0</v>
      </c>
      <c r="J549" s="332">
        <v>0</v>
      </c>
      <c r="K549" s="332">
        <f>K552</f>
        <v>0</v>
      </c>
      <c r="L549" s="332">
        <f>L552</f>
        <v>124.5</v>
      </c>
      <c r="M549" s="332">
        <f>M552</f>
        <v>124.5</v>
      </c>
      <c r="N549" s="942"/>
      <c r="O549" s="942"/>
      <c r="P549" s="942"/>
    </row>
    <row r="550" spans="1:16" s="385" customFormat="1" ht="24.75" customHeight="1" x14ac:dyDescent="0.3">
      <c r="A550" s="929"/>
      <c r="B550" s="959"/>
      <c r="C550" s="937"/>
      <c r="D550" s="362"/>
      <c r="E550" s="346" t="s">
        <v>1</v>
      </c>
      <c r="F550" s="334">
        <f t="shared" si="115"/>
        <v>0</v>
      </c>
      <c r="G550" s="332">
        <v>0</v>
      </c>
      <c r="H550" s="332">
        <v>0</v>
      </c>
      <c r="I550" s="332">
        <v>0</v>
      </c>
      <c r="J550" s="332">
        <v>0</v>
      </c>
      <c r="K550" s="332">
        <v>0</v>
      </c>
      <c r="L550" s="332">
        <v>0</v>
      </c>
      <c r="M550" s="332">
        <v>0</v>
      </c>
      <c r="N550" s="942"/>
      <c r="O550" s="964"/>
      <c r="P550" s="964"/>
    </row>
    <row r="551" spans="1:16" s="385" customFormat="1" ht="25.5" customHeight="1" x14ac:dyDescent="0.3">
      <c r="A551" s="929"/>
      <c r="B551" s="959"/>
      <c r="C551" s="937"/>
      <c r="D551" s="362"/>
      <c r="E551" s="346" t="s">
        <v>2</v>
      </c>
      <c r="F551" s="334">
        <f t="shared" si="115"/>
        <v>0</v>
      </c>
      <c r="G551" s="332">
        <v>0</v>
      </c>
      <c r="H551" s="332">
        <v>0</v>
      </c>
      <c r="I551" s="332">
        <v>0</v>
      </c>
      <c r="J551" s="332">
        <v>0</v>
      </c>
      <c r="K551" s="332">
        <v>0</v>
      </c>
      <c r="L551" s="332">
        <v>0</v>
      </c>
      <c r="M551" s="332">
        <v>0</v>
      </c>
      <c r="N551" s="942"/>
      <c r="O551" s="964"/>
      <c r="P551" s="964"/>
    </row>
    <row r="552" spans="1:16" s="385" customFormat="1" ht="24" customHeight="1" x14ac:dyDescent="0.3">
      <c r="A552" s="929"/>
      <c r="B552" s="959"/>
      <c r="C552" s="937"/>
      <c r="D552" s="362"/>
      <c r="E552" s="346" t="s">
        <v>3</v>
      </c>
      <c r="F552" s="334">
        <f t="shared" si="115"/>
        <v>505.32</v>
      </c>
      <c r="G552" s="332">
        <v>70</v>
      </c>
      <c r="H552" s="332">
        <f>H557+H562</f>
        <v>61.82</v>
      </c>
      <c r="I552" s="332">
        <f t="shared" ref="I552:M552" si="120">I557+I562</f>
        <v>124.5</v>
      </c>
      <c r="J552" s="332">
        <f t="shared" si="120"/>
        <v>0</v>
      </c>
      <c r="K552" s="332">
        <f t="shared" si="120"/>
        <v>0</v>
      </c>
      <c r="L552" s="332">
        <f t="shared" si="120"/>
        <v>124.5</v>
      </c>
      <c r="M552" s="332">
        <f t="shared" si="120"/>
        <v>124.5</v>
      </c>
      <c r="N552" s="942"/>
      <c r="O552" s="964"/>
      <c r="P552" s="964"/>
    </row>
    <row r="553" spans="1:16" s="385" customFormat="1" ht="24.75" customHeight="1" x14ac:dyDescent="0.3">
      <c r="A553" s="930"/>
      <c r="B553" s="959"/>
      <c r="C553" s="938"/>
      <c r="D553" s="362"/>
      <c r="E553" s="346" t="s">
        <v>5</v>
      </c>
      <c r="F553" s="334">
        <f t="shared" si="115"/>
        <v>0</v>
      </c>
      <c r="G553" s="332">
        <v>0</v>
      </c>
      <c r="H553" s="332">
        <v>0</v>
      </c>
      <c r="I553" s="332">
        <v>0</v>
      </c>
      <c r="J553" s="332">
        <v>0</v>
      </c>
      <c r="K553" s="332">
        <v>0</v>
      </c>
      <c r="L553" s="332">
        <v>0</v>
      </c>
      <c r="M553" s="332">
        <v>0</v>
      </c>
      <c r="N553" s="942"/>
      <c r="O553" s="964"/>
      <c r="P553" s="964"/>
    </row>
    <row r="554" spans="1:16" s="199" customFormat="1" ht="24.75" customHeight="1" x14ac:dyDescent="0.3">
      <c r="A554" s="615" t="s">
        <v>159</v>
      </c>
      <c r="B554" s="673" t="s">
        <v>281</v>
      </c>
      <c r="C554" s="621">
        <v>1640110130</v>
      </c>
      <c r="D554" s="63"/>
      <c r="E554" s="42" t="s">
        <v>10</v>
      </c>
      <c r="F554" s="43">
        <f t="shared" si="115"/>
        <v>497.82</v>
      </c>
      <c r="G554" s="102">
        <f>G557</f>
        <v>70</v>
      </c>
      <c r="H554" s="102">
        <f>H557</f>
        <v>54.32</v>
      </c>
      <c r="I554" s="102">
        <f>I557</f>
        <v>124.5</v>
      </c>
      <c r="J554" s="102">
        <f t="shared" ref="J554:M554" si="121">J557</f>
        <v>0</v>
      </c>
      <c r="K554" s="102">
        <f t="shared" si="121"/>
        <v>0</v>
      </c>
      <c r="L554" s="102">
        <f t="shared" si="121"/>
        <v>124.5</v>
      </c>
      <c r="M554" s="102">
        <f t="shared" si="121"/>
        <v>124.5</v>
      </c>
      <c r="N554" s="674" t="s">
        <v>193</v>
      </c>
      <c r="O554" s="674" t="s">
        <v>146</v>
      </c>
      <c r="P554" s="674" t="s">
        <v>144</v>
      </c>
    </row>
    <row r="555" spans="1:16" s="199" customFormat="1" ht="32.25" customHeight="1" x14ac:dyDescent="0.3">
      <c r="A555" s="616"/>
      <c r="B555" s="673"/>
      <c r="C555" s="622"/>
      <c r="D555" s="63"/>
      <c r="E555" s="42" t="s">
        <v>1</v>
      </c>
      <c r="F555" s="43">
        <f t="shared" si="115"/>
        <v>0</v>
      </c>
      <c r="G555" s="102">
        <v>0</v>
      </c>
      <c r="H555" s="102">
        <v>0</v>
      </c>
      <c r="I555" s="102">
        <v>0</v>
      </c>
      <c r="J555" s="102">
        <v>0</v>
      </c>
      <c r="K555" s="102">
        <v>0</v>
      </c>
      <c r="L555" s="102">
        <v>0</v>
      </c>
      <c r="M555" s="102">
        <v>0</v>
      </c>
      <c r="N555" s="674"/>
      <c r="O555" s="675"/>
      <c r="P555" s="675"/>
    </row>
    <row r="556" spans="1:16" s="199" customFormat="1" ht="24.75" customHeight="1" x14ac:dyDescent="0.3">
      <c r="A556" s="616"/>
      <c r="B556" s="673"/>
      <c r="C556" s="622"/>
      <c r="D556" s="63"/>
      <c r="E556" s="42" t="s">
        <v>2</v>
      </c>
      <c r="F556" s="43">
        <f t="shared" si="115"/>
        <v>0</v>
      </c>
      <c r="G556" s="102">
        <v>0</v>
      </c>
      <c r="H556" s="102">
        <v>0</v>
      </c>
      <c r="I556" s="102">
        <v>0</v>
      </c>
      <c r="J556" s="102">
        <v>0</v>
      </c>
      <c r="K556" s="102">
        <v>0</v>
      </c>
      <c r="L556" s="102">
        <v>0</v>
      </c>
      <c r="M556" s="102">
        <v>0</v>
      </c>
      <c r="N556" s="674"/>
      <c r="O556" s="675"/>
      <c r="P556" s="675"/>
    </row>
    <row r="557" spans="1:16" s="199" customFormat="1" ht="24.75" customHeight="1" x14ac:dyDescent="0.3">
      <c r="A557" s="616"/>
      <c r="B557" s="673"/>
      <c r="C557" s="622"/>
      <c r="D557" s="63"/>
      <c r="E557" s="42" t="s">
        <v>3</v>
      </c>
      <c r="F557" s="43">
        <f t="shared" si="115"/>
        <v>497.82</v>
      </c>
      <c r="G557" s="102">
        <v>70</v>
      </c>
      <c r="H557" s="102">
        <v>54.32</v>
      </c>
      <c r="I557" s="102">
        <v>124.5</v>
      </c>
      <c r="J557" s="102">
        <v>0</v>
      </c>
      <c r="K557" s="102">
        <v>0</v>
      </c>
      <c r="L557" s="102">
        <v>124.5</v>
      </c>
      <c r="M557" s="102">
        <v>124.5</v>
      </c>
      <c r="N557" s="674"/>
      <c r="O557" s="675"/>
      <c r="P557" s="675"/>
    </row>
    <row r="558" spans="1:16" s="199" customFormat="1" ht="24.75" customHeight="1" x14ac:dyDescent="0.3">
      <c r="A558" s="617"/>
      <c r="B558" s="673"/>
      <c r="C558" s="623"/>
      <c r="D558" s="64"/>
      <c r="E558" s="44" t="s">
        <v>5</v>
      </c>
      <c r="F558" s="43">
        <f t="shared" si="115"/>
        <v>0</v>
      </c>
      <c r="G558" s="102">
        <v>0</v>
      </c>
      <c r="H558" s="102">
        <v>0</v>
      </c>
      <c r="I558" s="102">
        <v>0</v>
      </c>
      <c r="J558" s="102">
        <v>0</v>
      </c>
      <c r="K558" s="102">
        <v>0</v>
      </c>
      <c r="L558" s="102">
        <v>0</v>
      </c>
      <c r="M558" s="102">
        <v>0</v>
      </c>
      <c r="N558" s="674"/>
      <c r="O558" s="675"/>
      <c r="P558" s="675"/>
    </row>
    <row r="559" spans="1:16" s="199" customFormat="1" ht="24.75" customHeight="1" x14ac:dyDescent="0.3">
      <c r="A559" s="615" t="s">
        <v>308</v>
      </c>
      <c r="B559" s="648" t="s">
        <v>75</v>
      </c>
      <c r="C559" s="621">
        <v>1640110140</v>
      </c>
      <c r="D559" s="64"/>
      <c r="E559" s="42" t="s">
        <v>10</v>
      </c>
      <c r="F559" s="43">
        <f t="shared" si="115"/>
        <v>7.5</v>
      </c>
      <c r="G559" s="43">
        <v>0</v>
      </c>
      <c r="H559" s="43">
        <v>7.5</v>
      </c>
      <c r="I559" s="102">
        <v>0</v>
      </c>
      <c r="J559" s="102">
        <v>0</v>
      </c>
      <c r="K559" s="102">
        <v>0</v>
      </c>
      <c r="L559" s="102">
        <v>0</v>
      </c>
      <c r="M559" s="102">
        <v>0</v>
      </c>
      <c r="N559" s="621" t="s">
        <v>31</v>
      </c>
      <c r="O559" s="621" t="s">
        <v>146</v>
      </c>
      <c r="P559" s="671"/>
    </row>
    <row r="560" spans="1:16" s="199" customFormat="1" ht="24.75" customHeight="1" x14ac:dyDescent="0.3">
      <c r="A560" s="616"/>
      <c r="B560" s="649"/>
      <c r="C560" s="622"/>
      <c r="D560" s="64"/>
      <c r="E560" s="42" t="s">
        <v>1</v>
      </c>
      <c r="F560" s="43">
        <f t="shared" si="115"/>
        <v>0</v>
      </c>
      <c r="G560" s="43">
        <v>0</v>
      </c>
      <c r="H560" s="43">
        <v>0</v>
      </c>
      <c r="I560" s="102">
        <v>0</v>
      </c>
      <c r="J560" s="102">
        <v>0</v>
      </c>
      <c r="K560" s="102">
        <v>0</v>
      </c>
      <c r="L560" s="102">
        <v>0</v>
      </c>
      <c r="M560" s="102">
        <v>0</v>
      </c>
      <c r="N560" s="622"/>
      <c r="O560" s="622"/>
      <c r="P560" s="664"/>
    </row>
    <row r="561" spans="1:16" s="199" customFormat="1" ht="24.75" customHeight="1" x14ac:dyDescent="0.3">
      <c r="A561" s="616"/>
      <c r="B561" s="649"/>
      <c r="C561" s="622"/>
      <c r="D561" s="64"/>
      <c r="E561" s="42" t="s">
        <v>2</v>
      </c>
      <c r="F561" s="43">
        <f t="shared" si="115"/>
        <v>0</v>
      </c>
      <c r="G561" s="43">
        <v>0</v>
      </c>
      <c r="H561" s="43">
        <v>0</v>
      </c>
      <c r="I561" s="102">
        <v>0</v>
      </c>
      <c r="J561" s="102">
        <v>0</v>
      </c>
      <c r="K561" s="102">
        <v>0</v>
      </c>
      <c r="L561" s="102">
        <v>0</v>
      </c>
      <c r="M561" s="102">
        <v>0</v>
      </c>
      <c r="N561" s="622"/>
      <c r="O561" s="622"/>
      <c r="P561" s="664"/>
    </row>
    <row r="562" spans="1:16" s="199" customFormat="1" ht="24.75" customHeight="1" x14ac:dyDescent="0.3">
      <c r="A562" s="616"/>
      <c r="B562" s="649"/>
      <c r="C562" s="622"/>
      <c r="D562" s="64"/>
      <c r="E562" s="42" t="s">
        <v>3</v>
      </c>
      <c r="F562" s="43">
        <f t="shared" si="115"/>
        <v>7.5</v>
      </c>
      <c r="G562" s="43">
        <v>0</v>
      </c>
      <c r="H562" s="43">
        <v>7.5</v>
      </c>
      <c r="I562" s="102">
        <v>0</v>
      </c>
      <c r="J562" s="102">
        <v>0</v>
      </c>
      <c r="K562" s="102">
        <v>0</v>
      </c>
      <c r="L562" s="102">
        <v>0</v>
      </c>
      <c r="M562" s="102">
        <v>0</v>
      </c>
      <c r="N562" s="622"/>
      <c r="O562" s="622"/>
      <c r="P562" s="664"/>
    </row>
    <row r="563" spans="1:16" s="199" customFormat="1" ht="24.75" customHeight="1" x14ac:dyDescent="0.3">
      <c r="A563" s="616"/>
      <c r="B563" s="650"/>
      <c r="C563" s="623"/>
      <c r="D563" s="64"/>
      <c r="E563" s="44" t="s">
        <v>5</v>
      </c>
      <c r="F563" s="43">
        <f t="shared" si="115"/>
        <v>0</v>
      </c>
      <c r="G563" s="43">
        <v>0</v>
      </c>
      <c r="H563" s="43">
        <v>0</v>
      </c>
      <c r="I563" s="102">
        <v>0</v>
      </c>
      <c r="J563" s="102">
        <v>0</v>
      </c>
      <c r="K563" s="102">
        <v>0</v>
      </c>
      <c r="L563" s="102">
        <v>0</v>
      </c>
      <c r="M563" s="102">
        <v>0</v>
      </c>
      <c r="N563" s="622"/>
      <c r="O563" s="622"/>
      <c r="P563" s="664"/>
    </row>
    <row r="564" spans="1:16" s="199" customFormat="1" ht="24.75" customHeight="1" x14ac:dyDescent="0.3">
      <c r="A564" s="672" t="s">
        <v>309</v>
      </c>
      <c r="B564" s="648" t="s">
        <v>302</v>
      </c>
      <c r="C564" s="621">
        <v>1640110140</v>
      </c>
      <c r="D564" s="64"/>
      <c r="E564" s="42" t="s">
        <v>10</v>
      </c>
      <c r="F564" s="43">
        <f t="shared" si="115"/>
        <v>7.5</v>
      </c>
      <c r="G564" s="43">
        <v>0</v>
      </c>
      <c r="H564" s="102">
        <v>7.5</v>
      </c>
      <c r="I564" s="102">
        <v>0</v>
      </c>
      <c r="J564" s="102">
        <v>0</v>
      </c>
      <c r="K564" s="102">
        <v>0</v>
      </c>
      <c r="L564" s="102">
        <v>0</v>
      </c>
      <c r="M564" s="102">
        <v>0</v>
      </c>
      <c r="N564" s="622"/>
      <c r="O564" s="622"/>
      <c r="P564" s="664"/>
    </row>
    <row r="565" spans="1:16" s="199" customFormat="1" ht="24.75" customHeight="1" x14ac:dyDescent="0.3">
      <c r="A565" s="672"/>
      <c r="B565" s="649"/>
      <c r="C565" s="622"/>
      <c r="D565" s="64"/>
      <c r="E565" s="42" t="s">
        <v>1</v>
      </c>
      <c r="F565" s="43">
        <f t="shared" si="115"/>
        <v>0</v>
      </c>
      <c r="G565" s="43">
        <v>0</v>
      </c>
      <c r="H565" s="102">
        <v>0</v>
      </c>
      <c r="I565" s="102">
        <v>0</v>
      </c>
      <c r="J565" s="102">
        <v>0</v>
      </c>
      <c r="K565" s="102">
        <v>0</v>
      </c>
      <c r="L565" s="102">
        <v>0</v>
      </c>
      <c r="M565" s="102">
        <v>0</v>
      </c>
      <c r="N565" s="622"/>
      <c r="O565" s="622"/>
      <c r="P565" s="664"/>
    </row>
    <row r="566" spans="1:16" s="199" customFormat="1" ht="24.75" customHeight="1" x14ac:dyDescent="0.3">
      <c r="A566" s="672"/>
      <c r="B566" s="649"/>
      <c r="C566" s="622"/>
      <c r="D566" s="64"/>
      <c r="E566" s="42" t="s">
        <v>2</v>
      </c>
      <c r="F566" s="43">
        <f t="shared" si="115"/>
        <v>0</v>
      </c>
      <c r="G566" s="43">
        <v>0</v>
      </c>
      <c r="H566" s="102">
        <v>0</v>
      </c>
      <c r="I566" s="102">
        <v>0</v>
      </c>
      <c r="J566" s="102">
        <v>0</v>
      </c>
      <c r="K566" s="102">
        <v>0</v>
      </c>
      <c r="L566" s="102">
        <v>0</v>
      </c>
      <c r="M566" s="102">
        <v>0</v>
      </c>
      <c r="N566" s="622"/>
      <c r="O566" s="622"/>
      <c r="P566" s="664"/>
    </row>
    <row r="567" spans="1:16" s="199" customFormat="1" ht="24.75" customHeight="1" x14ac:dyDescent="0.3">
      <c r="A567" s="672"/>
      <c r="B567" s="649"/>
      <c r="C567" s="622"/>
      <c r="D567" s="64"/>
      <c r="E567" s="42" t="s">
        <v>3</v>
      </c>
      <c r="F567" s="43">
        <f t="shared" si="115"/>
        <v>7.5</v>
      </c>
      <c r="G567" s="43">
        <v>0</v>
      </c>
      <c r="H567" s="102">
        <v>7.5</v>
      </c>
      <c r="I567" s="102">
        <v>0</v>
      </c>
      <c r="J567" s="102">
        <v>0</v>
      </c>
      <c r="K567" s="102">
        <v>0</v>
      </c>
      <c r="L567" s="102">
        <v>0</v>
      </c>
      <c r="M567" s="102">
        <v>0</v>
      </c>
      <c r="N567" s="622"/>
      <c r="O567" s="622"/>
      <c r="P567" s="664"/>
    </row>
    <row r="568" spans="1:16" s="199" customFormat="1" ht="24.75" customHeight="1" x14ac:dyDescent="0.3">
      <c r="A568" s="672"/>
      <c r="B568" s="650"/>
      <c r="C568" s="623"/>
      <c r="D568" s="64"/>
      <c r="E568" s="44" t="s">
        <v>5</v>
      </c>
      <c r="F568" s="43">
        <f t="shared" si="115"/>
        <v>0</v>
      </c>
      <c r="G568" s="43">
        <v>0</v>
      </c>
      <c r="H568" s="102">
        <v>0</v>
      </c>
      <c r="I568" s="102">
        <v>0</v>
      </c>
      <c r="J568" s="102">
        <v>0</v>
      </c>
      <c r="K568" s="102">
        <v>0</v>
      </c>
      <c r="L568" s="102">
        <v>0</v>
      </c>
      <c r="M568" s="102">
        <v>0</v>
      </c>
      <c r="N568" s="623"/>
      <c r="O568" s="623"/>
      <c r="P568" s="665"/>
    </row>
    <row r="569" spans="1:16" s="385" customFormat="1" ht="24.75" customHeight="1" x14ac:dyDescent="0.3">
      <c r="A569" s="929" t="s">
        <v>174</v>
      </c>
      <c r="B569" s="931" t="s">
        <v>211</v>
      </c>
      <c r="C569" s="936">
        <v>1640200000</v>
      </c>
      <c r="D569" s="362"/>
      <c r="E569" s="346" t="s">
        <v>10</v>
      </c>
      <c r="F569" s="334">
        <f t="shared" si="115"/>
        <v>938</v>
      </c>
      <c r="G569" s="332">
        <v>0</v>
      </c>
      <c r="H569" s="332">
        <f>H574</f>
        <v>468</v>
      </c>
      <c r="I569" s="332">
        <f>I574</f>
        <v>470</v>
      </c>
      <c r="J569" s="332">
        <v>0</v>
      </c>
      <c r="K569" s="332">
        <v>0</v>
      </c>
      <c r="L569" s="332">
        <v>0</v>
      </c>
      <c r="M569" s="332">
        <v>0</v>
      </c>
      <c r="N569" s="942"/>
      <c r="O569" s="936"/>
      <c r="P569" s="936"/>
    </row>
    <row r="570" spans="1:16" s="385" customFormat="1" ht="24.75" customHeight="1" x14ac:dyDescent="0.3">
      <c r="A570" s="929"/>
      <c r="B570" s="932"/>
      <c r="C570" s="937"/>
      <c r="D570" s="362"/>
      <c r="E570" s="346" t="s">
        <v>1</v>
      </c>
      <c r="F570" s="334">
        <f t="shared" si="115"/>
        <v>0</v>
      </c>
      <c r="G570" s="332">
        <v>0</v>
      </c>
      <c r="H570" s="332">
        <v>0</v>
      </c>
      <c r="I570" s="332">
        <v>0</v>
      </c>
      <c r="J570" s="332">
        <v>0</v>
      </c>
      <c r="K570" s="332">
        <v>0</v>
      </c>
      <c r="L570" s="332">
        <v>0</v>
      </c>
      <c r="M570" s="332">
        <v>0</v>
      </c>
      <c r="N570" s="942"/>
      <c r="O570" s="965"/>
      <c r="P570" s="965"/>
    </row>
    <row r="571" spans="1:16" s="385" customFormat="1" ht="24.75" customHeight="1" x14ac:dyDescent="0.3">
      <c r="A571" s="929"/>
      <c r="B571" s="932"/>
      <c r="C571" s="937"/>
      <c r="D571" s="362"/>
      <c r="E571" s="346" t="s">
        <v>2</v>
      </c>
      <c r="F571" s="334">
        <f t="shared" si="115"/>
        <v>0</v>
      </c>
      <c r="G571" s="332">
        <v>0</v>
      </c>
      <c r="H571" s="332">
        <v>0</v>
      </c>
      <c r="I571" s="332">
        <v>0</v>
      </c>
      <c r="J571" s="332">
        <v>0</v>
      </c>
      <c r="K571" s="332">
        <v>0</v>
      </c>
      <c r="L571" s="332">
        <v>0</v>
      </c>
      <c r="M571" s="332">
        <v>0</v>
      </c>
      <c r="N571" s="942"/>
      <c r="O571" s="965"/>
      <c r="P571" s="965"/>
    </row>
    <row r="572" spans="1:16" s="385" customFormat="1" ht="24.75" customHeight="1" x14ac:dyDescent="0.3">
      <c r="A572" s="929"/>
      <c r="B572" s="932"/>
      <c r="C572" s="937"/>
      <c r="D572" s="362"/>
      <c r="E572" s="346" t="s">
        <v>3</v>
      </c>
      <c r="F572" s="334">
        <f t="shared" si="115"/>
        <v>938</v>
      </c>
      <c r="G572" s="332">
        <v>0</v>
      </c>
      <c r="H572" s="332">
        <f>H577</f>
        <v>468</v>
      </c>
      <c r="I572" s="332">
        <f>I577</f>
        <v>470</v>
      </c>
      <c r="J572" s="332">
        <v>0</v>
      </c>
      <c r="K572" s="332">
        <v>0</v>
      </c>
      <c r="L572" s="332">
        <v>0</v>
      </c>
      <c r="M572" s="332">
        <v>0</v>
      </c>
      <c r="N572" s="942"/>
      <c r="O572" s="965"/>
      <c r="P572" s="965"/>
    </row>
    <row r="573" spans="1:16" s="385" customFormat="1" ht="25.5" customHeight="1" x14ac:dyDescent="0.3">
      <c r="A573" s="930"/>
      <c r="B573" s="933"/>
      <c r="C573" s="938"/>
      <c r="D573" s="362"/>
      <c r="E573" s="346" t="s">
        <v>5</v>
      </c>
      <c r="F573" s="334">
        <f t="shared" si="115"/>
        <v>0</v>
      </c>
      <c r="G573" s="332">
        <v>0</v>
      </c>
      <c r="H573" s="332">
        <v>0</v>
      </c>
      <c r="I573" s="332">
        <v>0</v>
      </c>
      <c r="J573" s="332">
        <v>0</v>
      </c>
      <c r="K573" s="332">
        <v>0</v>
      </c>
      <c r="L573" s="332">
        <v>0</v>
      </c>
      <c r="M573" s="332">
        <v>0</v>
      </c>
      <c r="N573" s="942"/>
      <c r="O573" s="966"/>
      <c r="P573" s="966"/>
    </row>
    <row r="574" spans="1:16" s="199" customFormat="1" ht="21.75" customHeight="1" x14ac:dyDescent="0.3">
      <c r="A574" s="615" t="s">
        <v>175</v>
      </c>
      <c r="B574" s="648" t="s">
        <v>248</v>
      </c>
      <c r="C574" s="621">
        <v>1640276120</v>
      </c>
      <c r="D574" s="312"/>
      <c r="E574" s="62" t="s">
        <v>10</v>
      </c>
      <c r="F574" s="43">
        <f t="shared" si="115"/>
        <v>938</v>
      </c>
      <c r="G574" s="102">
        <v>0</v>
      </c>
      <c r="H574" s="102">
        <f>H577</f>
        <v>468</v>
      </c>
      <c r="I574" s="102">
        <f>I577</f>
        <v>470</v>
      </c>
      <c r="J574" s="160">
        <v>0</v>
      </c>
      <c r="K574" s="160">
        <v>0</v>
      </c>
      <c r="L574" s="160">
        <v>0</v>
      </c>
      <c r="M574" s="160">
        <v>0</v>
      </c>
      <c r="N574" s="661" t="s">
        <v>31</v>
      </c>
      <c r="O574" s="621" t="s">
        <v>176</v>
      </c>
      <c r="P574" s="661" t="s">
        <v>237</v>
      </c>
    </row>
    <row r="575" spans="1:16" s="199" customFormat="1" ht="18" customHeight="1" x14ac:dyDescent="0.3">
      <c r="A575" s="616"/>
      <c r="B575" s="659"/>
      <c r="C575" s="622"/>
      <c r="D575" s="65">
        <v>36926</v>
      </c>
      <c r="E575" s="42" t="s">
        <v>1</v>
      </c>
      <c r="F575" s="43">
        <f t="shared" si="115"/>
        <v>0</v>
      </c>
      <c r="G575" s="102">
        <v>0</v>
      </c>
      <c r="H575" s="102">
        <v>0</v>
      </c>
      <c r="I575" s="102">
        <v>0</v>
      </c>
      <c r="J575" s="160">
        <v>0</v>
      </c>
      <c r="K575" s="160">
        <v>0</v>
      </c>
      <c r="L575" s="160">
        <v>0</v>
      </c>
      <c r="M575" s="160">
        <v>0</v>
      </c>
      <c r="N575" s="662"/>
      <c r="O575" s="664"/>
      <c r="P575" s="662"/>
    </row>
    <row r="576" spans="1:16" s="199" customFormat="1" ht="18.75" customHeight="1" x14ac:dyDescent="0.3">
      <c r="A576" s="616"/>
      <c r="B576" s="659"/>
      <c r="C576" s="622"/>
      <c r="D576" s="312"/>
      <c r="E576" s="42" t="s">
        <v>2</v>
      </c>
      <c r="F576" s="43">
        <f t="shared" si="115"/>
        <v>0</v>
      </c>
      <c r="G576" s="102">
        <v>0</v>
      </c>
      <c r="H576" s="102">
        <v>0</v>
      </c>
      <c r="I576" s="102">
        <v>0</v>
      </c>
      <c r="J576" s="160">
        <v>0</v>
      </c>
      <c r="K576" s="160">
        <v>0</v>
      </c>
      <c r="L576" s="160">
        <v>0</v>
      </c>
      <c r="M576" s="160">
        <v>0</v>
      </c>
      <c r="N576" s="662"/>
      <c r="O576" s="664"/>
      <c r="P576" s="662"/>
    </row>
    <row r="577" spans="1:16" s="199" customFormat="1" ht="18.75" customHeight="1" x14ac:dyDescent="0.3">
      <c r="A577" s="616"/>
      <c r="B577" s="659"/>
      <c r="C577" s="622"/>
      <c r="D577" s="312"/>
      <c r="E577" s="42" t="s">
        <v>3</v>
      </c>
      <c r="F577" s="43">
        <f t="shared" si="115"/>
        <v>938</v>
      </c>
      <c r="G577" s="102">
        <v>0</v>
      </c>
      <c r="H577" s="102">
        <v>468</v>
      </c>
      <c r="I577" s="102">
        <v>470</v>
      </c>
      <c r="J577" s="160">
        <v>0</v>
      </c>
      <c r="K577" s="160">
        <v>0</v>
      </c>
      <c r="L577" s="160">
        <v>0</v>
      </c>
      <c r="M577" s="160">
        <v>0</v>
      </c>
      <c r="N577" s="662"/>
      <c r="O577" s="664"/>
      <c r="P577" s="662"/>
    </row>
    <row r="578" spans="1:16" s="199" customFormat="1" ht="18.600000000000001" customHeight="1" x14ac:dyDescent="0.3">
      <c r="A578" s="617"/>
      <c r="B578" s="660"/>
      <c r="C578" s="623"/>
      <c r="D578" s="312"/>
      <c r="E578" s="42" t="s">
        <v>5</v>
      </c>
      <c r="F578" s="43">
        <f t="shared" si="115"/>
        <v>0</v>
      </c>
      <c r="G578" s="102">
        <v>0</v>
      </c>
      <c r="H578" s="102">
        <v>0</v>
      </c>
      <c r="I578" s="102">
        <v>0</v>
      </c>
      <c r="J578" s="160">
        <v>0</v>
      </c>
      <c r="K578" s="160">
        <v>0</v>
      </c>
      <c r="L578" s="160">
        <v>0</v>
      </c>
      <c r="M578" s="160">
        <v>0</v>
      </c>
      <c r="N578" s="663"/>
      <c r="O578" s="665"/>
      <c r="P578" s="663"/>
    </row>
    <row r="579" spans="1:16" s="199" customFormat="1" ht="21.75" customHeight="1" x14ac:dyDescent="0.3">
      <c r="A579" s="615" t="s">
        <v>208</v>
      </c>
      <c r="B579" s="648" t="s">
        <v>209</v>
      </c>
      <c r="C579" s="103"/>
      <c r="D579" s="312"/>
      <c r="E579" s="62" t="s">
        <v>10</v>
      </c>
      <c r="F579" s="43">
        <f t="shared" si="115"/>
        <v>0</v>
      </c>
      <c r="G579" s="102">
        <v>0</v>
      </c>
      <c r="H579" s="102">
        <v>0</v>
      </c>
      <c r="I579" s="102">
        <v>0</v>
      </c>
      <c r="J579" s="160">
        <v>0</v>
      </c>
      <c r="K579" s="160">
        <v>0</v>
      </c>
      <c r="L579" s="160">
        <v>0</v>
      </c>
      <c r="M579" s="160">
        <v>0</v>
      </c>
      <c r="N579" s="661" t="s">
        <v>31</v>
      </c>
      <c r="O579" s="621" t="s">
        <v>176</v>
      </c>
      <c r="P579" s="661" t="s">
        <v>237</v>
      </c>
    </row>
    <row r="580" spans="1:16" s="199" customFormat="1" ht="18" customHeight="1" x14ac:dyDescent="0.3">
      <c r="A580" s="616"/>
      <c r="B580" s="659"/>
      <c r="C580" s="104"/>
      <c r="D580" s="65">
        <v>36926</v>
      </c>
      <c r="E580" s="42" t="s">
        <v>1</v>
      </c>
      <c r="F580" s="43">
        <f t="shared" si="115"/>
        <v>0</v>
      </c>
      <c r="G580" s="102">
        <v>0</v>
      </c>
      <c r="H580" s="102">
        <v>0</v>
      </c>
      <c r="I580" s="102">
        <v>0</v>
      </c>
      <c r="J580" s="160">
        <v>0</v>
      </c>
      <c r="K580" s="160">
        <v>0</v>
      </c>
      <c r="L580" s="160">
        <v>0</v>
      </c>
      <c r="M580" s="160">
        <v>0</v>
      </c>
      <c r="N580" s="662"/>
      <c r="O580" s="664"/>
      <c r="P580" s="662"/>
    </row>
    <row r="581" spans="1:16" s="199" customFormat="1" ht="18.75" customHeight="1" x14ac:dyDescent="0.3">
      <c r="A581" s="616"/>
      <c r="B581" s="659"/>
      <c r="C581" s="310" t="s">
        <v>283</v>
      </c>
      <c r="D581" s="312"/>
      <c r="E581" s="42" t="s">
        <v>2</v>
      </c>
      <c r="F581" s="43">
        <f t="shared" si="115"/>
        <v>0</v>
      </c>
      <c r="G581" s="102">
        <v>0</v>
      </c>
      <c r="H581" s="102">
        <v>0</v>
      </c>
      <c r="I581" s="102">
        <v>0</v>
      </c>
      <c r="J581" s="160">
        <v>0</v>
      </c>
      <c r="K581" s="160">
        <v>0</v>
      </c>
      <c r="L581" s="160">
        <v>0</v>
      </c>
      <c r="M581" s="160">
        <v>0</v>
      </c>
      <c r="N581" s="662"/>
      <c r="O581" s="664"/>
      <c r="P581" s="662"/>
    </row>
    <row r="582" spans="1:16" s="199" customFormat="1" ht="18.75" customHeight="1" x14ac:dyDescent="0.3">
      <c r="A582" s="616"/>
      <c r="B582" s="659"/>
      <c r="C582" s="310" t="s">
        <v>282</v>
      </c>
      <c r="D582" s="312"/>
      <c r="E582" s="42" t="s">
        <v>3</v>
      </c>
      <c r="F582" s="43">
        <f t="shared" si="115"/>
        <v>0</v>
      </c>
      <c r="G582" s="102">
        <v>0</v>
      </c>
      <c r="H582" s="102">
        <v>0</v>
      </c>
      <c r="I582" s="102">
        <v>0</v>
      </c>
      <c r="J582" s="160">
        <v>0</v>
      </c>
      <c r="K582" s="160">
        <v>0</v>
      </c>
      <c r="L582" s="160">
        <v>0</v>
      </c>
      <c r="M582" s="160">
        <v>0</v>
      </c>
      <c r="N582" s="662"/>
      <c r="O582" s="664"/>
      <c r="P582" s="662"/>
    </row>
    <row r="583" spans="1:16" s="199" customFormat="1" ht="18.600000000000001" customHeight="1" x14ac:dyDescent="0.3">
      <c r="A583" s="617"/>
      <c r="B583" s="660"/>
      <c r="C583" s="105"/>
      <c r="D583" s="312"/>
      <c r="E583" s="42" t="s">
        <v>5</v>
      </c>
      <c r="F583" s="43">
        <f t="shared" si="115"/>
        <v>0</v>
      </c>
      <c r="G583" s="102">
        <v>0</v>
      </c>
      <c r="H583" s="102">
        <v>0</v>
      </c>
      <c r="I583" s="102">
        <v>0</v>
      </c>
      <c r="J583" s="160">
        <v>0</v>
      </c>
      <c r="K583" s="160">
        <v>0</v>
      </c>
      <c r="L583" s="160">
        <v>0</v>
      </c>
      <c r="M583" s="160">
        <v>0</v>
      </c>
      <c r="N583" s="663"/>
      <c r="O583" s="665"/>
      <c r="P583" s="663"/>
    </row>
    <row r="584" spans="1:16" s="394" customFormat="1" x14ac:dyDescent="0.3">
      <c r="A584" s="960" t="s">
        <v>57</v>
      </c>
      <c r="B584" s="919" t="s">
        <v>130</v>
      </c>
      <c r="C584" s="922">
        <v>1650000000</v>
      </c>
      <c r="D584" s="372"/>
      <c r="E584" s="350" t="s">
        <v>10</v>
      </c>
      <c r="F584" s="351">
        <f t="shared" si="115"/>
        <v>599.25</v>
      </c>
      <c r="G584" s="373">
        <f>G586+G587</f>
        <v>180.65</v>
      </c>
      <c r="H584" s="373">
        <f t="shared" ref="H584:M584" si="122">H586+H587</f>
        <v>80.650000000000006</v>
      </c>
      <c r="I584" s="373">
        <f>I586+I587</f>
        <v>176.65</v>
      </c>
      <c r="J584" s="373">
        <f t="shared" si="122"/>
        <v>0</v>
      </c>
      <c r="K584" s="373">
        <f t="shared" si="122"/>
        <v>0</v>
      </c>
      <c r="L584" s="373">
        <f t="shared" si="122"/>
        <v>80.650000000000006</v>
      </c>
      <c r="M584" s="373">
        <f t="shared" si="122"/>
        <v>80.650000000000006</v>
      </c>
      <c r="N584" s="922"/>
      <c r="O584" s="967"/>
      <c r="P584" s="973"/>
    </row>
    <row r="585" spans="1:16" s="394" customFormat="1" x14ac:dyDescent="0.3">
      <c r="A585" s="961"/>
      <c r="B585" s="920"/>
      <c r="C585" s="923"/>
      <c r="D585" s="372"/>
      <c r="E585" s="350" t="s">
        <v>1</v>
      </c>
      <c r="F585" s="351">
        <f t="shared" si="115"/>
        <v>0</v>
      </c>
      <c r="G585" s="374">
        <v>0</v>
      </c>
      <c r="H585" s="373">
        <v>0</v>
      </c>
      <c r="I585" s="374">
        <v>0</v>
      </c>
      <c r="J585" s="374">
        <v>0</v>
      </c>
      <c r="K585" s="374">
        <v>0</v>
      </c>
      <c r="L585" s="374">
        <v>0</v>
      </c>
      <c r="M585" s="374">
        <v>0</v>
      </c>
      <c r="N585" s="923"/>
      <c r="O585" s="968"/>
      <c r="P585" s="974"/>
    </row>
    <row r="586" spans="1:16" s="394" customFormat="1" x14ac:dyDescent="0.3">
      <c r="A586" s="961"/>
      <c r="B586" s="920"/>
      <c r="C586" s="923"/>
      <c r="D586" s="372"/>
      <c r="E586" s="350" t="s">
        <v>2</v>
      </c>
      <c r="F586" s="351">
        <f t="shared" si="115"/>
        <v>181.6</v>
      </c>
      <c r="G586" s="374">
        <f>G591</f>
        <v>100</v>
      </c>
      <c r="H586" s="373">
        <f t="shared" ref="H586:M587" si="123">H591</f>
        <v>0</v>
      </c>
      <c r="I586" s="374">
        <f>I591</f>
        <v>81.599999999999994</v>
      </c>
      <c r="J586" s="374">
        <f t="shared" si="123"/>
        <v>0</v>
      </c>
      <c r="K586" s="374">
        <f t="shared" si="123"/>
        <v>0</v>
      </c>
      <c r="L586" s="374">
        <f t="shared" si="123"/>
        <v>0</v>
      </c>
      <c r="M586" s="374">
        <f t="shared" si="123"/>
        <v>0</v>
      </c>
      <c r="N586" s="923"/>
      <c r="O586" s="968"/>
      <c r="P586" s="974"/>
    </row>
    <row r="587" spans="1:16" s="394" customFormat="1" x14ac:dyDescent="0.3">
      <c r="A587" s="961"/>
      <c r="B587" s="920"/>
      <c r="C587" s="923"/>
      <c r="D587" s="372"/>
      <c r="E587" s="350" t="s">
        <v>3</v>
      </c>
      <c r="F587" s="351">
        <f t="shared" si="115"/>
        <v>417.65</v>
      </c>
      <c r="G587" s="373">
        <f>G592</f>
        <v>80.650000000000006</v>
      </c>
      <c r="H587" s="373">
        <f t="shared" si="123"/>
        <v>80.650000000000006</v>
      </c>
      <c r="I587" s="373">
        <f t="shared" si="123"/>
        <v>95.050000000000011</v>
      </c>
      <c r="J587" s="373">
        <f t="shared" si="123"/>
        <v>0</v>
      </c>
      <c r="K587" s="373">
        <f t="shared" si="123"/>
        <v>0</v>
      </c>
      <c r="L587" s="373">
        <f t="shared" si="123"/>
        <v>80.650000000000006</v>
      </c>
      <c r="M587" s="373">
        <f t="shared" si="123"/>
        <v>80.650000000000006</v>
      </c>
      <c r="N587" s="923"/>
      <c r="O587" s="968"/>
      <c r="P587" s="974"/>
    </row>
    <row r="588" spans="1:16" s="394" customFormat="1" x14ac:dyDescent="0.3">
      <c r="A588" s="961"/>
      <c r="B588" s="920"/>
      <c r="C588" s="924"/>
      <c r="D588" s="375"/>
      <c r="E588" s="368" t="s">
        <v>5</v>
      </c>
      <c r="F588" s="351">
        <f t="shared" si="115"/>
        <v>0</v>
      </c>
      <c r="G588" s="374">
        <v>0</v>
      </c>
      <c r="H588" s="373">
        <v>0</v>
      </c>
      <c r="I588" s="374">
        <v>0</v>
      </c>
      <c r="J588" s="374">
        <v>0</v>
      </c>
      <c r="K588" s="374">
        <v>0</v>
      </c>
      <c r="L588" s="374">
        <v>0</v>
      </c>
      <c r="M588" s="374">
        <v>0</v>
      </c>
      <c r="N588" s="924"/>
      <c r="O588" s="969"/>
      <c r="P588" s="974"/>
    </row>
    <row r="589" spans="1:16" s="385" customFormat="1" x14ac:dyDescent="0.3">
      <c r="A589" s="958" t="s">
        <v>160</v>
      </c>
      <c r="B589" s="975" t="s">
        <v>105</v>
      </c>
      <c r="C589" s="936">
        <v>1650100000</v>
      </c>
      <c r="D589" s="369"/>
      <c r="E589" s="354" t="s">
        <v>10</v>
      </c>
      <c r="F589" s="334">
        <f t="shared" si="115"/>
        <v>599.25</v>
      </c>
      <c r="G589" s="336">
        <f>SUM(G590:G593)</f>
        <v>180.65</v>
      </c>
      <c r="H589" s="336">
        <f t="shared" ref="H589:M589" si="124">SUM(H590:H593)</f>
        <v>80.650000000000006</v>
      </c>
      <c r="I589" s="336">
        <f t="shared" si="124"/>
        <v>176.65</v>
      </c>
      <c r="J589" s="336">
        <f t="shared" si="124"/>
        <v>0</v>
      </c>
      <c r="K589" s="336">
        <f t="shared" si="124"/>
        <v>0</v>
      </c>
      <c r="L589" s="336">
        <f t="shared" si="124"/>
        <v>80.650000000000006</v>
      </c>
      <c r="M589" s="336">
        <f t="shared" si="124"/>
        <v>80.650000000000006</v>
      </c>
      <c r="N589" s="936"/>
      <c r="O589" s="856"/>
      <c r="P589" s="942"/>
    </row>
    <row r="590" spans="1:16" s="385" customFormat="1" x14ac:dyDescent="0.3">
      <c r="A590" s="958"/>
      <c r="B590" s="976"/>
      <c r="C590" s="937"/>
      <c r="D590" s="369"/>
      <c r="E590" s="346" t="s">
        <v>1</v>
      </c>
      <c r="F590" s="334">
        <f t="shared" si="115"/>
        <v>0</v>
      </c>
      <c r="G590" s="337">
        <v>0</v>
      </c>
      <c r="H590" s="336">
        <v>0</v>
      </c>
      <c r="I590" s="337">
        <v>0</v>
      </c>
      <c r="J590" s="337">
        <v>0</v>
      </c>
      <c r="K590" s="337">
        <v>0</v>
      </c>
      <c r="L590" s="337">
        <v>0</v>
      </c>
      <c r="M590" s="337">
        <v>0</v>
      </c>
      <c r="N590" s="937"/>
      <c r="O590" s="977"/>
      <c r="P590" s="964"/>
    </row>
    <row r="591" spans="1:16" s="385" customFormat="1" x14ac:dyDescent="0.3">
      <c r="A591" s="958"/>
      <c r="B591" s="976"/>
      <c r="C591" s="937"/>
      <c r="D591" s="369"/>
      <c r="E591" s="346" t="s">
        <v>2</v>
      </c>
      <c r="F591" s="334">
        <f t="shared" si="115"/>
        <v>181.6</v>
      </c>
      <c r="G591" s="337">
        <f>G596</f>
        <v>100</v>
      </c>
      <c r="H591" s="336">
        <f t="shared" ref="H591:M592" si="125">H596</f>
        <v>0</v>
      </c>
      <c r="I591" s="337">
        <f>I596</f>
        <v>81.599999999999994</v>
      </c>
      <c r="J591" s="337">
        <f t="shared" si="125"/>
        <v>0</v>
      </c>
      <c r="K591" s="337">
        <f t="shared" si="125"/>
        <v>0</v>
      </c>
      <c r="L591" s="337">
        <f t="shared" si="125"/>
        <v>0</v>
      </c>
      <c r="M591" s="337">
        <f t="shared" si="125"/>
        <v>0</v>
      </c>
      <c r="N591" s="937"/>
      <c r="O591" s="977"/>
      <c r="P591" s="964"/>
    </row>
    <row r="592" spans="1:16" s="385" customFormat="1" ht="24" customHeight="1" x14ac:dyDescent="0.3">
      <c r="A592" s="958"/>
      <c r="B592" s="976"/>
      <c r="C592" s="937"/>
      <c r="D592" s="369"/>
      <c r="E592" s="346" t="s">
        <v>3</v>
      </c>
      <c r="F592" s="334">
        <f t="shared" si="115"/>
        <v>417.65</v>
      </c>
      <c r="G592" s="336">
        <f>G597</f>
        <v>80.650000000000006</v>
      </c>
      <c r="H592" s="336">
        <f t="shared" si="125"/>
        <v>80.650000000000006</v>
      </c>
      <c r="I592" s="336">
        <f t="shared" si="125"/>
        <v>95.050000000000011</v>
      </c>
      <c r="J592" s="336">
        <f t="shared" si="125"/>
        <v>0</v>
      </c>
      <c r="K592" s="336">
        <f t="shared" si="125"/>
        <v>0</v>
      </c>
      <c r="L592" s="336">
        <f t="shared" si="125"/>
        <v>80.650000000000006</v>
      </c>
      <c r="M592" s="336">
        <f t="shared" si="125"/>
        <v>80.650000000000006</v>
      </c>
      <c r="N592" s="937"/>
      <c r="O592" s="977"/>
      <c r="P592" s="964"/>
    </row>
    <row r="593" spans="1:17" s="385" customFormat="1" ht="29.25" customHeight="1" x14ac:dyDescent="0.3">
      <c r="A593" s="958"/>
      <c r="B593" s="976"/>
      <c r="C593" s="938"/>
      <c r="D593" s="370"/>
      <c r="E593" s="371" t="s">
        <v>5</v>
      </c>
      <c r="F593" s="334">
        <f t="shared" si="115"/>
        <v>0</v>
      </c>
      <c r="G593" s="337">
        <v>0</v>
      </c>
      <c r="H593" s="336">
        <v>0</v>
      </c>
      <c r="I593" s="337">
        <v>0</v>
      </c>
      <c r="J593" s="337">
        <v>0</v>
      </c>
      <c r="K593" s="337">
        <v>0</v>
      </c>
      <c r="L593" s="337">
        <v>0</v>
      </c>
      <c r="M593" s="337">
        <v>0</v>
      </c>
      <c r="N593" s="938"/>
      <c r="O593" s="978"/>
      <c r="P593" s="964"/>
    </row>
    <row r="594" spans="1:17" s="199" customFormat="1" x14ac:dyDescent="0.3">
      <c r="A594" s="615" t="s">
        <v>183</v>
      </c>
      <c r="B594" s="970" t="s">
        <v>140</v>
      </c>
      <c r="C594" s="621" t="s">
        <v>256</v>
      </c>
      <c r="D594" s="376"/>
      <c r="E594" s="321" t="s">
        <v>10</v>
      </c>
      <c r="F594" s="43">
        <f t="shared" si="115"/>
        <v>599.25</v>
      </c>
      <c r="G594" s="46">
        <f>G595+G596+G597+G598</f>
        <v>180.65</v>
      </c>
      <c r="H594" s="46">
        <f t="shared" ref="H594:M594" si="126">H595+H596+H597+H598</f>
        <v>80.650000000000006</v>
      </c>
      <c r="I594" s="46">
        <f t="shared" si="126"/>
        <v>176.65</v>
      </c>
      <c r="J594" s="46">
        <f t="shared" si="126"/>
        <v>0</v>
      </c>
      <c r="K594" s="46">
        <f t="shared" si="126"/>
        <v>0</v>
      </c>
      <c r="L594" s="46">
        <f t="shared" si="126"/>
        <v>80.650000000000006</v>
      </c>
      <c r="M594" s="46">
        <f t="shared" si="126"/>
        <v>80.650000000000006</v>
      </c>
      <c r="N594" s="621"/>
      <c r="O594" s="624"/>
      <c r="P594" s="674"/>
    </row>
    <row r="595" spans="1:17" s="199" customFormat="1" x14ac:dyDescent="0.3">
      <c r="A595" s="616"/>
      <c r="B595" s="971"/>
      <c r="C595" s="622"/>
      <c r="D595" s="376"/>
      <c r="E595" s="42" t="s">
        <v>1</v>
      </c>
      <c r="F595" s="43">
        <f t="shared" si="115"/>
        <v>0</v>
      </c>
      <c r="G595" s="46">
        <v>0</v>
      </c>
      <c r="H595" s="46">
        <v>0</v>
      </c>
      <c r="I595" s="46">
        <v>0</v>
      </c>
      <c r="J595" s="107">
        <v>0</v>
      </c>
      <c r="K595" s="107">
        <v>0</v>
      </c>
      <c r="L595" s="107">
        <v>0</v>
      </c>
      <c r="M595" s="107">
        <v>0</v>
      </c>
      <c r="N595" s="622"/>
      <c r="O595" s="625"/>
      <c r="P595" s="675"/>
    </row>
    <row r="596" spans="1:17" s="199" customFormat="1" x14ac:dyDescent="0.3">
      <c r="A596" s="616"/>
      <c r="B596" s="971"/>
      <c r="C596" s="622"/>
      <c r="D596" s="376"/>
      <c r="E596" s="42" t="s">
        <v>2</v>
      </c>
      <c r="F596" s="43">
        <f t="shared" si="115"/>
        <v>181.6</v>
      </c>
      <c r="G596" s="46">
        <f>G601+G606+G611+G616+G621</f>
        <v>100</v>
      </c>
      <c r="H596" s="46">
        <f t="shared" ref="H596:M597" si="127">H601+H606+H611+H616+H621</f>
        <v>0</v>
      </c>
      <c r="I596" s="46">
        <f>I601+I606+I611+I616+I621</f>
        <v>81.599999999999994</v>
      </c>
      <c r="J596" s="46">
        <f t="shared" si="127"/>
        <v>0</v>
      </c>
      <c r="K596" s="46">
        <f t="shared" si="127"/>
        <v>0</v>
      </c>
      <c r="L596" s="46">
        <f t="shared" si="127"/>
        <v>0</v>
      </c>
      <c r="M596" s="46">
        <f t="shared" si="127"/>
        <v>0</v>
      </c>
      <c r="N596" s="622"/>
      <c r="O596" s="625"/>
      <c r="P596" s="675"/>
    </row>
    <row r="597" spans="1:17" s="199" customFormat="1" x14ac:dyDescent="0.3">
      <c r="A597" s="616"/>
      <c r="B597" s="971"/>
      <c r="C597" s="622"/>
      <c r="D597" s="376"/>
      <c r="E597" s="42" t="s">
        <v>3</v>
      </c>
      <c r="F597" s="43">
        <f t="shared" si="115"/>
        <v>417.65</v>
      </c>
      <c r="G597" s="46">
        <f>G602+G607+G612+G617+G622</f>
        <v>80.650000000000006</v>
      </c>
      <c r="H597" s="46">
        <f t="shared" si="127"/>
        <v>80.650000000000006</v>
      </c>
      <c r="I597" s="46">
        <f>I602+I607+I612+I617+I622</f>
        <v>95.050000000000011</v>
      </c>
      <c r="J597" s="46">
        <f t="shared" si="127"/>
        <v>0</v>
      </c>
      <c r="K597" s="46">
        <f t="shared" si="127"/>
        <v>0</v>
      </c>
      <c r="L597" s="46">
        <f t="shared" si="127"/>
        <v>80.650000000000006</v>
      </c>
      <c r="M597" s="46">
        <f t="shared" si="127"/>
        <v>80.650000000000006</v>
      </c>
      <c r="N597" s="622"/>
      <c r="O597" s="625"/>
      <c r="P597" s="675"/>
    </row>
    <row r="598" spans="1:17" s="199" customFormat="1" x14ac:dyDescent="0.3">
      <c r="A598" s="617"/>
      <c r="B598" s="972"/>
      <c r="C598" s="623"/>
      <c r="D598" s="376"/>
      <c r="E598" s="44" t="s">
        <v>5</v>
      </c>
      <c r="F598" s="43">
        <f t="shared" si="115"/>
        <v>0</v>
      </c>
      <c r="G598" s="46">
        <v>0</v>
      </c>
      <c r="H598" s="46">
        <v>0</v>
      </c>
      <c r="I598" s="46">
        <v>0</v>
      </c>
      <c r="J598" s="107">
        <v>0</v>
      </c>
      <c r="K598" s="107">
        <v>0</v>
      </c>
      <c r="L598" s="107">
        <v>0</v>
      </c>
      <c r="M598" s="107">
        <v>0</v>
      </c>
      <c r="N598" s="623"/>
      <c r="O598" s="626"/>
      <c r="P598" s="675"/>
    </row>
    <row r="599" spans="1:17" s="199" customFormat="1" x14ac:dyDescent="0.3">
      <c r="A599" s="615" t="s">
        <v>171</v>
      </c>
      <c r="B599" s="648" t="s">
        <v>317</v>
      </c>
      <c r="C599" s="615">
        <v>1650110130</v>
      </c>
      <c r="D599" s="309"/>
      <c r="E599" s="62" t="s">
        <v>10</v>
      </c>
      <c r="F599" s="43">
        <f t="shared" si="115"/>
        <v>105</v>
      </c>
      <c r="G599" s="106">
        <f>G602</f>
        <v>21</v>
      </c>
      <c r="H599" s="106">
        <f>SUM(H600:H603)</f>
        <v>21</v>
      </c>
      <c r="I599" s="106">
        <f>SUM(I600:I603)</f>
        <v>21</v>
      </c>
      <c r="J599" s="106">
        <v>0</v>
      </c>
      <c r="K599" s="106">
        <f>K602</f>
        <v>0</v>
      </c>
      <c r="L599" s="106">
        <f>SUM(L600:L603)</f>
        <v>21</v>
      </c>
      <c r="M599" s="106">
        <f>SUM(M600:M603)</f>
        <v>21</v>
      </c>
      <c r="N599" s="621" t="s">
        <v>193</v>
      </c>
      <c r="O599" s="624" t="s">
        <v>145</v>
      </c>
      <c r="P599" s="621" t="s">
        <v>144</v>
      </c>
      <c r="Q599" s="223"/>
    </row>
    <row r="600" spans="1:17" s="199" customFormat="1" x14ac:dyDescent="0.3">
      <c r="A600" s="616"/>
      <c r="B600" s="649"/>
      <c r="C600" s="616"/>
      <c r="D600" s="309"/>
      <c r="E600" s="42" t="s">
        <v>1</v>
      </c>
      <c r="F600" s="43">
        <f t="shared" si="115"/>
        <v>0</v>
      </c>
      <c r="G600" s="46">
        <v>0</v>
      </c>
      <c r="H600" s="46">
        <v>0</v>
      </c>
      <c r="I600" s="46">
        <v>0</v>
      </c>
      <c r="J600" s="107">
        <v>0</v>
      </c>
      <c r="K600" s="107">
        <v>0</v>
      </c>
      <c r="L600" s="46">
        <v>0</v>
      </c>
      <c r="M600" s="46">
        <v>0</v>
      </c>
      <c r="N600" s="622"/>
      <c r="O600" s="625"/>
      <c r="P600" s="622"/>
      <c r="Q600" s="223"/>
    </row>
    <row r="601" spans="1:17" s="199" customFormat="1" x14ac:dyDescent="0.3">
      <c r="A601" s="616"/>
      <c r="B601" s="649"/>
      <c r="C601" s="616"/>
      <c r="D601" s="309"/>
      <c r="E601" s="42" t="s">
        <v>2</v>
      </c>
      <c r="F601" s="43">
        <f t="shared" si="115"/>
        <v>0</v>
      </c>
      <c r="G601" s="46">
        <v>0</v>
      </c>
      <c r="H601" s="46">
        <v>0</v>
      </c>
      <c r="I601" s="46">
        <v>0</v>
      </c>
      <c r="J601" s="107">
        <v>0</v>
      </c>
      <c r="K601" s="107">
        <v>0</v>
      </c>
      <c r="L601" s="46">
        <v>0</v>
      </c>
      <c r="M601" s="46">
        <v>0</v>
      </c>
      <c r="N601" s="622"/>
      <c r="O601" s="625"/>
      <c r="P601" s="622"/>
      <c r="Q601" s="223"/>
    </row>
    <row r="602" spans="1:17" s="199" customFormat="1" x14ac:dyDescent="0.3">
      <c r="A602" s="616"/>
      <c r="B602" s="649"/>
      <c r="C602" s="616"/>
      <c r="D602" s="309"/>
      <c r="E602" s="42" t="s">
        <v>3</v>
      </c>
      <c r="F602" s="43">
        <f t="shared" si="115"/>
        <v>105</v>
      </c>
      <c r="G602" s="106">
        <v>21</v>
      </c>
      <c r="H602" s="106">
        <v>21</v>
      </c>
      <c r="I602" s="106">
        <v>21</v>
      </c>
      <c r="J602" s="107">
        <v>0</v>
      </c>
      <c r="K602" s="107">
        <v>0</v>
      </c>
      <c r="L602" s="106">
        <v>21</v>
      </c>
      <c r="M602" s="106">
        <v>21</v>
      </c>
      <c r="N602" s="622"/>
      <c r="O602" s="625"/>
      <c r="P602" s="622"/>
      <c r="Q602" s="223"/>
    </row>
    <row r="603" spans="1:17" s="199" customFormat="1" x14ac:dyDescent="0.3">
      <c r="A603" s="617"/>
      <c r="B603" s="650"/>
      <c r="C603" s="617"/>
      <c r="D603" s="309"/>
      <c r="E603" s="44" t="s">
        <v>5</v>
      </c>
      <c r="F603" s="43">
        <f t="shared" si="115"/>
        <v>0</v>
      </c>
      <c r="G603" s="46">
        <v>0</v>
      </c>
      <c r="H603" s="46">
        <v>0</v>
      </c>
      <c r="I603" s="46">
        <v>0</v>
      </c>
      <c r="J603" s="107">
        <v>0</v>
      </c>
      <c r="K603" s="107">
        <v>0</v>
      </c>
      <c r="L603" s="46">
        <v>0</v>
      </c>
      <c r="M603" s="46">
        <v>0</v>
      </c>
      <c r="N603" s="623"/>
      <c r="O603" s="626"/>
      <c r="P603" s="623"/>
      <c r="Q603" s="223"/>
    </row>
    <row r="604" spans="1:17" s="199" customFormat="1" x14ac:dyDescent="0.3">
      <c r="A604" s="615" t="s">
        <v>172</v>
      </c>
      <c r="B604" s="618" t="s">
        <v>318</v>
      </c>
      <c r="C604" s="615" t="s">
        <v>319</v>
      </c>
      <c r="D604" s="63"/>
      <c r="E604" s="62" t="s">
        <v>10</v>
      </c>
      <c r="F604" s="43">
        <f t="shared" si="115"/>
        <v>89.474999999999994</v>
      </c>
      <c r="G604" s="47">
        <f>SUM(G605:G608)</f>
        <v>29.824999999999999</v>
      </c>
      <c r="H604" s="47">
        <f>SUM(H605:H608)</f>
        <v>29.824999999999999</v>
      </c>
      <c r="I604" s="47">
        <f>SUM(I605:I608)</f>
        <v>29.824999999999999</v>
      </c>
      <c r="J604" s="107">
        <v>0</v>
      </c>
      <c r="K604" s="107">
        <f>SUM(K605:K608)</f>
        <v>0</v>
      </c>
      <c r="L604" s="107">
        <f>SUM(L605:L608)</f>
        <v>0</v>
      </c>
      <c r="M604" s="107">
        <f>SUM(M605:M608)</f>
        <v>0</v>
      </c>
      <c r="N604" s="621" t="s">
        <v>255</v>
      </c>
      <c r="O604" s="624" t="s">
        <v>145</v>
      </c>
      <c r="P604" s="621" t="s">
        <v>144</v>
      </c>
    </row>
    <row r="605" spans="1:17" s="199" customFormat="1" x14ac:dyDescent="0.3">
      <c r="A605" s="616"/>
      <c r="B605" s="619"/>
      <c r="C605" s="616"/>
      <c r="D605" s="63"/>
      <c r="E605" s="42" t="s">
        <v>1</v>
      </c>
      <c r="F605" s="43">
        <f t="shared" si="115"/>
        <v>0</v>
      </c>
      <c r="G605" s="46">
        <v>0</v>
      </c>
      <c r="H605" s="46">
        <v>0</v>
      </c>
      <c r="I605" s="46">
        <v>0</v>
      </c>
      <c r="J605" s="107">
        <v>0</v>
      </c>
      <c r="K605" s="107">
        <v>0</v>
      </c>
      <c r="L605" s="107">
        <v>0</v>
      </c>
      <c r="M605" s="107">
        <v>0</v>
      </c>
      <c r="N605" s="622"/>
      <c r="O605" s="625"/>
      <c r="P605" s="622"/>
    </row>
    <row r="606" spans="1:17" s="199" customFormat="1" x14ac:dyDescent="0.3">
      <c r="A606" s="616"/>
      <c r="B606" s="619"/>
      <c r="C606" s="616"/>
      <c r="D606" s="63"/>
      <c r="E606" s="42" t="s">
        <v>2</v>
      </c>
      <c r="F606" s="43">
        <f t="shared" si="115"/>
        <v>0</v>
      </c>
      <c r="G606" s="46">
        <v>0</v>
      </c>
      <c r="H606" s="46">
        <v>0</v>
      </c>
      <c r="I606" s="46">
        <v>0</v>
      </c>
      <c r="J606" s="107">
        <v>0</v>
      </c>
      <c r="K606" s="107">
        <v>0</v>
      </c>
      <c r="L606" s="107">
        <v>0</v>
      </c>
      <c r="M606" s="107">
        <v>0</v>
      </c>
      <c r="N606" s="622"/>
      <c r="O606" s="625"/>
      <c r="P606" s="622"/>
    </row>
    <row r="607" spans="1:17" s="199" customFormat="1" x14ac:dyDescent="0.3">
      <c r="A607" s="616"/>
      <c r="B607" s="619"/>
      <c r="C607" s="616"/>
      <c r="D607" s="63"/>
      <c r="E607" s="42" t="s">
        <v>3</v>
      </c>
      <c r="F607" s="43">
        <f t="shared" ref="F607:F639" si="128">SUM(G607:M607)</f>
        <v>89.474999999999994</v>
      </c>
      <c r="G607" s="106">
        <v>29.824999999999999</v>
      </c>
      <c r="H607" s="106">
        <v>29.824999999999999</v>
      </c>
      <c r="I607" s="107">
        <v>29.824999999999999</v>
      </c>
      <c r="J607" s="107">
        <v>0</v>
      </c>
      <c r="K607" s="107">
        <v>0</v>
      </c>
      <c r="L607" s="106">
        <v>0</v>
      </c>
      <c r="M607" s="106">
        <v>0</v>
      </c>
      <c r="N607" s="622"/>
      <c r="O607" s="625"/>
      <c r="P607" s="622"/>
    </row>
    <row r="608" spans="1:17" s="199" customFormat="1" x14ac:dyDescent="0.3">
      <c r="A608" s="617"/>
      <c r="B608" s="620"/>
      <c r="C608" s="617"/>
      <c r="D608" s="64"/>
      <c r="E608" s="44" t="s">
        <v>5</v>
      </c>
      <c r="F608" s="43">
        <f t="shared" si="128"/>
        <v>0</v>
      </c>
      <c r="G608" s="107">
        <v>0</v>
      </c>
      <c r="H608" s="107">
        <v>0</v>
      </c>
      <c r="I608" s="107">
        <v>0</v>
      </c>
      <c r="J608" s="107">
        <v>0</v>
      </c>
      <c r="K608" s="107">
        <v>0</v>
      </c>
      <c r="L608" s="107">
        <v>0</v>
      </c>
      <c r="M608" s="107">
        <v>0</v>
      </c>
      <c r="N608" s="623"/>
      <c r="O608" s="626"/>
      <c r="P608" s="623"/>
    </row>
    <row r="609" spans="1:16" s="199" customFormat="1" x14ac:dyDescent="0.3">
      <c r="A609" s="615" t="s">
        <v>320</v>
      </c>
      <c r="B609" s="618" t="s">
        <v>321</v>
      </c>
      <c r="C609" s="177"/>
      <c r="D609" s="63"/>
      <c r="E609" s="62" t="s">
        <v>10</v>
      </c>
      <c r="F609" s="43">
        <f t="shared" si="128"/>
        <v>189.47499999999997</v>
      </c>
      <c r="G609" s="47">
        <f>SUM(G610:G613)</f>
        <v>129.82499999999999</v>
      </c>
      <c r="H609" s="47">
        <f>SUM(H610:H613)</f>
        <v>29.824999999999999</v>
      </c>
      <c r="I609" s="47">
        <f>SUM(I610:I613)</f>
        <v>29.824999999999999</v>
      </c>
      <c r="J609" s="107">
        <v>0</v>
      </c>
      <c r="K609" s="107">
        <f>SUM(K610:K613)</f>
        <v>0</v>
      </c>
      <c r="L609" s="107">
        <f>SUM(L610:L613)</f>
        <v>0</v>
      </c>
      <c r="M609" s="107">
        <f>SUM(M610:M613)</f>
        <v>0</v>
      </c>
      <c r="N609" s="621" t="s">
        <v>255</v>
      </c>
      <c r="O609" s="624" t="s">
        <v>145</v>
      </c>
      <c r="P609" s="621" t="s">
        <v>144</v>
      </c>
    </row>
    <row r="610" spans="1:16" s="199" customFormat="1" x14ac:dyDescent="0.3">
      <c r="A610" s="616"/>
      <c r="B610" s="619"/>
      <c r="C610" s="177"/>
      <c r="D610" s="63"/>
      <c r="E610" s="42" t="s">
        <v>1</v>
      </c>
      <c r="F610" s="43">
        <f t="shared" si="128"/>
        <v>0</v>
      </c>
      <c r="G610" s="46">
        <v>0</v>
      </c>
      <c r="H610" s="46">
        <v>0</v>
      </c>
      <c r="I610" s="46">
        <v>0</v>
      </c>
      <c r="J610" s="107">
        <v>0</v>
      </c>
      <c r="K610" s="107">
        <v>0</v>
      </c>
      <c r="L610" s="107">
        <v>0</v>
      </c>
      <c r="M610" s="107">
        <v>0</v>
      </c>
      <c r="N610" s="622"/>
      <c r="O610" s="625"/>
      <c r="P610" s="622"/>
    </row>
    <row r="611" spans="1:16" s="199" customFormat="1" x14ac:dyDescent="0.3">
      <c r="A611" s="616"/>
      <c r="B611" s="619"/>
      <c r="C611" s="177" t="s">
        <v>289</v>
      </c>
      <c r="D611" s="63"/>
      <c r="E611" s="42" t="s">
        <v>2</v>
      </c>
      <c r="F611" s="43">
        <f t="shared" si="128"/>
        <v>100</v>
      </c>
      <c r="G611" s="46">
        <v>100</v>
      </c>
      <c r="H611" s="46">
        <v>0</v>
      </c>
      <c r="I611" s="46">
        <v>0</v>
      </c>
      <c r="J611" s="107">
        <v>0</v>
      </c>
      <c r="K611" s="107">
        <v>0</v>
      </c>
      <c r="L611" s="107">
        <v>0</v>
      </c>
      <c r="M611" s="107">
        <v>0</v>
      </c>
      <c r="N611" s="622"/>
      <c r="O611" s="625"/>
      <c r="P611" s="622"/>
    </row>
    <row r="612" spans="1:16" s="199" customFormat="1" ht="31.2" x14ac:dyDescent="0.3">
      <c r="A612" s="616"/>
      <c r="B612" s="619"/>
      <c r="C612" s="177" t="s">
        <v>324</v>
      </c>
      <c r="D612" s="63"/>
      <c r="E612" s="42" t="s">
        <v>3</v>
      </c>
      <c r="F612" s="43">
        <f t="shared" si="128"/>
        <v>89.474999999999994</v>
      </c>
      <c r="G612" s="47">
        <v>29.824999999999999</v>
      </c>
      <c r="H612" s="47">
        <v>29.824999999999999</v>
      </c>
      <c r="I612" s="107">
        <v>29.824999999999999</v>
      </c>
      <c r="J612" s="107">
        <v>0</v>
      </c>
      <c r="K612" s="107">
        <v>0</v>
      </c>
      <c r="L612" s="106">
        <v>0</v>
      </c>
      <c r="M612" s="106">
        <v>0</v>
      </c>
      <c r="N612" s="622"/>
      <c r="O612" s="625"/>
      <c r="P612" s="622"/>
    </row>
    <row r="613" spans="1:16" s="199" customFormat="1" x14ac:dyDescent="0.3">
      <c r="A613" s="617"/>
      <c r="B613" s="620"/>
      <c r="C613" s="177"/>
      <c r="D613" s="64"/>
      <c r="E613" s="44" t="s">
        <v>5</v>
      </c>
      <c r="F613" s="43">
        <f t="shared" si="128"/>
        <v>0</v>
      </c>
      <c r="G613" s="107">
        <v>0</v>
      </c>
      <c r="H613" s="107">
        <v>0</v>
      </c>
      <c r="I613" s="107">
        <v>0</v>
      </c>
      <c r="J613" s="107">
        <v>0</v>
      </c>
      <c r="K613" s="107">
        <v>0</v>
      </c>
      <c r="L613" s="107">
        <v>0</v>
      </c>
      <c r="M613" s="107">
        <v>0</v>
      </c>
      <c r="N613" s="623"/>
      <c r="O613" s="626"/>
      <c r="P613" s="623"/>
    </row>
    <row r="614" spans="1:16" s="199" customFormat="1" ht="15.75" customHeight="1" x14ac:dyDescent="0.3">
      <c r="A614" s="615" t="s">
        <v>311</v>
      </c>
      <c r="B614" s="618" t="s">
        <v>322</v>
      </c>
      <c r="C614" s="177"/>
      <c r="D614" s="63"/>
      <c r="E614" s="62" t="s">
        <v>10</v>
      </c>
      <c r="F614" s="43">
        <f t="shared" si="128"/>
        <v>70</v>
      </c>
      <c r="G614" s="47">
        <f>SUM(G615:G618)</f>
        <v>0</v>
      </c>
      <c r="H614" s="47">
        <f>SUM(H615:H618)</f>
        <v>0</v>
      </c>
      <c r="I614" s="47">
        <f>SUM(I615:I618)</f>
        <v>70</v>
      </c>
      <c r="J614" s="107">
        <v>0</v>
      </c>
      <c r="K614" s="107">
        <f>SUM(K615:K618)</f>
        <v>0</v>
      </c>
      <c r="L614" s="107">
        <f>SUM(L615:L618)</f>
        <v>0</v>
      </c>
      <c r="M614" s="107">
        <f>SUM(M615:M618)</f>
        <v>0</v>
      </c>
      <c r="N614" s="621" t="s">
        <v>193</v>
      </c>
      <c r="O614" s="624" t="s">
        <v>145</v>
      </c>
      <c r="P614" s="621" t="s">
        <v>144</v>
      </c>
    </row>
    <row r="615" spans="1:16" s="199" customFormat="1" x14ac:dyDescent="0.3">
      <c r="A615" s="616"/>
      <c r="B615" s="619"/>
      <c r="C615" s="177"/>
      <c r="D615" s="63"/>
      <c r="E615" s="42" t="s">
        <v>1</v>
      </c>
      <c r="F615" s="43">
        <f t="shared" si="128"/>
        <v>0</v>
      </c>
      <c r="G615" s="46">
        <v>0</v>
      </c>
      <c r="H615" s="46">
        <v>0</v>
      </c>
      <c r="I615" s="46">
        <v>0</v>
      </c>
      <c r="J615" s="107">
        <v>0</v>
      </c>
      <c r="K615" s="107">
        <v>0</v>
      </c>
      <c r="L615" s="107">
        <v>0</v>
      </c>
      <c r="M615" s="107">
        <v>0</v>
      </c>
      <c r="N615" s="622"/>
      <c r="O615" s="625"/>
      <c r="P615" s="622"/>
    </row>
    <row r="616" spans="1:16" s="199" customFormat="1" x14ac:dyDescent="0.3">
      <c r="A616" s="616"/>
      <c r="B616" s="619"/>
      <c r="C616" s="177" t="s">
        <v>289</v>
      </c>
      <c r="D616" s="63"/>
      <c r="E616" s="42" t="s">
        <v>2</v>
      </c>
      <c r="F616" s="43">
        <f t="shared" si="128"/>
        <v>59.5</v>
      </c>
      <c r="G616" s="46">
        <v>0</v>
      </c>
      <c r="H616" s="46">
        <v>0</v>
      </c>
      <c r="I616" s="46">
        <v>59.5</v>
      </c>
      <c r="J616" s="107">
        <v>0</v>
      </c>
      <c r="K616" s="107">
        <v>0</v>
      </c>
      <c r="L616" s="107">
        <v>0</v>
      </c>
      <c r="M616" s="107">
        <v>0</v>
      </c>
      <c r="N616" s="622"/>
      <c r="O616" s="625"/>
      <c r="P616" s="622"/>
    </row>
    <row r="617" spans="1:16" s="199" customFormat="1" x14ac:dyDescent="0.3">
      <c r="A617" s="616"/>
      <c r="B617" s="619"/>
      <c r="C617" s="177" t="s">
        <v>312</v>
      </c>
      <c r="D617" s="63"/>
      <c r="E617" s="42" t="s">
        <v>3</v>
      </c>
      <c r="F617" s="43">
        <f t="shared" si="128"/>
        <v>10.5</v>
      </c>
      <c r="G617" s="106">
        <v>0</v>
      </c>
      <c r="H617" s="106">
        <v>0</v>
      </c>
      <c r="I617" s="107">
        <v>10.5</v>
      </c>
      <c r="J617" s="107">
        <v>0</v>
      </c>
      <c r="K617" s="107">
        <v>0</v>
      </c>
      <c r="L617" s="106">
        <v>0</v>
      </c>
      <c r="M617" s="106">
        <v>0</v>
      </c>
      <c r="N617" s="622"/>
      <c r="O617" s="625"/>
      <c r="P617" s="622"/>
    </row>
    <row r="618" spans="1:16" s="199" customFormat="1" x14ac:dyDescent="0.3">
      <c r="A618" s="617"/>
      <c r="B618" s="620"/>
      <c r="C618" s="177"/>
      <c r="D618" s="64"/>
      <c r="E618" s="44" t="s">
        <v>5</v>
      </c>
      <c r="F618" s="43">
        <f t="shared" si="128"/>
        <v>0</v>
      </c>
      <c r="G618" s="107">
        <v>0</v>
      </c>
      <c r="H618" s="107">
        <v>0</v>
      </c>
      <c r="I618" s="107">
        <v>0</v>
      </c>
      <c r="J618" s="107">
        <v>0</v>
      </c>
      <c r="K618" s="107">
        <v>0</v>
      </c>
      <c r="L618" s="107">
        <v>0</v>
      </c>
      <c r="M618" s="107">
        <v>0</v>
      </c>
      <c r="N618" s="623"/>
      <c r="O618" s="626"/>
      <c r="P618" s="623"/>
    </row>
    <row r="619" spans="1:16" s="199" customFormat="1" ht="19.95" customHeight="1" x14ac:dyDescent="0.3">
      <c r="A619" s="615" t="s">
        <v>323</v>
      </c>
      <c r="B619" s="618" t="s">
        <v>310</v>
      </c>
      <c r="C619" s="177"/>
      <c r="D619" s="63"/>
      <c r="E619" s="62" t="s">
        <v>10</v>
      </c>
      <c r="F619" s="43">
        <f t="shared" si="128"/>
        <v>145.30000000000001</v>
      </c>
      <c r="G619" s="106">
        <v>0</v>
      </c>
      <c r="H619" s="106">
        <f>SUM(H620:H623)</f>
        <v>0</v>
      </c>
      <c r="I619" s="106">
        <f>I620+I621+I622+I623</f>
        <v>26</v>
      </c>
      <c r="J619" s="106">
        <f t="shared" ref="J619:M619" si="129">J620+J621+J622+J623</f>
        <v>0</v>
      </c>
      <c r="K619" s="106">
        <f t="shared" si="129"/>
        <v>0</v>
      </c>
      <c r="L619" s="106">
        <f t="shared" si="129"/>
        <v>59.65</v>
      </c>
      <c r="M619" s="106">
        <f t="shared" si="129"/>
        <v>59.65</v>
      </c>
      <c r="N619" s="621" t="s">
        <v>255</v>
      </c>
      <c r="O619" s="624" t="s">
        <v>145</v>
      </c>
      <c r="P619" s="621" t="s">
        <v>144</v>
      </c>
    </row>
    <row r="620" spans="1:16" s="199" customFormat="1" ht="22.2" customHeight="1" x14ac:dyDescent="0.3">
      <c r="A620" s="616"/>
      <c r="B620" s="619"/>
      <c r="C620" s="177"/>
      <c r="D620" s="63"/>
      <c r="E620" s="42" t="s">
        <v>1</v>
      </c>
      <c r="F620" s="43">
        <f t="shared" si="128"/>
        <v>0</v>
      </c>
      <c r="G620" s="46">
        <v>0</v>
      </c>
      <c r="H620" s="46">
        <v>0</v>
      </c>
      <c r="I620" s="46">
        <v>0</v>
      </c>
      <c r="J620" s="107">
        <v>0</v>
      </c>
      <c r="K620" s="107">
        <v>0</v>
      </c>
      <c r="L620" s="107">
        <v>0</v>
      </c>
      <c r="M620" s="107">
        <v>0</v>
      </c>
      <c r="N620" s="622"/>
      <c r="O620" s="625"/>
      <c r="P620" s="622"/>
    </row>
    <row r="621" spans="1:16" s="199" customFormat="1" ht="23.4" customHeight="1" x14ac:dyDescent="0.3">
      <c r="A621" s="616"/>
      <c r="B621" s="619"/>
      <c r="C621" s="177" t="s">
        <v>289</v>
      </c>
      <c r="D621" s="63"/>
      <c r="E621" s="42" t="s">
        <v>2</v>
      </c>
      <c r="F621" s="43">
        <f t="shared" si="128"/>
        <v>22.1</v>
      </c>
      <c r="G621" s="46">
        <v>0</v>
      </c>
      <c r="H621" s="46">
        <v>0</v>
      </c>
      <c r="I621" s="46">
        <v>22.1</v>
      </c>
      <c r="J621" s="107">
        <v>0</v>
      </c>
      <c r="K621" s="107">
        <v>0</v>
      </c>
      <c r="L621" s="107">
        <v>0</v>
      </c>
      <c r="M621" s="107">
        <v>0</v>
      </c>
      <c r="N621" s="622"/>
      <c r="O621" s="625"/>
      <c r="P621" s="622"/>
    </row>
    <row r="622" spans="1:16" s="199" customFormat="1" ht="21" customHeight="1" x14ac:dyDescent="0.3">
      <c r="A622" s="616"/>
      <c r="B622" s="619"/>
      <c r="C622" s="177" t="s">
        <v>312</v>
      </c>
      <c r="D622" s="63"/>
      <c r="E622" s="42" t="s">
        <v>3</v>
      </c>
      <c r="F622" s="43">
        <f t="shared" si="128"/>
        <v>123.19999999999999</v>
      </c>
      <c r="G622" s="106">
        <v>0</v>
      </c>
      <c r="H622" s="106">
        <v>0</v>
      </c>
      <c r="I622" s="106">
        <v>3.9</v>
      </c>
      <c r="J622" s="107">
        <v>0</v>
      </c>
      <c r="K622" s="107">
        <v>0</v>
      </c>
      <c r="L622" s="107">
        <v>59.65</v>
      </c>
      <c r="M622" s="107">
        <v>59.65</v>
      </c>
      <c r="N622" s="622"/>
      <c r="O622" s="625"/>
      <c r="P622" s="622"/>
    </row>
    <row r="623" spans="1:16" s="199" customFormat="1" ht="26.25" customHeight="1" x14ac:dyDescent="0.3">
      <c r="A623" s="617"/>
      <c r="B623" s="620"/>
      <c r="C623" s="177"/>
      <c r="D623" s="64"/>
      <c r="E623" s="44" t="s">
        <v>5</v>
      </c>
      <c r="F623" s="43">
        <f t="shared" si="128"/>
        <v>0</v>
      </c>
      <c r="G623" s="46">
        <v>0</v>
      </c>
      <c r="H623" s="46">
        <v>0</v>
      </c>
      <c r="I623" s="46">
        <v>0</v>
      </c>
      <c r="J623" s="107">
        <v>0</v>
      </c>
      <c r="K623" s="107">
        <v>0</v>
      </c>
      <c r="L623" s="107">
        <v>0</v>
      </c>
      <c r="M623" s="107">
        <v>0</v>
      </c>
      <c r="N623" s="623"/>
      <c r="O623" s="626"/>
      <c r="P623" s="623"/>
    </row>
    <row r="624" spans="1:16" s="394" customFormat="1" ht="15.75" customHeight="1" x14ac:dyDescent="0.3">
      <c r="A624" s="960" t="s">
        <v>177</v>
      </c>
      <c r="B624" s="981" t="s">
        <v>178</v>
      </c>
      <c r="C624" s="960" t="s">
        <v>203</v>
      </c>
      <c r="D624" s="375"/>
      <c r="E624" s="350" t="s">
        <v>10</v>
      </c>
      <c r="F624" s="351">
        <f t="shared" si="128"/>
        <v>1525.1</v>
      </c>
      <c r="G624" s="377">
        <f t="shared" ref="G624:L624" si="130">SUM(G625:G628)</f>
        <v>294</v>
      </c>
      <c r="H624" s="377">
        <f t="shared" si="130"/>
        <v>524.02</v>
      </c>
      <c r="I624" s="377">
        <f t="shared" si="130"/>
        <v>707.08</v>
      </c>
      <c r="J624" s="377">
        <f t="shared" si="130"/>
        <v>0</v>
      </c>
      <c r="K624" s="377">
        <f t="shared" si="130"/>
        <v>0</v>
      </c>
      <c r="L624" s="377">
        <f t="shared" si="130"/>
        <v>0</v>
      </c>
      <c r="M624" s="377">
        <f t="shared" ref="M624" si="131">SUM(M625:M628)</f>
        <v>0</v>
      </c>
      <c r="N624" s="922"/>
      <c r="O624" s="967"/>
      <c r="P624" s="922"/>
    </row>
    <row r="625" spans="1:16" s="394" customFormat="1" x14ac:dyDescent="0.3">
      <c r="A625" s="961"/>
      <c r="B625" s="982"/>
      <c r="C625" s="961"/>
      <c r="D625" s="375"/>
      <c r="E625" s="350" t="s">
        <v>1</v>
      </c>
      <c r="F625" s="351">
        <f t="shared" si="128"/>
        <v>0</v>
      </c>
      <c r="G625" s="378">
        <v>0</v>
      </c>
      <c r="H625" s="377">
        <v>0</v>
      </c>
      <c r="I625" s="377">
        <f>I630</f>
        <v>0</v>
      </c>
      <c r="J625" s="377">
        <v>0</v>
      </c>
      <c r="K625" s="377">
        <v>0</v>
      </c>
      <c r="L625" s="377">
        <v>0</v>
      </c>
      <c r="M625" s="377">
        <v>0</v>
      </c>
      <c r="N625" s="923"/>
      <c r="O625" s="984"/>
      <c r="P625" s="923"/>
    </row>
    <row r="626" spans="1:16" s="394" customFormat="1" x14ac:dyDescent="0.3">
      <c r="A626" s="961"/>
      <c r="B626" s="982"/>
      <c r="C626" s="961"/>
      <c r="D626" s="375"/>
      <c r="E626" s="350" t="s">
        <v>2</v>
      </c>
      <c r="F626" s="351">
        <f t="shared" si="128"/>
        <v>1448.836</v>
      </c>
      <c r="G626" s="377">
        <f>G631</f>
        <v>279.3</v>
      </c>
      <c r="H626" s="377">
        <f>H631</f>
        <v>497.81</v>
      </c>
      <c r="I626" s="377">
        <f>I631</f>
        <v>671.726</v>
      </c>
      <c r="J626" s="377">
        <f>J631</f>
        <v>0</v>
      </c>
      <c r="K626" s="377">
        <f>K631</f>
        <v>0</v>
      </c>
      <c r="L626" s="377">
        <f>L631</f>
        <v>0</v>
      </c>
      <c r="M626" s="377">
        <f>M631</f>
        <v>0</v>
      </c>
      <c r="N626" s="923"/>
      <c r="O626" s="984"/>
      <c r="P626" s="923"/>
    </row>
    <row r="627" spans="1:16" s="394" customFormat="1" x14ac:dyDescent="0.3">
      <c r="A627" s="961"/>
      <c r="B627" s="982"/>
      <c r="C627" s="961"/>
      <c r="D627" s="375"/>
      <c r="E627" s="350" t="s">
        <v>3</v>
      </c>
      <c r="F627" s="351">
        <f t="shared" si="128"/>
        <v>76.263999999999996</v>
      </c>
      <c r="G627" s="377">
        <f t="shared" ref="G627:M627" si="132">G632</f>
        <v>14.7</v>
      </c>
      <c r="H627" s="377">
        <f t="shared" si="132"/>
        <v>26.21</v>
      </c>
      <c r="I627" s="377">
        <f t="shared" si="132"/>
        <v>35.353999999999999</v>
      </c>
      <c r="J627" s="377">
        <f t="shared" si="132"/>
        <v>0</v>
      </c>
      <c r="K627" s="377">
        <f t="shared" si="132"/>
        <v>0</v>
      </c>
      <c r="L627" s="377">
        <f t="shared" si="132"/>
        <v>0</v>
      </c>
      <c r="M627" s="377">
        <f t="shared" si="132"/>
        <v>0</v>
      </c>
      <c r="N627" s="923"/>
      <c r="O627" s="984"/>
      <c r="P627" s="923"/>
    </row>
    <row r="628" spans="1:16" s="394" customFormat="1" ht="20.25" customHeight="1" x14ac:dyDescent="0.3">
      <c r="A628" s="980"/>
      <c r="B628" s="983"/>
      <c r="C628" s="980"/>
      <c r="D628" s="375"/>
      <c r="E628" s="379" t="s">
        <v>5</v>
      </c>
      <c r="F628" s="351">
        <f t="shared" si="128"/>
        <v>0</v>
      </c>
      <c r="G628" s="380">
        <v>0</v>
      </c>
      <c r="H628" s="377">
        <v>0</v>
      </c>
      <c r="I628" s="377">
        <v>0</v>
      </c>
      <c r="J628" s="377">
        <v>0</v>
      </c>
      <c r="K628" s="377">
        <v>0</v>
      </c>
      <c r="L628" s="377">
        <v>0</v>
      </c>
      <c r="M628" s="377">
        <v>0</v>
      </c>
      <c r="N628" s="924"/>
      <c r="O628" s="985"/>
      <c r="P628" s="924"/>
    </row>
    <row r="629" spans="1:16" s="385" customFormat="1" ht="15.75" customHeight="1" x14ac:dyDescent="0.3">
      <c r="A629" s="928" t="s">
        <v>179</v>
      </c>
      <c r="B629" s="975" t="s">
        <v>192</v>
      </c>
      <c r="C629" s="928" t="s">
        <v>204</v>
      </c>
      <c r="D629" s="370"/>
      <c r="E629" s="346" t="s">
        <v>10</v>
      </c>
      <c r="F629" s="334">
        <f t="shared" si="128"/>
        <v>1525.1</v>
      </c>
      <c r="G629" s="338">
        <f t="shared" ref="G629:M629" si="133">SUM(G630:G633)</f>
        <v>294</v>
      </c>
      <c r="H629" s="338">
        <f t="shared" si="133"/>
        <v>524.02</v>
      </c>
      <c r="I629" s="338">
        <f t="shared" si="133"/>
        <v>707.08</v>
      </c>
      <c r="J629" s="338">
        <f t="shared" si="133"/>
        <v>0</v>
      </c>
      <c r="K629" s="338">
        <f t="shared" si="133"/>
        <v>0</v>
      </c>
      <c r="L629" s="338">
        <f t="shared" si="133"/>
        <v>0</v>
      </c>
      <c r="M629" s="338">
        <f t="shared" si="133"/>
        <v>0</v>
      </c>
      <c r="N629" s="936"/>
      <c r="O629" s="856"/>
      <c r="P629" s="936"/>
    </row>
    <row r="630" spans="1:16" s="385" customFormat="1" x14ac:dyDescent="0.3">
      <c r="A630" s="929"/>
      <c r="B630" s="976"/>
      <c r="C630" s="929"/>
      <c r="D630" s="370"/>
      <c r="E630" s="346" t="s">
        <v>1</v>
      </c>
      <c r="F630" s="334">
        <f t="shared" si="128"/>
        <v>0</v>
      </c>
      <c r="G630" s="395">
        <f t="shared" ref="G630:M632" si="134">G635</f>
        <v>0</v>
      </c>
      <c r="H630" s="338">
        <f t="shared" si="134"/>
        <v>0</v>
      </c>
      <c r="I630" s="338">
        <f t="shared" si="134"/>
        <v>0</v>
      </c>
      <c r="J630" s="338">
        <v>0</v>
      </c>
      <c r="K630" s="338">
        <v>0</v>
      </c>
      <c r="L630" s="338">
        <v>0</v>
      </c>
      <c r="M630" s="338">
        <v>0</v>
      </c>
      <c r="N630" s="937"/>
      <c r="O630" s="857"/>
      <c r="P630" s="937"/>
    </row>
    <row r="631" spans="1:16" s="385" customFormat="1" x14ac:dyDescent="0.3">
      <c r="A631" s="929"/>
      <c r="B631" s="976"/>
      <c r="C631" s="929"/>
      <c r="D631" s="370"/>
      <c r="E631" s="346" t="s">
        <v>2</v>
      </c>
      <c r="F631" s="334">
        <f t="shared" si="128"/>
        <v>1448.836</v>
      </c>
      <c r="G631" s="395">
        <f t="shared" si="134"/>
        <v>279.3</v>
      </c>
      <c r="H631" s="338">
        <f t="shared" si="134"/>
        <v>497.81</v>
      </c>
      <c r="I631" s="338">
        <f t="shared" si="134"/>
        <v>671.726</v>
      </c>
      <c r="J631" s="338">
        <f t="shared" si="134"/>
        <v>0</v>
      </c>
      <c r="K631" s="338">
        <f t="shared" si="134"/>
        <v>0</v>
      </c>
      <c r="L631" s="338">
        <f t="shared" si="134"/>
        <v>0</v>
      </c>
      <c r="M631" s="338">
        <f t="shared" si="134"/>
        <v>0</v>
      </c>
      <c r="N631" s="937"/>
      <c r="O631" s="857"/>
      <c r="P631" s="937"/>
    </row>
    <row r="632" spans="1:16" s="385" customFormat="1" x14ac:dyDescent="0.3">
      <c r="A632" s="929"/>
      <c r="B632" s="976"/>
      <c r="C632" s="929"/>
      <c r="D632" s="370"/>
      <c r="E632" s="346" t="s">
        <v>3</v>
      </c>
      <c r="F632" s="334">
        <f t="shared" si="128"/>
        <v>76.263999999999996</v>
      </c>
      <c r="G632" s="395">
        <f t="shared" si="134"/>
        <v>14.7</v>
      </c>
      <c r="H632" s="338">
        <f t="shared" si="134"/>
        <v>26.21</v>
      </c>
      <c r="I632" s="338">
        <f>I637+I638</f>
        <v>35.353999999999999</v>
      </c>
      <c r="J632" s="338">
        <f t="shared" ref="J632:M632" si="135">J637+J638</f>
        <v>0</v>
      </c>
      <c r="K632" s="338">
        <f t="shared" si="135"/>
        <v>0</v>
      </c>
      <c r="L632" s="338">
        <f t="shared" si="135"/>
        <v>0</v>
      </c>
      <c r="M632" s="338">
        <f t="shared" si="135"/>
        <v>0</v>
      </c>
      <c r="N632" s="937"/>
      <c r="O632" s="857"/>
      <c r="P632" s="937"/>
    </row>
    <row r="633" spans="1:16" s="385" customFormat="1" ht="20.25" customHeight="1" x14ac:dyDescent="0.3">
      <c r="A633" s="930"/>
      <c r="B633" s="979"/>
      <c r="C633" s="930"/>
      <c r="D633" s="370"/>
      <c r="E633" s="396" t="s">
        <v>5</v>
      </c>
      <c r="F633" s="334">
        <f t="shared" si="128"/>
        <v>0</v>
      </c>
      <c r="G633" s="397">
        <f>G639</f>
        <v>0</v>
      </c>
      <c r="H633" s="338">
        <f>H639</f>
        <v>0</v>
      </c>
      <c r="I633" s="338">
        <f>I639</f>
        <v>0</v>
      </c>
      <c r="J633" s="338">
        <v>0</v>
      </c>
      <c r="K633" s="338">
        <v>0</v>
      </c>
      <c r="L633" s="338">
        <v>0</v>
      </c>
      <c r="M633" s="338">
        <v>0</v>
      </c>
      <c r="N633" s="938"/>
      <c r="O633" s="858"/>
      <c r="P633" s="938"/>
    </row>
    <row r="634" spans="1:16" s="199" customFormat="1" ht="15.6" customHeight="1" x14ac:dyDescent="0.3">
      <c r="A634" s="615" t="s">
        <v>180</v>
      </c>
      <c r="B634" s="618" t="s">
        <v>206</v>
      </c>
      <c r="C634" s="70"/>
      <c r="D634" s="64"/>
      <c r="E634" s="62" t="s">
        <v>10</v>
      </c>
      <c r="F634" s="43">
        <f t="shared" si="128"/>
        <v>1525.1</v>
      </c>
      <c r="G634" s="106">
        <f t="shared" ref="G634:M634" si="136">SUM(G635:G639)</f>
        <v>294</v>
      </c>
      <c r="H634" s="106">
        <f t="shared" si="136"/>
        <v>524.02</v>
      </c>
      <c r="I634" s="106">
        <f t="shared" si="136"/>
        <v>707.08</v>
      </c>
      <c r="J634" s="106">
        <f t="shared" si="136"/>
        <v>0</v>
      </c>
      <c r="K634" s="106">
        <f t="shared" si="136"/>
        <v>0</v>
      </c>
      <c r="L634" s="106">
        <f t="shared" si="136"/>
        <v>0</v>
      </c>
      <c r="M634" s="106">
        <f t="shared" si="136"/>
        <v>0</v>
      </c>
      <c r="N634" s="621" t="s">
        <v>193</v>
      </c>
      <c r="O634" s="624" t="s">
        <v>205</v>
      </c>
      <c r="P634" s="621" t="s">
        <v>144</v>
      </c>
    </row>
    <row r="635" spans="1:16" s="199" customFormat="1" x14ac:dyDescent="0.3">
      <c r="A635" s="616"/>
      <c r="B635" s="619"/>
      <c r="C635" s="71"/>
      <c r="D635" s="64"/>
      <c r="E635" s="42" t="s">
        <v>1</v>
      </c>
      <c r="F635" s="43">
        <f t="shared" si="128"/>
        <v>0</v>
      </c>
      <c r="G635" s="107">
        <v>0</v>
      </c>
      <c r="H635" s="107">
        <v>0</v>
      </c>
      <c r="I635" s="107">
        <v>0</v>
      </c>
      <c r="J635" s="107">
        <v>0</v>
      </c>
      <c r="K635" s="107">
        <v>0</v>
      </c>
      <c r="L635" s="107">
        <v>0</v>
      </c>
      <c r="M635" s="107">
        <v>0</v>
      </c>
      <c r="N635" s="622"/>
      <c r="O635" s="625"/>
      <c r="P635" s="622"/>
    </row>
    <row r="636" spans="1:16" s="199" customFormat="1" x14ac:dyDescent="0.3">
      <c r="A636" s="616"/>
      <c r="B636" s="619"/>
      <c r="C636" s="313" t="s">
        <v>243</v>
      </c>
      <c r="D636" s="64"/>
      <c r="E636" s="42" t="s">
        <v>2</v>
      </c>
      <c r="F636" s="43">
        <f t="shared" si="128"/>
        <v>1448.836</v>
      </c>
      <c r="G636" s="107">
        <v>279.3</v>
      </c>
      <c r="H636" s="107">
        <v>497.81</v>
      </c>
      <c r="I636" s="107">
        <v>671.726</v>
      </c>
      <c r="J636" s="107">
        <v>0</v>
      </c>
      <c r="K636" s="107">
        <v>0</v>
      </c>
      <c r="L636" s="107">
        <v>0</v>
      </c>
      <c r="M636" s="107">
        <v>0</v>
      </c>
      <c r="N636" s="622"/>
      <c r="O636" s="625"/>
      <c r="P636" s="622"/>
    </row>
    <row r="637" spans="1:16" s="199" customFormat="1" x14ac:dyDescent="0.3">
      <c r="A637" s="616"/>
      <c r="B637" s="619"/>
      <c r="C637" s="313" t="s">
        <v>242</v>
      </c>
      <c r="D637" s="64"/>
      <c r="E637" s="42" t="s">
        <v>3</v>
      </c>
      <c r="F637" s="43">
        <f t="shared" si="128"/>
        <v>40.909999999999997</v>
      </c>
      <c r="G637" s="107">
        <v>14.7</v>
      </c>
      <c r="H637" s="107">
        <v>26.21</v>
      </c>
      <c r="I637" s="107">
        <v>0</v>
      </c>
      <c r="J637" s="107">
        <v>0</v>
      </c>
      <c r="K637" s="107">
        <v>0</v>
      </c>
      <c r="L637" s="107">
        <v>0</v>
      </c>
      <c r="M637" s="107">
        <v>0</v>
      </c>
      <c r="N637" s="622"/>
      <c r="O637" s="625"/>
      <c r="P637" s="622"/>
    </row>
    <row r="638" spans="1:16" s="199" customFormat="1" x14ac:dyDescent="0.3">
      <c r="A638" s="616"/>
      <c r="B638" s="619"/>
      <c r="C638" s="304" t="s">
        <v>330</v>
      </c>
      <c r="D638" s="64"/>
      <c r="E638" s="42" t="s">
        <v>3</v>
      </c>
      <c r="F638" s="43">
        <f t="shared" si="128"/>
        <v>35.353999999999999</v>
      </c>
      <c r="G638" s="107">
        <v>0</v>
      </c>
      <c r="H638" s="107">
        <v>0</v>
      </c>
      <c r="I638" s="107">
        <v>35.353999999999999</v>
      </c>
      <c r="J638" s="107">
        <v>0</v>
      </c>
      <c r="K638" s="107">
        <v>0</v>
      </c>
      <c r="L638" s="107">
        <v>0</v>
      </c>
      <c r="M638" s="107">
        <v>0</v>
      </c>
      <c r="N638" s="622"/>
      <c r="O638" s="625"/>
      <c r="P638" s="622"/>
    </row>
    <row r="639" spans="1:16" s="199" customFormat="1" x14ac:dyDescent="0.3">
      <c r="A639" s="617"/>
      <c r="B639" s="620"/>
      <c r="C639" s="72"/>
      <c r="D639" s="63"/>
      <c r="E639" s="42" t="s">
        <v>5</v>
      </c>
      <c r="F639" s="43">
        <f t="shared" si="128"/>
        <v>0</v>
      </c>
      <c r="G639" s="46">
        <v>0</v>
      </c>
      <c r="H639" s="46">
        <v>0</v>
      </c>
      <c r="I639" s="46">
        <v>0</v>
      </c>
      <c r="J639" s="46">
        <v>0</v>
      </c>
      <c r="K639" s="46">
        <v>0</v>
      </c>
      <c r="L639" s="46">
        <v>0</v>
      </c>
      <c r="M639" s="46">
        <v>0</v>
      </c>
      <c r="N639" s="623"/>
      <c r="O639" s="626"/>
      <c r="P639" s="623"/>
    </row>
    <row r="640" spans="1:16" x14ac:dyDescent="0.3">
      <c r="A640" s="627"/>
      <c r="C640" s="628"/>
      <c r="D640" s="55"/>
      <c r="E640" s="56"/>
      <c r="F640" s="57"/>
      <c r="G640" s="58"/>
      <c r="H640" s="180"/>
      <c r="I640" s="342"/>
      <c r="J640" s="155"/>
      <c r="K640" s="155"/>
      <c r="L640" s="58"/>
      <c r="M640" s="58"/>
      <c r="N640" s="628"/>
      <c r="O640" s="628"/>
      <c r="P640" s="629"/>
    </row>
    <row r="641" spans="1:36" x14ac:dyDescent="0.3">
      <c r="A641" s="627"/>
      <c r="C641" s="628"/>
      <c r="D641" s="55"/>
      <c r="E641" s="59"/>
      <c r="F641" s="57"/>
      <c r="G641" s="60"/>
      <c r="H641" s="181"/>
      <c r="I641" s="343"/>
      <c r="J641" s="156"/>
      <c r="K641" s="156"/>
      <c r="L641" s="60"/>
      <c r="M641" s="60"/>
      <c r="N641" s="628"/>
      <c r="O641" s="628"/>
      <c r="P641" s="629"/>
    </row>
    <row r="650" spans="1:36" s="54" customFormat="1" x14ac:dyDescent="0.3">
      <c r="A650" s="53"/>
      <c r="B650" s="614"/>
      <c r="E650" s="86"/>
      <c r="F650" s="86"/>
      <c r="G650" s="86"/>
      <c r="H650" s="176"/>
      <c r="I650" s="344"/>
      <c r="J650" s="157"/>
      <c r="K650" s="157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  <c r="AA650" s="86"/>
      <c r="AB650" s="86"/>
      <c r="AC650" s="86"/>
      <c r="AD650" s="86"/>
      <c r="AE650" s="86"/>
      <c r="AF650" s="86"/>
      <c r="AG650" s="86"/>
      <c r="AH650" s="86"/>
      <c r="AI650" s="86"/>
      <c r="AJ650" s="86"/>
    </row>
    <row r="651" spans="1:36" s="54" customFormat="1" x14ac:dyDescent="0.3">
      <c r="A651" s="53"/>
      <c r="B651" s="614"/>
      <c r="E651" s="86"/>
      <c r="F651" s="86"/>
      <c r="G651" s="86"/>
      <c r="H651" s="176"/>
      <c r="I651" s="344"/>
      <c r="J651" s="157"/>
      <c r="K651" s="157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  <c r="AA651" s="86"/>
      <c r="AB651" s="86"/>
      <c r="AC651" s="86"/>
      <c r="AD651" s="86"/>
      <c r="AE651" s="86"/>
      <c r="AF651" s="86"/>
      <c r="AG651" s="86"/>
      <c r="AH651" s="86"/>
      <c r="AI651" s="86"/>
      <c r="AJ651" s="86"/>
    </row>
  </sheetData>
  <mergeCells count="728">
    <mergeCell ref="B650:B651"/>
    <mergeCell ref="A634:A639"/>
    <mergeCell ref="B634:B639"/>
    <mergeCell ref="N634:N639"/>
    <mergeCell ref="O634:O639"/>
    <mergeCell ref="P634:P639"/>
    <mergeCell ref="A640:A641"/>
    <mergeCell ref="C640:C641"/>
    <mergeCell ref="N640:N641"/>
    <mergeCell ref="O640:O641"/>
    <mergeCell ref="P640:P641"/>
    <mergeCell ref="P624:P628"/>
    <mergeCell ref="A629:A633"/>
    <mergeCell ref="B629:B633"/>
    <mergeCell ref="C629:C633"/>
    <mergeCell ref="N629:N633"/>
    <mergeCell ref="O629:O633"/>
    <mergeCell ref="P629:P633"/>
    <mergeCell ref="A619:A623"/>
    <mergeCell ref="B619:B623"/>
    <mergeCell ref="N619:N623"/>
    <mergeCell ref="O619:O623"/>
    <mergeCell ref="P619:P623"/>
    <mergeCell ref="A624:A628"/>
    <mergeCell ref="B624:B628"/>
    <mergeCell ref="C624:C628"/>
    <mergeCell ref="N624:N628"/>
    <mergeCell ref="O624:O628"/>
    <mergeCell ref="A609:A613"/>
    <mergeCell ref="B609:B613"/>
    <mergeCell ref="N609:N613"/>
    <mergeCell ref="O609:O613"/>
    <mergeCell ref="P609:P613"/>
    <mergeCell ref="A614:A618"/>
    <mergeCell ref="B614:B618"/>
    <mergeCell ref="N614:N618"/>
    <mergeCell ref="O614:O618"/>
    <mergeCell ref="P614:P618"/>
    <mergeCell ref="A604:A608"/>
    <mergeCell ref="B604:B608"/>
    <mergeCell ref="C604:C608"/>
    <mergeCell ref="N604:N608"/>
    <mergeCell ref="O604:O608"/>
    <mergeCell ref="P604:P608"/>
    <mergeCell ref="A599:A603"/>
    <mergeCell ref="B599:B603"/>
    <mergeCell ref="C599:C603"/>
    <mergeCell ref="N599:N603"/>
    <mergeCell ref="O599:O603"/>
    <mergeCell ref="P599:P603"/>
    <mergeCell ref="A594:A598"/>
    <mergeCell ref="B594:B598"/>
    <mergeCell ref="C594:C598"/>
    <mergeCell ref="N594:N598"/>
    <mergeCell ref="O594:O598"/>
    <mergeCell ref="P594:P598"/>
    <mergeCell ref="P584:P588"/>
    <mergeCell ref="A589:A593"/>
    <mergeCell ref="B589:B593"/>
    <mergeCell ref="C589:C593"/>
    <mergeCell ref="N589:N593"/>
    <mergeCell ref="O589:O593"/>
    <mergeCell ref="P589:P593"/>
    <mergeCell ref="A579:A583"/>
    <mergeCell ref="B579:B583"/>
    <mergeCell ref="N579:N583"/>
    <mergeCell ref="O579:O583"/>
    <mergeCell ref="P579:P583"/>
    <mergeCell ref="A584:A588"/>
    <mergeCell ref="B584:B588"/>
    <mergeCell ref="C584:C588"/>
    <mergeCell ref="N584:N588"/>
    <mergeCell ref="O584:O588"/>
    <mergeCell ref="A574:A578"/>
    <mergeCell ref="B574:B578"/>
    <mergeCell ref="C574:C578"/>
    <mergeCell ref="N574:N578"/>
    <mergeCell ref="O574:O578"/>
    <mergeCell ref="P574:P578"/>
    <mergeCell ref="A569:A573"/>
    <mergeCell ref="B569:B573"/>
    <mergeCell ref="C569:C573"/>
    <mergeCell ref="N569:N573"/>
    <mergeCell ref="O569:O573"/>
    <mergeCell ref="P569:P573"/>
    <mergeCell ref="A559:A563"/>
    <mergeCell ref="B559:B563"/>
    <mergeCell ref="C559:C563"/>
    <mergeCell ref="N559:N568"/>
    <mergeCell ref="O559:O568"/>
    <mergeCell ref="P559:P568"/>
    <mergeCell ref="A564:A568"/>
    <mergeCell ref="B564:B568"/>
    <mergeCell ref="C564:C568"/>
    <mergeCell ref="A554:A558"/>
    <mergeCell ref="B554:B558"/>
    <mergeCell ref="C554:C558"/>
    <mergeCell ref="N554:N558"/>
    <mergeCell ref="O554:O558"/>
    <mergeCell ref="P554:P558"/>
    <mergeCell ref="P544:P548"/>
    <mergeCell ref="A549:A553"/>
    <mergeCell ref="B549:B553"/>
    <mergeCell ref="C549:C553"/>
    <mergeCell ref="N549:N553"/>
    <mergeCell ref="O549:O553"/>
    <mergeCell ref="P549:P553"/>
    <mergeCell ref="A533:A538"/>
    <mergeCell ref="B533:B538"/>
    <mergeCell ref="N533:N538"/>
    <mergeCell ref="O533:O538"/>
    <mergeCell ref="P533:P538"/>
    <mergeCell ref="A544:A548"/>
    <mergeCell ref="B544:B548"/>
    <mergeCell ref="C544:C548"/>
    <mergeCell ref="N544:N548"/>
    <mergeCell ref="O544:O548"/>
    <mergeCell ref="A539:A543"/>
    <mergeCell ref="B539:B543"/>
    <mergeCell ref="N539:N543"/>
    <mergeCell ref="O539:O543"/>
    <mergeCell ref="P539:P543"/>
    <mergeCell ref="A528:A532"/>
    <mergeCell ref="B528:B532"/>
    <mergeCell ref="C528:C532"/>
    <mergeCell ref="N528:N532"/>
    <mergeCell ref="O528:O532"/>
    <mergeCell ref="P528:P532"/>
    <mergeCell ref="A523:A527"/>
    <mergeCell ref="B523:B527"/>
    <mergeCell ref="C523:C527"/>
    <mergeCell ref="N523:N527"/>
    <mergeCell ref="O523:O527"/>
    <mergeCell ref="P523:P527"/>
    <mergeCell ref="A518:A522"/>
    <mergeCell ref="B518:B522"/>
    <mergeCell ref="C518:C522"/>
    <mergeCell ref="N518:N522"/>
    <mergeCell ref="O518:O522"/>
    <mergeCell ref="P518:P522"/>
    <mergeCell ref="A513:A517"/>
    <mergeCell ref="B513:B517"/>
    <mergeCell ref="C513:C517"/>
    <mergeCell ref="N513:N517"/>
    <mergeCell ref="O513:O517"/>
    <mergeCell ref="P513:P517"/>
    <mergeCell ref="A508:A512"/>
    <mergeCell ref="B508:B512"/>
    <mergeCell ref="C508:C512"/>
    <mergeCell ref="N508:N512"/>
    <mergeCell ref="O508:O512"/>
    <mergeCell ref="P508:P512"/>
    <mergeCell ref="A503:A507"/>
    <mergeCell ref="B503:B507"/>
    <mergeCell ref="C503:C507"/>
    <mergeCell ref="N503:N507"/>
    <mergeCell ref="O503:O507"/>
    <mergeCell ref="P503:P507"/>
    <mergeCell ref="A498:A502"/>
    <mergeCell ref="B498:B502"/>
    <mergeCell ref="C498:C502"/>
    <mergeCell ref="N498:N502"/>
    <mergeCell ref="O498:O502"/>
    <mergeCell ref="P498:P502"/>
    <mergeCell ref="A493:A497"/>
    <mergeCell ref="B493:B497"/>
    <mergeCell ref="C493:C497"/>
    <mergeCell ref="N493:N497"/>
    <mergeCell ref="O493:O497"/>
    <mergeCell ref="P493:P497"/>
    <mergeCell ref="A488:A492"/>
    <mergeCell ref="B488:B492"/>
    <mergeCell ref="C488:C492"/>
    <mergeCell ref="N488:N492"/>
    <mergeCell ref="O488:O492"/>
    <mergeCell ref="P488:P492"/>
    <mergeCell ref="A483:A487"/>
    <mergeCell ref="B483:B487"/>
    <mergeCell ref="C483:C487"/>
    <mergeCell ref="N483:N487"/>
    <mergeCell ref="O483:O487"/>
    <mergeCell ref="P483:P487"/>
    <mergeCell ref="A466:A472"/>
    <mergeCell ref="B466:B472"/>
    <mergeCell ref="N466:N472"/>
    <mergeCell ref="O466:O472"/>
    <mergeCell ref="P466:P472"/>
    <mergeCell ref="A478:A482"/>
    <mergeCell ref="B478:B482"/>
    <mergeCell ref="C478:C482"/>
    <mergeCell ref="N478:N482"/>
    <mergeCell ref="O478:O482"/>
    <mergeCell ref="P478:P482"/>
    <mergeCell ref="A473:A477"/>
    <mergeCell ref="B473:B477"/>
    <mergeCell ref="C473:C477"/>
    <mergeCell ref="N473:N477"/>
    <mergeCell ref="O473:O477"/>
    <mergeCell ref="P473:P477"/>
    <mergeCell ref="A461:A465"/>
    <mergeCell ref="B461:B465"/>
    <mergeCell ref="C461:C465"/>
    <mergeCell ref="N461:N465"/>
    <mergeCell ref="O461:O465"/>
    <mergeCell ref="P461:P465"/>
    <mergeCell ref="A456:A460"/>
    <mergeCell ref="B456:B460"/>
    <mergeCell ref="C456:C460"/>
    <mergeCell ref="N456:N460"/>
    <mergeCell ref="O456:O460"/>
    <mergeCell ref="P456:P460"/>
    <mergeCell ref="A451:A455"/>
    <mergeCell ref="B451:B455"/>
    <mergeCell ref="C451:C455"/>
    <mergeCell ref="N451:N455"/>
    <mergeCell ref="O451:O455"/>
    <mergeCell ref="P451:P455"/>
    <mergeCell ref="A446:A450"/>
    <mergeCell ref="B446:B450"/>
    <mergeCell ref="C446:C450"/>
    <mergeCell ref="N446:N450"/>
    <mergeCell ref="O446:O450"/>
    <mergeCell ref="P446:P450"/>
    <mergeCell ref="A441:A445"/>
    <mergeCell ref="B441:B445"/>
    <mergeCell ref="C441:C445"/>
    <mergeCell ref="N441:N445"/>
    <mergeCell ref="O441:O445"/>
    <mergeCell ref="P441:P445"/>
    <mergeCell ref="A436:A440"/>
    <mergeCell ref="B436:B440"/>
    <mergeCell ref="C436:C440"/>
    <mergeCell ref="N436:N440"/>
    <mergeCell ref="O436:O440"/>
    <mergeCell ref="P436:P440"/>
    <mergeCell ref="A431:A435"/>
    <mergeCell ref="B431:B435"/>
    <mergeCell ref="C431:C435"/>
    <mergeCell ref="N431:N435"/>
    <mergeCell ref="O431:O435"/>
    <mergeCell ref="P431:P435"/>
    <mergeCell ref="A426:A430"/>
    <mergeCell ref="B426:B430"/>
    <mergeCell ref="C426:C430"/>
    <mergeCell ref="N426:N430"/>
    <mergeCell ref="O426:O430"/>
    <mergeCell ref="P426:P430"/>
    <mergeCell ref="P416:P420"/>
    <mergeCell ref="A421:A425"/>
    <mergeCell ref="B421:B425"/>
    <mergeCell ref="C421:C425"/>
    <mergeCell ref="N421:N425"/>
    <mergeCell ref="O421:O425"/>
    <mergeCell ref="P421:P425"/>
    <mergeCell ref="A411:A415"/>
    <mergeCell ref="B411:B415"/>
    <mergeCell ref="N411:N415"/>
    <mergeCell ref="O411:O415"/>
    <mergeCell ref="P411:P415"/>
    <mergeCell ref="A416:A420"/>
    <mergeCell ref="B416:B420"/>
    <mergeCell ref="C416:C420"/>
    <mergeCell ref="N416:N420"/>
    <mergeCell ref="O416:O420"/>
    <mergeCell ref="A405:A410"/>
    <mergeCell ref="B405:B410"/>
    <mergeCell ref="N405:N410"/>
    <mergeCell ref="O405:O410"/>
    <mergeCell ref="P405:P410"/>
    <mergeCell ref="E408:E409"/>
    <mergeCell ref="P395:P399"/>
    <mergeCell ref="A400:A404"/>
    <mergeCell ref="B400:B404"/>
    <mergeCell ref="C400:C404"/>
    <mergeCell ref="N400:N404"/>
    <mergeCell ref="O400:O404"/>
    <mergeCell ref="P400:P404"/>
    <mergeCell ref="A395:A399"/>
    <mergeCell ref="B395:B399"/>
    <mergeCell ref="C395:C399"/>
    <mergeCell ref="D395:D399"/>
    <mergeCell ref="N395:N399"/>
    <mergeCell ref="O395:O399"/>
    <mergeCell ref="A390:A394"/>
    <mergeCell ref="B390:B394"/>
    <mergeCell ref="C390:C394"/>
    <mergeCell ref="N390:N394"/>
    <mergeCell ref="O390:O394"/>
    <mergeCell ref="P390:P394"/>
    <mergeCell ref="A385:A389"/>
    <mergeCell ref="B385:B389"/>
    <mergeCell ref="C385:C389"/>
    <mergeCell ref="N385:N389"/>
    <mergeCell ref="O385:O389"/>
    <mergeCell ref="P385:P389"/>
    <mergeCell ref="A380:A384"/>
    <mergeCell ref="B380:B384"/>
    <mergeCell ref="C380:C384"/>
    <mergeCell ref="N380:N384"/>
    <mergeCell ref="O380:O384"/>
    <mergeCell ref="P380:P384"/>
    <mergeCell ref="A375:A379"/>
    <mergeCell ref="B375:B379"/>
    <mergeCell ref="C375:C379"/>
    <mergeCell ref="N375:N379"/>
    <mergeCell ref="O375:O379"/>
    <mergeCell ref="P375:P379"/>
    <mergeCell ref="P365:P369"/>
    <mergeCell ref="A370:A374"/>
    <mergeCell ref="B370:B374"/>
    <mergeCell ref="C370:C374"/>
    <mergeCell ref="N370:N374"/>
    <mergeCell ref="O370:O374"/>
    <mergeCell ref="P370:P374"/>
    <mergeCell ref="A360:A364"/>
    <mergeCell ref="B360:B364"/>
    <mergeCell ref="C360:C364"/>
    <mergeCell ref="N360:N364"/>
    <mergeCell ref="O360:O364"/>
    <mergeCell ref="A365:A369"/>
    <mergeCell ref="B365:B369"/>
    <mergeCell ref="C365:C369"/>
    <mergeCell ref="N365:N369"/>
    <mergeCell ref="O365:O369"/>
    <mergeCell ref="A355:A359"/>
    <mergeCell ref="B355:B359"/>
    <mergeCell ref="C355:C359"/>
    <mergeCell ref="N355:N359"/>
    <mergeCell ref="O355:O359"/>
    <mergeCell ref="P355:P359"/>
    <mergeCell ref="A350:A354"/>
    <mergeCell ref="B350:B354"/>
    <mergeCell ref="C350:C354"/>
    <mergeCell ref="N350:N354"/>
    <mergeCell ref="O350:O354"/>
    <mergeCell ref="P350:P354"/>
    <mergeCell ref="A345:A349"/>
    <mergeCell ref="B345:B349"/>
    <mergeCell ref="C345:C349"/>
    <mergeCell ref="N345:N349"/>
    <mergeCell ref="O345:O349"/>
    <mergeCell ref="P345:P349"/>
    <mergeCell ref="A340:A344"/>
    <mergeCell ref="B340:B344"/>
    <mergeCell ref="C340:C344"/>
    <mergeCell ref="N340:N344"/>
    <mergeCell ref="O340:O344"/>
    <mergeCell ref="P340:P344"/>
    <mergeCell ref="AJ319:AJ338"/>
    <mergeCell ref="A335:A339"/>
    <mergeCell ref="B335:B339"/>
    <mergeCell ref="C335:C339"/>
    <mergeCell ref="N335:N339"/>
    <mergeCell ref="O335:O339"/>
    <mergeCell ref="P335:P339"/>
    <mergeCell ref="W319:W338"/>
    <mergeCell ref="X319:X338"/>
    <mergeCell ref="Y319:Y338"/>
    <mergeCell ref="Z319:Z338"/>
    <mergeCell ref="AH319:AH338"/>
    <mergeCell ref="AI319:AI338"/>
    <mergeCell ref="A314:A319"/>
    <mergeCell ref="C314:C319"/>
    <mergeCell ref="B315:B319"/>
    <mergeCell ref="N315:N319"/>
    <mergeCell ref="O315:O319"/>
    <mergeCell ref="P315:P319"/>
    <mergeCell ref="B320:B324"/>
    <mergeCell ref="A320:A324"/>
    <mergeCell ref="C320:C324"/>
    <mergeCell ref="B325:B329"/>
    <mergeCell ref="C325:C329"/>
    <mergeCell ref="A309:A313"/>
    <mergeCell ref="B309:B313"/>
    <mergeCell ref="C309:C313"/>
    <mergeCell ref="N309:N313"/>
    <mergeCell ref="O309:O313"/>
    <mergeCell ref="P309:P313"/>
    <mergeCell ref="A304:A308"/>
    <mergeCell ref="B304:B308"/>
    <mergeCell ref="C304:C308"/>
    <mergeCell ref="N304:N308"/>
    <mergeCell ref="O304:O308"/>
    <mergeCell ref="P304:P308"/>
    <mergeCell ref="A299:A303"/>
    <mergeCell ref="B299:B303"/>
    <mergeCell ref="C299:C303"/>
    <mergeCell ref="N299:N303"/>
    <mergeCell ref="O299:O303"/>
    <mergeCell ref="P299:P303"/>
    <mergeCell ref="AJ244:AJ247"/>
    <mergeCell ref="W248:W318"/>
    <mergeCell ref="X248:X318"/>
    <mergeCell ref="Y248:Y318"/>
    <mergeCell ref="Z248:Z318"/>
    <mergeCell ref="AH248:AH318"/>
    <mergeCell ref="AI248:AI318"/>
    <mergeCell ref="AJ248:AJ318"/>
    <mergeCell ref="W244:W247"/>
    <mergeCell ref="X244:X247"/>
    <mergeCell ref="Y244:Y247"/>
    <mergeCell ref="Z244:Z247"/>
    <mergeCell ref="AH244:AH247"/>
    <mergeCell ref="AI244:AI247"/>
    <mergeCell ref="A244:A248"/>
    <mergeCell ref="B244:B248"/>
    <mergeCell ref="C244:C248"/>
    <mergeCell ref="N244:N248"/>
    <mergeCell ref="AJ238:AJ242"/>
    <mergeCell ref="A239:A243"/>
    <mergeCell ref="B239:B243"/>
    <mergeCell ref="C239:C243"/>
    <mergeCell ref="N239:N243"/>
    <mergeCell ref="O239:O243"/>
    <mergeCell ref="P239:P243"/>
    <mergeCell ref="W238:W242"/>
    <mergeCell ref="X238:X242"/>
    <mergeCell ref="Y238:Y242"/>
    <mergeCell ref="Z238:Z242"/>
    <mergeCell ref="AH238:AH242"/>
    <mergeCell ref="AI238:AI242"/>
    <mergeCell ref="A234:A238"/>
    <mergeCell ref="B234:B238"/>
    <mergeCell ref="C234:C238"/>
    <mergeCell ref="N234:N238"/>
    <mergeCell ref="O234:O238"/>
    <mergeCell ref="P234:P238"/>
    <mergeCell ref="A229:A233"/>
    <mergeCell ref="B229:B233"/>
    <mergeCell ref="C229:C233"/>
    <mergeCell ref="N229:N233"/>
    <mergeCell ref="O229:O233"/>
    <mergeCell ref="P229:P233"/>
    <mergeCell ref="A224:A228"/>
    <mergeCell ref="B224:B228"/>
    <mergeCell ref="C224:C228"/>
    <mergeCell ref="N224:N228"/>
    <mergeCell ref="O224:O228"/>
    <mergeCell ref="P224:P228"/>
    <mergeCell ref="A209:A213"/>
    <mergeCell ref="B209:B213"/>
    <mergeCell ref="C209:C213"/>
    <mergeCell ref="N209:N213"/>
    <mergeCell ref="A214:A218"/>
    <mergeCell ref="B214:B218"/>
    <mergeCell ref="C214:C218"/>
    <mergeCell ref="N214:N218"/>
    <mergeCell ref="A219:A223"/>
    <mergeCell ref="B219:B223"/>
    <mergeCell ref="C219:C223"/>
    <mergeCell ref="N219:N223"/>
    <mergeCell ref="A199:A203"/>
    <mergeCell ref="B199:B203"/>
    <mergeCell ref="C199:C203"/>
    <mergeCell ref="A189:A193"/>
    <mergeCell ref="B189:B193"/>
    <mergeCell ref="C189:C193"/>
    <mergeCell ref="A204:A208"/>
    <mergeCell ref="B204:B208"/>
    <mergeCell ref="C204:C208"/>
    <mergeCell ref="A184:A188"/>
    <mergeCell ref="B184:B188"/>
    <mergeCell ref="C184:C188"/>
    <mergeCell ref="N184:N188"/>
    <mergeCell ref="O184:O188"/>
    <mergeCell ref="P184:P188"/>
    <mergeCell ref="A194:A198"/>
    <mergeCell ref="B194:B198"/>
    <mergeCell ref="C194:C198"/>
    <mergeCell ref="A179:A183"/>
    <mergeCell ref="B179:B183"/>
    <mergeCell ref="C179:C183"/>
    <mergeCell ref="N179:N183"/>
    <mergeCell ref="O179:O183"/>
    <mergeCell ref="P179:P183"/>
    <mergeCell ref="A174:A178"/>
    <mergeCell ref="B174:B178"/>
    <mergeCell ref="C174:C178"/>
    <mergeCell ref="D174:D178"/>
    <mergeCell ref="N174:N178"/>
    <mergeCell ref="O174:O178"/>
    <mergeCell ref="A169:A173"/>
    <mergeCell ref="B169:B173"/>
    <mergeCell ref="C169:C173"/>
    <mergeCell ref="D169:D173"/>
    <mergeCell ref="N169:N173"/>
    <mergeCell ref="O169:O173"/>
    <mergeCell ref="P169:P173"/>
    <mergeCell ref="A164:A168"/>
    <mergeCell ref="B164:B168"/>
    <mergeCell ref="C164:C168"/>
    <mergeCell ref="D164:D168"/>
    <mergeCell ref="N164:N168"/>
    <mergeCell ref="O164:O168"/>
    <mergeCell ref="A159:A163"/>
    <mergeCell ref="B159:B163"/>
    <mergeCell ref="C159:C163"/>
    <mergeCell ref="N159:N163"/>
    <mergeCell ref="O159:O163"/>
    <mergeCell ref="P159:P163"/>
    <mergeCell ref="P149:P153"/>
    <mergeCell ref="A154:A158"/>
    <mergeCell ref="B154:B158"/>
    <mergeCell ref="C154:C158"/>
    <mergeCell ref="N154:N158"/>
    <mergeCell ref="O154:O158"/>
    <mergeCell ref="P154:P158"/>
    <mergeCell ref="A149:A153"/>
    <mergeCell ref="B149:B153"/>
    <mergeCell ref="C149:C153"/>
    <mergeCell ref="D149:D153"/>
    <mergeCell ref="N149:N153"/>
    <mergeCell ref="O149:O153"/>
    <mergeCell ref="A144:A148"/>
    <mergeCell ref="B144:B148"/>
    <mergeCell ref="C144:C148"/>
    <mergeCell ref="D144:D148"/>
    <mergeCell ref="N144:N148"/>
    <mergeCell ref="O144:O148"/>
    <mergeCell ref="P144:P148"/>
    <mergeCell ref="A139:A143"/>
    <mergeCell ref="B139:B143"/>
    <mergeCell ref="C139:C143"/>
    <mergeCell ref="D139:D143"/>
    <mergeCell ref="N139:N143"/>
    <mergeCell ref="O139:O143"/>
    <mergeCell ref="A134:A138"/>
    <mergeCell ref="B134:B138"/>
    <mergeCell ref="C134:C138"/>
    <mergeCell ref="N134:N138"/>
    <mergeCell ref="O134:O138"/>
    <mergeCell ref="P134:P138"/>
    <mergeCell ref="P124:P128"/>
    <mergeCell ref="A129:A133"/>
    <mergeCell ref="B129:B133"/>
    <mergeCell ref="C129:C133"/>
    <mergeCell ref="D129:D133"/>
    <mergeCell ref="N129:N133"/>
    <mergeCell ref="O129:O133"/>
    <mergeCell ref="P129:P133"/>
    <mergeCell ref="A119:A123"/>
    <mergeCell ref="B119:B123"/>
    <mergeCell ref="N119:N123"/>
    <mergeCell ref="O119:O123"/>
    <mergeCell ref="A124:A128"/>
    <mergeCell ref="B124:B128"/>
    <mergeCell ref="C124:C128"/>
    <mergeCell ref="N124:N128"/>
    <mergeCell ref="O124:O128"/>
    <mergeCell ref="P109:P113"/>
    <mergeCell ref="A114:A118"/>
    <mergeCell ref="B114:B118"/>
    <mergeCell ref="C114:C118"/>
    <mergeCell ref="D114:D118"/>
    <mergeCell ref="N114:N118"/>
    <mergeCell ref="O114:O118"/>
    <mergeCell ref="P114:P118"/>
    <mergeCell ref="A109:A113"/>
    <mergeCell ref="B109:B113"/>
    <mergeCell ref="C109:C113"/>
    <mergeCell ref="D109:D113"/>
    <mergeCell ref="N109:N113"/>
    <mergeCell ref="O109:O113"/>
    <mergeCell ref="A104:A108"/>
    <mergeCell ref="B104:B108"/>
    <mergeCell ref="C104:C108"/>
    <mergeCell ref="N104:N108"/>
    <mergeCell ref="O104:O108"/>
    <mergeCell ref="P104:P108"/>
    <mergeCell ref="A99:A103"/>
    <mergeCell ref="B99:B103"/>
    <mergeCell ref="C99:C103"/>
    <mergeCell ref="N99:N103"/>
    <mergeCell ref="O99:O103"/>
    <mergeCell ref="P99:P103"/>
    <mergeCell ref="A94:A98"/>
    <mergeCell ref="B94:B98"/>
    <mergeCell ref="C94:C98"/>
    <mergeCell ref="N94:N98"/>
    <mergeCell ref="O94:O98"/>
    <mergeCell ref="P94:P98"/>
    <mergeCell ref="A89:A93"/>
    <mergeCell ref="B89:B93"/>
    <mergeCell ref="C89:C93"/>
    <mergeCell ref="N89:N93"/>
    <mergeCell ref="O89:O93"/>
    <mergeCell ref="P89:P93"/>
    <mergeCell ref="A84:A88"/>
    <mergeCell ref="B84:B88"/>
    <mergeCell ref="C84:C88"/>
    <mergeCell ref="N84:N88"/>
    <mergeCell ref="O84:O88"/>
    <mergeCell ref="P84:P88"/>
    <mergeCell ref="A79:A83"/>
    <mergeCell ref="B79:B83"/>
    <mergeCell ref="C79:C83"/>
    <mergeCell ref="N79:N83"/>
    <mergeCell ref="O79:O83"/>
    <mergeCell ref="P79:P83"/>
    <mergeCell ref="A74:A78"/>
    <mergeCell ref="B74:B78"/>
    <mergeCell ref="C74:C78"/>
    <mergeCell ref="N74:N78"/>
    <mergeCell ref="O74:O78"/>
    <mergeCell ref="P74:P78"/>
    <mergeCell ref="P64:P68"/>
    <mergeCell ref="A69:A73"/>
    <mergeCell ref="B69:B73"/>
    <mergeCell ref="C69:C73"/>
    <mergeCell ref="N69:N73"/>
    <mergeCell ref="O69:O73"/>
    <mergeCell ref="P69:P73"/>
    <mergeCell ref="A58:A63"/>
    <mergeCell ref="B58:B63"/>
    <mergeCell ref="N58:N63"/>
    <mergeCell ref="O58:O63"/>
    <mergeCell ref="P58:P63"/>
    <mergeCell ref="A64:A68"/>
    <mergeCell ref="B64:B68"/>
    <mergeCell ref="C64:C68"/>
    <mergeCell ref="N64:N68"/>
    <mergeCell ref="O64:O68"/>
    <mergeCell ref="A53:A57"/>
    <mergeCell ref="B53:B57"/>
    <mergeCell ref="C53:C57"/>
    <mergeCell ref="N53:N57"/>
    <mergeCell ref="O53:O57"/>
    <mergeCell ref="P53:P57"/>
    <mergeCell ref="A48:A52"/>
    <mergeCell ref="B48:B52"/>
    <mergeCell ref="C48:C52"/>
    <mergeCell ref="N48:N52"/>
    <mergeCell ref="O48:O52"/>
    <mergeCell ref="P48:P52"/>
    <mergeCell ref="A43:A47"/>
    <mergeCell ref="B43:B47"/>
    <mergeCell ref="C43:C47"/>
    <mergeCell ref="N43:N47"/>
    <mergeCell ref="O43:O47"/>
    <mergeCell ref="P43:P47"/>
    <mergeCell ref="P33:P37"/>
    <mergeCell ref="A38:A42"/>
    <mergeCell ref="B38:B42"/>
    <mergeCell ref="C38:C42"/>
    <mergeCell ref="N38:N42"/>
    <mergeCell ref="O38:O42"/>
    <mergeCell ref="P38:P42"/>
    <mergeCell ref="A33:A37"/>
    <mergeCell ref="B33:B37"/>
    <mergeCell ref="C33:C37"/>
    <mergeCell ref="D33:D37"/>
    <mergeCell ref="N33:N37"/>
    <mergeCell ref="O33:O37"/>
    <mergeCell ref="A28:A32"/>
    <mergeCell ref="B28:B32"/>
    <mergeCell ref="C28:C32"/>
    <mergeCell ref="N28:N32"/>
    <mergeCell ref="O28:O32"/>
    <mergeCell ref="P28:P32"/>
    <mergeCell ref="A23:A27"/>
    <mergeCell ref="B23:B27"/>
    <mergeCell ref="C23:C27"/>
    <mergeCell ref="N23:N27"/>
    <mergeCell ref="O23:O27"/>
    <mergeCell ref="P23:P27"/>
    <mergeCell ref="A8:A12"/>
    <mergeCell ref="B8:B12"/>
    <mergeCell ref="C8:C12"/>
    <mergeCell ref="N8:N12"/>
    <mergeCell ref="O8:O12"/>
    <mergeCell ref="P8:P12"/>
    <mergeCell ref="A18:A22"/>
    <mergeCell ref="B18:B22"/>
    <mergeCell ref="C18:C22"/>
    <mergeCell ref="N18:N22"/>
    <mergeCell ref="O18:O22"/>
    <mergeCell ref="P18:P22"/>
    <mergeCell ref="A13:A17"/>
    <mergeCell ref="B13:B17"/>
    <mergeCell ref="C13:C17"/>
    <mergeCell ref="N13:N17"/>
    <mergeCell ref="O13:O17"/>
    <mergeCell ref="P13:P17"/>
    <mergeCell ref="N1:P1"/>
    <mergeCell ref="N2:P2"/>
    <mergeCell ref="N3:P3"/>
    <mergeCell ref="A4:P4"/>
    <mergeCell ref="A5:A7"/>
    <mergeCell ref="B5:B7"/>
    <mergeCell ref="C5:C7"/>
    <mergeCell ref="D5:D7"/>
    <mergeCell ref="E5:E7"/>
    <mergeCell ref="F5:F7"/>
    <mergeCell ref="G5:M6"/>
    <mergeCell ref="N5:N7"/>
    <mergeCell ref="O5:O7"/>
    <mergeCell ref="P5:P7"/>
    <mergeCell ref="A325:A329"/>
    <mergeCell ref="N325:N329"/>
    <mergeCell ref="A330:A334"/>
    <mergeCell ref="B330:B334"/>
    <mergeCell ref="C330:C334"/>
    <mergeCell ref="N330:N334"/>
    <mergeCell ref="O325:O329"/>
    <mergeCell ref="P325:P329"/>
    <mergeCell ref="O330:O334"/>
    <mergeCell ref="P330:P334"/>
    <mergeCell ref="O244:O248"/>
    <mergeCell ref="P244:P248"/>
    <mergeCell ref="P119:P123"/>
    <mergeCell ref="N194:N198"/>
    <mergeCell ref="O194:O198"/>
    <mergeCell ref="P194:P198"/>
    <mergeCell ref="O204:O208"/>
    <mergeCell ref="O209:O213"/>
    <mergeCell ref="O214:O218"/>
    <mergeCell ref="N199:N203"/>
    <mergeCell ref="O199:O203"/>
    <mergeCell ref="P199:P218"/>
    <mergeCell ref="P139:P143"/>
    <mergeCell ref="P164:P168"/>
    <mergeCell ref="P174:P178"/>
    <mergeCell ref="N189:N193"/>
    <mergeCell ref="O189:O193"/>
    <mergeCell ref="P189:P193"/>
    <mergeCell ref="N204:N208"/>
    <mergeCell ref="O219:O223"/>
    <mergeCell ref="P219:P223"/>
  </mergeCells>
  <pageMargins left="0.55118110236220474" right="0.55118110236220474" top="0.55118110236220474" bottom="0.35433070866141736" header="0.15748031496062992" footer="0.15748031496062992"/>
  <pageSetup paperSize="9" scale="39" fitToHeight="0" orientation="landscape" r:id="rId1"/>
  <rowBreaks count="5" manualBreakCount="5">
    <brk id="183" max="15" man="1"/>
    <brk id="303" max="15" man="1"/>
    <brk id="410" max="15" man="1"/>
    <brk id="532" max="15" man="1"/>
    <brk id="59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58"/>
  <sheetViews>
    <sheetView zoomScale="70" zoomScaleNormal="70" zoomScaleSheetLayoutView="73" workbookViewId="0">
      <pane xSplit="3" ySplit="7" topLeftCell="E553" activePane="bottomRight" state="frozen"/>
      <selection pane="topRight" activeCell="E1" sqref="E1"/>
      <selection pane="bottomLeft" activeCell="A10" sqref="A10"/>
      <selection pane="bottomRight" activeCell="H559" sqref="H559:M559"/>
    </sheetView>
  </sheetViews>
  <sheetFormatPr defaultColWidth="9.109375" defaultRowHeight="15.6" x14ac:dyDescent="0.3"/>
  <cols>
    <col min="1" max="1" width="10.6640625" style="53" customWidth="1"/>
    <col min="2" max="2" width="56.109375" style="49" customWidth="1"/>
    <col min="3" max="3" width="16.5546875" style="54" customWidth="1"/>
    <col min="4" max="4" width="16.33203125" style="54" hidden="1" customWidth="1"/>
    <col min="5" max="5" width="26.5546875" style="86" customWidth="1"/>
    <col min="6" max="6" width="21.88671875" style="86" customWidth="1"/>
    <col min="7" max="7" width="18.88671875" style="86" customWidth="1"/>
    <col min="8" max="8" width="17.6640625" style="176" customWidth="1"/>
    <col min="9" max="9" width="18.33203125" style="344" customWidth="1"/>
    <col min="10" max="11" width="18.33203125" style="157" customWidth="1"/>
    <col min="12" max="13" width="18.33203125" style="86" customWidth="1"/>
    <col min="14" max="14" width="21.6640625" style="86" customWidth="1"/>
    <col min="15" max="15" width="37.109375" style="86" customWidth="1"/>
    <col min="16" max="16" width="26" style="86" customWidth="1"/>
    <col min="17" max="16384" width="9.109375" style="86"/>
  </cols>
  <sheetData>
    <row r="1" spans="1:16" s="25" customFormat="1" ht="96.75" customHeight="1" x14ac:dyDescent="0.3">
      <c r="A1" s="26"/>
      <c r="B1" s="27"/>
      <c r="C1" s="28"/>
      <c r="D1" s="28"/>
      <c r="E1" s="29"/>
      <c r="F1" s="29"/>
      <c r="G1" s="29"/>
      <c r="H1" s="178"/>
      <c r="I1" s="339"/>
      <c r="J1" s="148"/>
      <c r="K1" s="148"/>
      <c r="L1" s="29"/>
      <c r="M1" s="29"/>
      <c r="N1" s="821" t="s">
        <v>369</v>
      </c>
      <c r="O1" s="821"/>
      <c r="P1" s="821"/>
    </row>
    <row r="2" spans="1:16" s="25" customFormat="1" ht="75.75" customHeight="1" x14ac:dyDescent="0.3">
      <c r="A2" s="26"/>
      <c r="B2" s="182"/>
      <c r="C2" s="28"/>
      <c r="D2" s="28"/>
      <c r="E2" s="185"/>
      <c r="F2" s="29"/>
      <c r="G2" s="29"/>
      <c r="H2" s="178"/>
      <c r="I2" s="339"/>
      <c r="J2" s="148"/>
      <c r="K2" s="148"/>
      <c r="L2" s="29"/>
      <c r="M2" s="29"/>
      <c r="N2" s="821" t="s">
        <v>284</v>
      </c>
      <c r="O2" s="821"/>
      <c r="P2" s="821"/>
    </row>
    <row r="3" spans="1:16" s="25" customFormat="1" ht="28.5" customHeight="1" x14ac:dyDescent="0.3">
      <c r="A3" s="30"/>
      <c r="B3" s="31" t="s">
        <v>4</v>
      </c>
      <c r="C3" s="32"/>
      <c r="D3" s="32"/>
      <c r="E3" s="33"/>
      <c r="F3" s="33"/>
      <c r="G3" s="33"/>
      <c r="H3" s="179"/>
      <c r="I3" s="340"/>
      <c r="J3" s="149"/>
      <c r="K3" s="149"/>
      <c r="L3" s="33"/>
      <c r="M3" s="33"/>
      <c r="N3" s="822"/>
      <c r="O3" s="822"/>
      <c r="P3" s="822"/>
    </row>
    <row r="4" spans="1:16" ht="40.5" customHeight="1" x14ac:dyDescent="0.3">
      <c r="A4" s="823" t="s">
        <v>272</v>
      </c>
      <c r="B4" s="823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</row>
    <row r="5" spans="1:16" ht="18" customHeight="1" x14ac:dyDescent="0.3">
      <c r="A5" s="824" t="s">
        <v>0</v>
      </c>
      <c r="B5" s="825" t="s">
        <v>7</v>
      </c>
      <c r="C5" s="757" t="s">
        <v>8</v>
      </c>
      <c r="D5" s="757" t="s">
        <v>63</v>
      </c>
      <c r="E5" s="826" t="s">
        <v>9</v>
      </c>
      <c r="F5" s="754" t="s">
        <v>11</v>
      </c>
      <c r="G5" s="827" t="s">
        <v>325</v>
      </c>
      <c r="H5" s="828"/>
      <c r="I5" s="828"/>
      <c r="J5" s="828"/>
      <c r="K5" s="828"/>
      <c r="L5" s="828"/>
      <c r="M5" s="829"/>
      <c r="N5" s="826" t="s">
        <v>6</v>
      </c>
      <c r="O5" s="826" t="s">
        <v>12</v>
      </c>
      <c r="P5" s="754" t="s">
        <v>13</v>
      </c>
    </row>
    <row r="6" spans="1:16" ht="18" customHeight="1" x14ac:dyDescent="0.3">
      <c r="A6" s="824"/>
      <c r="B6" s="825"/>
      <c r="C6" s="758"/>
      <c r="D6" s="758"/>
      <c r="E6" s="826"/>
      <c r="F6" s="755"/>
      <c r="G6" s="830"/>
      <c r="H6" s="831"/>
      <c r="I6" s="831"/>
      <c r="J6" s="831"/>
      <c r="K6" s="831"/>
      <c r="L6" s="831"/>
      <c r="M6" s="832"/>
      <c r="N6" s="826"/>
      <c r="O6" s="826"/>
      <c r="P6" s="755"/>
    </row>
    <row r="7" spans="1:16" ht="42.75" customHeight="1" x14ac:dyDescent="0.3">
      <c r="A7" s="824"/>
      <c r="B7" s="825"/>
      <c r="C7" s="759"/>
      <c r="D7" s="759"/>
      <c r="E7" s="826"/>
      <c r="F7" s="756"/>
      <c r="G7" s="407">
        <v>2018</v>
      </c>
      <c r="H7" s="435">
        <v>2019</v>
      </c>
      <c r="I7" s="435">
        <v>2020</v>
      </c>
      <c r="J7" s="436">
        <v>2021</v>
      </c>
      <c r="K7" s="436">
        <v>2022</v>
      </c>
      <c r="L7" s="407">
        <v>2023</v>
      </c>
      <c r="M7" s="407">
        <v>2024</v>
      </c>
      <c r="N7" s="826"/>
      <c r="O7" s="826"/>
      <c r="P7" s="756"/>
    </row>
    <row r="8" spans="1:16" s="463" customFormat="1" ht="20.25" customHeight="1" x14ac:dyDescent="0.3">
      <c r="A8" s="859"/>
      <c r="B8" s="862" t="s">
        <v>313</v>
      </c>
      <c r="C8" s="865" t="s">
        <v>161</v>
      </c>
      <c r="D8" s="459"/>
      <c r="E8" s="460" t="s">
        <v>10</v>
      </c>
      <c r="F8" s="461">
        <f>SUM(G8:M8)</f>
        <v>298895.58022</v>
      </c>
      <c r="G8" s="462">
        <f>G10+G11</f>
        <v>43973.078079999999</v>
      </c>
      <c r="H8" s="462">
        <f t="shared" ref="H8:M8" si="0">H10+H11</f>
        <v>39710.368199999997</v>
      </c>
      <c r="I8" s="462">
        <f t="shared" ref="I8" si="1">SUM(I9:I12)</f>
        <v>52111.633940000007</v>
      </c>
      <c r="J8" s="462">
        <f t="shared" si="0"/>
        <v>37502.199999999997</v>
      </c>
      <c r="K8" s="462">
        <f t="shared" si="0"/>
        <v>41359</v>
      </c>
      <c r="L8" s="462">
        <f t="shared" si="0"/>
        <v>42119.65</v>
      </c>
      <c r="M8" s="462">
        <f t="shared" si="0"/>
        <v>42119.65</v>
      </c>
      <c r="N8" s="868"/>
      <c r="O8" s="871"/>
      <c r="P8" s="874"/>
    </row>
    <row r="9" spans="1:16" s="463" customFormat="1" ht="18" customHeight="1" x14ac:dyDescent="0.3">
      <c r="A9" s="860"/>
      <c r="B9" s="863"/>
      <c r="C9" s="866"/>
      <c r="D9" s="464"/>
      <c r="E9" s="460" t="s">
        <v>1</v>
      </c>
      <c r="F9" s="461">
        <f t="shared" ref="F9:F20" si="2">SUM(G9:L9)</f>
        <v>0</v>
      </c>
      <c r="G9" s="462">
        <f t="shared" ref="G9:M9" si="3">G14+G336+G432+G552+G562</f>
        <v>0</v>
      </c>
      <c r="H9" s="462">
        <f t="shared" si="3"/>
        <v>0</v>
      </c>
      <c r="I9" s="462">
        <f t="shared" si="3"/>
        <v>0</v>
      </c>
      <c r="J9" s="462">
        <f t="shared" si="3"/>
        <v>0</v>
      </c>
      <c r="K9" s="462">
        <f t="shared" si="3"/>
        <v>0</v>
      </c>
      <c r="L9" s="462">
        <f t="shared" si="3"/>
        <v>0</v>
      </c>
      <c r="M9" s="462">
        <f t="shared" si="3"/>
        <v>0</v>
      </c>
      <c r="N9" s="869"/>
      <c r="O9" s="872"/>
      <c r="P9" s="875"/>
    </row>
    <row r="10" spans="1:16" s="463" customFormat="1" ht="24" customHeight="1" x14ac:dyDescent="0.3">
      <c r="A10" s="860"/>
      <c r="B10" s="863"/>
      <c r="C10" s="866"/>
      <c r="D10" s="464"/>
      <c r="E10" s="460" t="s">
        <v>2</v>
      </c>
      <c r="F10" s="461">
        <f>SUM(G10:M10)</f>
        <v>92296.541770000011</v>
      </c>
      <c r="G10" s="462">
        <f t="shared" ref="G10:M11" si="4">G15+G337+G433+G553+G593+G633</f>
        <v>12991.427659999999</v>
      </c>
      <c r="H10" s="462">
        <f t="shared" si="4"/>
        <v>13736.373019999999</v>
      </c>
      <c r="I10" s="462">
        <f t="shared" si="4"/>
        <v>13994.741090000001</v>
      </c>
      <c r="J10" s="462">
        <f t="shared" si="4"/>
        <v>12807</v>
      </c>
      <c r="K10" s="462">
        <f t="shared" si="4"/>
        <v>12837</v>
      </c>
      <c r="L10" s="462">
        <f t="shared" si="4"/>
        <v>12965</v>
      </c>
      <c r="M10" s="462">
        <f t="shared" si="4"/>
        <v>12965</v>
      </c>
      <c r="N10" s="869"/>
      <c r="O10" s="872"/>
      <c r="P10" s="875"/>
    </row>
    <row r="11" spans="1:16" s="463" customFormat="1" ht="20.25" customHeight="1" x14ac:dyDescent="0.3">
      <c r="A11" s="860"/>
      <c r="B11" s="863"/>
      <c r="C11" s="866"/>
      <c r="D11" s="464"/>
      <c r="E11" s="460" t="s">
        <v>3</v>
      </c>
      <c r="F11" s="461">
        <f>SUM(G11:M11)</f>
        <v>206599.03844999999</v>
      </c>
      <c r="G11" s="462">
        <f t="shared" si="4"/>
        <v>30981.650420000002</v>
      </c>
      <c r="H11" s="462">
        <f t="shared" si="4"/>
        <v>25973.995179999998</v>
      </c>
      <c r="I11" s="462">
        <f t="shared" si="4"/>
        <v>38116.892850000004</v>
      </c>
      <c r="J11" s="462">
        <f t="shared" si="4"/>
        <v>24695.199999999997</v>
      </c>
      <c r="K11" s="462">
        <f t="shared" si="4"/>
        <v>28522</v>
      </c>
      <c r="L11" s="462">
        <f t="shared" si="4"/>
        <v>29154.65</v>
      </c>
      <c r="M11" s="462">
        <f t="shared" si="4"/>
        <v>29154.65</v>
      </c>
      <c r="N11" s="869"/>
      <c r="O11" s="872"/>
      <c r="P11" s="875"/>
    </row>
    <row r="12" spans="1:16" s="463" customFormat="1" ht="18.75" customHeight="1" x14ac:dyDescent="0.3">
      <c r="A12" s="861"/>
      <c r="B12" s="864"/>
      <c r="C12" s="867"/>
      <c r="D12" s="465"/>
      <c r="E12" s="460" t="s">
        <v>5</v>
      </c>
      <c r="F12" s="461">
        <f t="shared" si="2"/>
        <v>0</v>
      </c>
      <c r="G12" s="462">
        <f t="shared" ref="G12:M12" si="5">G17+G339+G435+G555+G565</f>
        <v>0</v>
      </c>
      <c r="H12" s="462">
        <f t="shared" si="5"/>
        <v>0</v>
      </c>
      <c r="I12" s="462">
        <f t="shared" si="5"/>
        <v>0</v>
      </c>
      <c r="J12" s="462">
        <f t="shared" si="5"/>
        <v>0</v>
      </c>
      <c r="K12" s="462">
        <f t="shared" si="5"/>
        <v>0</v>
      </c>
      <c r="L12" s="462">
        <f t="shared" si="5"/>
        <v>0</v>
      </c>
      <c r="M12" s="462">
        <f t="shared" si="5"/>
        <v>0</v>
      </c>
      <c r="N12" s="870"/>
      <c r="O12" s="873"/>
      <c r="P12" s="876"/>
    </row>
    <row r="13" spans="1:16" s="366" customFormat="1" ht="24" customHeight="1" x14ac:dyDescent="0.3">
      <c r="A13" s="886" t="s">
        <v>33</v>
      </c>
      <c r="B13" s="889" t="s">
        <v>258</v>
      </c>
      <c r="C13" s="892" t="s">
        <v>162</v>
      </c>
      <c r="D13" s="441"/>
      <c r="E13" s="382" t="s">
        <v>10</v>
      </c>
      <c r="F13" s="352">
        <f>SUM(G13:M13)</f>
        <v>284510.56773000001</v>
      </c>
      <c r="G13" s="352">
        <f t="shared" ref="G13:M13" si="6">SUM(G14:G17)</f>
        <v>38354.725409999999</v>
      </c>
      <c r="H13" s="352">
        <f>SUM(H14:H17)</f>
        <v>36482.051469999999</v>
      </c>
      <c r="I13" s="352">
        <f t="shared" si="6"/>
        <v>48610.590850000001</v>
      </c>
      <c r="J13" s="352">
        <f t="shared" si="6"/>
        <v>37418.199999999997</v>
      </c>
      <c r="K13" s="352">
        <f t="shared" si="6"/>
        <v>41215</v>
      </c>
      <c r="L13" s="352">
        <f t="shared" si="6"/>
        <v>41215</v>
      </c>
      <c r="M13" s="352">
        <f t="shared" si="6"/>
        <v>41215</v>
      </c>
      <c r="N13" s="895"/>
      <c r="O13" s="898"/>
      <c r="P13" s="901"/>
    </row>
    <row r="14" spans="1:16" s="366" customFormat="1" ht="20.399999999999999" customHeight="1" x14ac:dyDescent="0.3">
      <c r="A14" s="887"/>
      <c r="B14" s="890"/>
      <c r="C14" s="893"/>
      <c r="D14" s="442"/>
      <c r="E14" s="382" t="s">
        <v>1</v>
      </c>
      <c r="F14" s="352">
        <f t="shared" si="2"/>
        <v>0</v>
      </c>
      <c r="G14" s="352">
        <f>G19+G29+G39+G65+G70+G80+G85+G155++G220+G321</f>
        <v>0</v>
      </c>
      <c r="H14" s="352">
        <f t="shared" ref="H14:M14" si="7">H19+H29+H39+H65+H70+H80+H85+H155++H220+H321</f>
        <v>0</v>
      </c>
      <c r="I14" s="352">
        <f t="shared" si="7"/>
        <v>0</v>
      </c>
      <c r="J14" s="352">
        <f t="shared" si="7"/>
        <v>0</v>
      </c>
      <c r="K14" s="352">
        <f t="shared" si="7"/>
        <v>0</v>
      </c>
      <c r="L14" s="352">
        <f t="shared" si="7"/>
        <v>0</v>
      </c>
      <c r="M14" s="352">
        <f t="shared" si="7"/>
        <v>0</v>
      </c>
      <c r="N14" s="896"/>
      <c r="O14" s="899"/>
      <c r="P14" s="901"/>
    </row>
    <row r="15" spans="1:16" s="366" customFormat="1" ht="24" customHeight="1" x14ac:dyDescent="0.3">
      <c r="A15" s="887"/>
      <c r="B15" s="890"/>
      <c r="C15" s="893"/>
      <c r="D15" s="442"/>
      <c r="E15" s="382" t="s">
        <v>2</v>
      </c>
      <c r="F15" s="352">
        <f>SUM(G15:M15)</f>
        <v>89066</v>
      </c>
      <c r="G15" s="352">
        <f>+G20+G30+G40+G71+G86+G126+G136+G156+G221+G322</f>
        <v>12310</v>
      </c>
      <c r="H15" s="352">
        <f t="shared" ref="H15:M15" si="8">+H20+H30+H40+H71+H86+H126+H136+H156+H221+H322</f>
        <v>12931</v>
      </c>
      <c r="I15" s="352">
        <f t="shared" si="8"/>
        <v>12765</v>
      </c>
      <c r="J15" s="352">
        <f t="shared" si="8"/>
        <v>12765</v>
      </c>
      <c r="K15" s="352">
        <f t="shared" si="8"/>
        <v>12765</v>
      </c>
      <c r="L15" s="352">
        <f t="shared" si="8"/>
        <v>12765</v>
      </c>
      <c r="M15" s="352">
        <f t="shared" si="8"/>
        <v>12765</v>
      </c>
      <c r="N15" s="896"/>
      <c r="O15" s="899"/>
      <c r="P15" s="901"/>
    </row>
    <row r="16" spans="1:16" s="366" customFormat="1" ht="20.25" customHeight="1" x14ac:dyDescent="0.3">
      <c r="A16" s="887"/>
      <c r="B16" s="890"/>
      <c r="C16" s="893"/>
      <c r="D16" s="442"/>
      <c r="E16" s="382" t="s">
        <v>3</v>
      </c>
      <c r="F16" s="352">
        <f>SUM(G16:M16)</f>
        <v>195444.56773000001</v>
      </c>
      <c r="G16" s="352">
        <f>+G21+G31+G41+G67+G72+G87+G127+G137+G157+G222+G323</f>
        <v>26044.725409999999</v>
      </c>
      <c r="H16" s="352">
        <f t="shared" ref="H16:M16" si="9">+H21+H31+H41+H67+H72+H87+H127+H137+H157+H222+H323</f>
        <v>23551.051469999999</v>
      </c>
      <c r="I16" s="352">
        <f t="shared" si="9"/>
        <v>35845.590850000001</v>
      </c>
      <c r="J16" s="352">
        <f t="shared" si="9"/>
        <v>24653.199999999997</v>
      </c>
      <c r="K16" s="352">
        <f t="shared" si="9"/>
        <v>28450</v>
      </c>
      <c r="L16" s="352">
        <f t="shared" si="9"/>
        <v>28450</v>
      </c>
      <c r="M16" s="352">
        <f t="shared" si="9"/>
        <v>28450</v>
      </c>
      <c r="N16" s="896"/>
      <c r="O16" s="899"/>
      <c r="P16" s="901"/>
    </row>
    <row r="17" spans="1:16" s="366" customFormat="1" ht="18.75" customHeight="1" x14ac:dyDescent="0.3">
      <c r="A17" s="888"/>
      <c r="B17" s="891"/>
      <c r="C17" s="894"/>
      <c r="D17" s="443"/>
      <c r="E17" s="382" t="s">
        <v>5</v>
      </c>
      <c r="F17" s="352">
        <f t="shared" si="2"/>
        <v>0</v>
      </c>
      <c r="G17" s="352">
        <v>0</v>
      </c>
      <c r="H17" s="352">
        <v>0</v>
      </c>
      <c r="I17" s="352">
        <v>0</v>
      </c>
      <c r="J17" s="352">
        <v>0</v>
      </c>
      <c r="K17" s="352">
        <v>0</v>
      </c>
      <c r="L17" s="352">
        <v>0</v>
      </c>
      <c r="M17" s="352">
        <v>0</v>
      </c>
      <c r="N17" s="897"/>
      <c r="O17" s="900"/>
      <c r="P17" s="901"/>
    </row>
    <row r="18" spans="1:16" s="385" customFormat="1" ht="16.5" customHeight="1" x14ac:dyDescent="0.3">
      <c r="A18" s="877" t="s">
        <v>14</v>
      </c>
      <c r="B18" s="880" t="s">
        <v>259</v>
      </c>
      <c r="C18" s="877" t="s">
        <v>91</v>
      </c>
      <c r="D18" s="450"/>
      <c r="E18" s="346" t="s">
        <v>10</v>
      </c>
      <c r="F18" s="334">
        <f>SUM(G18:M18)</f>
        <v>7400</v>
      </c>
      <c r="G18" s="332">
        <f t="shared" ref="G18:M18" si="10">SUM(G19:G22)</f>
        <v>0</v>
      </c>
      <c r="H18" s="332">
        <f t="shared" si="10"/>
        <v>0</v>
      </c>
      <c r="I18" s="332">
        <f t="shared" si="10"/>
        <v>3000</v>
      </c>
      <c r="J18" s="332">
        <f t="shared" si="10"/>
        <v>1100</v>
      </c>
      <c r="K18" s="332">
        <f t="shared" si="10"/>
        <v>1100</v>
      </c>
      <c r="L18" s="332">
        <f t="shared" si="10"/>
        <v>1100</v>
      </c>
      <c r="M18" s="332">
        <f t="shared" si="10"/>
        <v>1100</v>
      </c>
      <c r="N18" s="853"/>
      <c r="O18" s="883"/>
      <c r="P18" s="856"/>
    </row>
    <row r="19" spans="1:16" s="385" customFormat="1" ht="16.5" customHeight="1" x14ac:dyDescent="0.3">
      <c r="A19" s="878"/>
      <c r="B19" s="881"/>
      <c r="C19" s="878"/>
      <c r="D19" s="451"/>
      <c r="E19" s="346" t="s">
        <v>1</v>
      </c>
      <c r="F19" s="334">
        <f t="shared" si="2"/>
        <v>0</v>
      </c>
      <c r="G19" s="332">
        <v>0</v>
      </c>
      <c r="H19" s="332">
        <v>0</v>
      </c>
      <c r="I19" s="332">
        <v>0</v>
      </c>
      <c r="J19" s="332">
        <v>0</v>
      </c>
      <c r="K19" s="332">
        <v>0</v>
      </c>
      <c r="L19" s="332">
        <v>0</v>
      </c>
      <c r="M19" s="332">
        <v>0</v>
      </c>
      <c r="N19" s="854"/>
      <c r="O19" s="884"/>
      <c r="P19" s="857"/>
    </row>
    <row r="20" spans="1:16" s="385" customFormat="1" ht="16.5" customHeight="1" x14ac:dyDescent="0.3">
      <c r="A20" s="878"/>
      <c r="B20" s="881"/>
      <c r="C20" s="878"/>
      <c r="D20" s="451"/>
      <c r="E20" s="346" t="s">
        <v>2</v>
      </c>
      <c r="F20" s="334">
        <f t="shared" si="2"/>
        <v>0</v>
      </c>
      <c r="G20" s="332">
        <v>0</v>
      </c>
      <c r="H20" s="332">
        <v>0</v>
      </c>
      <c r="I20" s="332">
        <v>0</v>
      </c>
      <c r="J20" s="332">
        <v>0</v>
      </c>
      <c r="K20" s="332">
        <v>0</v>
      </c>
      <c r="L20" s="332">
        <v>0</v>
      </c>
      <c r="M20" s="332">
        <v>0</v>
      </c>
      <c r="N20" s="854"/>
      <c r="O20" s="884"/>
      <c r="P20" s="857"/>
    </row>
    <row r="21" spans="1:16" s="385" customFormat="1" ht="16.5" customHeight="1" x14ac:dyDescent="0.3">
      <c r="A21" s="878"/>
      <c r="B21" s="881"/>
      <c r="C21" s="878"/>
      <c r="D21" s="451"/>
      <c r="E21" s="346" t="s">
        <v>3</v>
      </c>
      <c r="F21" s="334">
        <f>SUM(G21:M21)</f>
        <v>7400</v>
      </c>
      <c r="G21" s="332">
        <f t="shared" ref="G21:M21" si="11">G26</f>
        <v>0</v>
      </c>
      <c r="H21" s="332">
        <f t="shared" si="11"/>
        <v>0</v>
      </c>
      <c r="I21" s="332">
        <f t="shared" si="11"/>
        <v>3000</v>
      </c>
      <c r="J21" s="332">
        <f t="shared" si="11"/>
        <v>1100</v>
      </c>
      <c r="K21" s="332">
        <f t="shared" si="11"/>
        <v>1100</v>
      </c>
      <c r="L21" s="332">
        <f t="shared" si="11"/>
        <v>1100</v>
      </c>
      <c r="M21" s="332">
        <f t="shared" si="11"/>
        <v>1100</v>
      </c>
      <c r="N21" s="854"/>
      <c r="O21" s="884"/>
      <c r="P21" s="857"/>
    </row>
    <row r="22" spans="1:16" s="385" customFormat="1" ht="16.5" customHeight="1" x14ac:dyDescent="0.3">
      <c r="A22" s="879"/>
      <c r="B22" s="882"/>
      <c r="C22" s="879"/>
      <c r="D22" s="452"/>
      <c r="E22" s="346" t="s">
        <v>5</v>
      </c>
      <c r="F22" s="334">
        <f t="shared" ref="F22:F85" si="12">SUM(G22:M22)</f>
        <v>0</v>
      </c>
      <c r="G22" s="332">
        <v>0</v>
      </c>
      <c r="H22" s="332">
        <v>0</v>
      </c>
      <c r="I22" s="332">
        <v>0</v>
      </c>
      <c r="J22" s="332">
        <v>0</v>
      </c>
      <c r="K22" s="332">
        <v>0</v>
      </c>
      <c r="L22" s="332">
        <v>0</v>
      </c>
      <c r="M22" s="332">
        <v>0</v>
      </c>
      <c r="N22" s="855"/>
      <c r="O22" s="885"/>
      <c r="P22" s="858"/>
    </row>
    <row r="23" spans="1:16" s="199" customFormat="1" ht="16.5" customHeight="1" x14ac:dyDescent="0.3">
      <c r="A23" s="747" t="s">
        <v>15</v>
      </c>
      <c r="B23" s="712" t="s">
        <v>210</v>
      </c>
      <c r="C23" s="747" t="s">
        <v>88</v>
      </c>
      <c r="D23" s="411"/>
      <c r="E23" s="62" t="s">
        <v>10</v>
      </c>
      <c r="F23" s="43">
        <f t="shared" si="12"/>
        <v>7400</v>
      </c>
      <c r="G23" s="102">
        <f>SUM(G24:G27)</f>
        <v>0</v>
      </c>
      <c r="H23" s="102">
        <f>SUM(H24:H27)</f>
        <v>0</v>
      </c>
      <c r="I23" s="102">
        <f>I26</f>
        <v>3000</v>
      </c>
      <c r="J23" s="102">
        <f>J26</f>
        <v>1100</v>
      </c>
      <c r="K23" s="102">
        <f>K26</f>
        <v>1100</v>
      </c>
      <c r="L23" s="102">
        <f>L26</f>
        <v>1100</v>
      </c>
      <c r="M23" s="102">
        <f>M26</f>
        <v>1100</v>
      </c>
      <c r="N23" s="661" t="s">
        <v>31</v>
      </c>
      <c r="O23" s="751" t="s">
        <v>215</v>
      </c>
      <c r="P23" s="624"/>
    </row>
    <row r="24" spans="1:16" s="199" customFormat="1" ht="16.5" customHeight="1" x14ac:dyDescent="0.3">
      <c r="A24" s="748"/>
      <c r="B24" s="750"/>
      <c r="C24" s="748"/>
      <c r="D24" s="412"/>
      <c r="E24" s="42" t="s">
        <v>1</v>
      </c>
      <c r="F24" s="43">
        <f t="shared" si="12"/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662"/>
      <c r="O24" s="752"/>
      <c r="P24" s="625"/>
    </row>
    <row r="25" spans="1:16" s="199" customFormat="1" ht="16.5" customHeight="1" x14ac:dyDescent="0.3">
      <c r="A25" s="748"/>
      <c r="B25" s="750"/>
      <c r="C25" s="748"/>
      <c r="D25" s="412"/>
      <c r="E25" s="42" t="s">
        <v>2</v>
      </c>
      <c r="F25" s="43">
        <f t="shared" si="12"/>
        <v>0</v>
      </c>
      <c r="G25" s="102">
        <v>0</v>
      </c>
      <c r="H25" s="102">
        <v>0</v>
      </c>
      <c r="I25" s="102">
        <v>0</v>
      </c>
      <c r="J25" s="102">
        <v>0</v>
      </c>
      <c r="K25" s="102">
        <v>0</v>
      </c>
      <c r="L25" s="102">
        <v>0</v>
      </c>
      <c r="M25" s="102">
        <v>0</v>
      </c>
      <c r="N25" s="662"/>
      <c r="O25" s="752"/>
      <c r="P25" s="625"/>
    </row>
    <row r="26" spans="1:16" s="199" customFormat="1" ht="16.5" customHeight="1" x14ac:dyDescent="0.3">
      <c r="A26" s="748"/>
      <c r="B26" s="750"/>
      <c r="C26" s="748"/>
      <c r="D26" s="412"/>
      <c r="E26" s="42" t="s">
        <v>3</v>
      </c>
      <c r="F26" s="43">
        <f t="shared" si="12"/>
        <v>7400</v>
      </c>
      <c r="G26" s="102">
        <v>0</v>
      </c>
      <c r="H26" s="102">
        <v>0</v>
      </c>
      <c r="I26" s="102">
        <v>3000</v>
      </c>
      <c r="J26" s="102">
        <v>1100</v>
      </c>
      <c r="K26" s="102">
        <v>1100</v>
      </c>
      <c r="L26" s="102">
        <v>1100</v>
      </c>
      <c r="M26" s="102">
        <v>1100</v>
      </c>
      <c r="N26" s="662"/>
      <c r="O26" s="752"/>
      <c r="P26" s="625"/>
    </row>
    <row r="27" spans="1:16" s="199" customFormat="1" ht="16.5" customHeight="1" x14ac:dyDescent="0.3">
      <c r="A27" s="749"/>
      <c r="B27" s="713"/>
      <c r="C27" s="749"/>
      <c r="D27" s="413"/>
      <c r="E27" s="42" t="s">
        <v>5</v>
      </c>
      <c r="F27" s="43">
        <f t="shared" si="12"/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663"/>
      <c r="O27" s="753"/>
      <c r="P27" s="626"/>
    </row>
    <row r="28" spans="1:16" s="385" customFormat="1" ht="16.5" customHeight="1" x14ac:dyDescent="0.3">
      <c r="A28" s="877" t="s">
        <v>17</v>
      </c>
      <c r="B28" s="880" t="s">
        <v>94</v>
      </c>
      <c r="C28" s="877" t="s">
        <v>92</v>
      </c>
      <c r="D28" s="450"/>
      <c r="E28" s="346" t="s">
        <v>10</v>
      </c>
      <c r="F28" s="334">
        <f t="shared" si="12"/>
        <v>141.97691</v>
      </c>
      <c r="G28" s="332">
        <f t="shared" ref="G28:M28" si="13">SUM(G29:G32)</f>
        <v>141.97691</v>
      </c>
      <c r="H28" s="332">
        <f t="shared" si="13"/>
        <v>0</v>
      </c>
      <c r="I28" s="332">
        <f t="shared" si="13"/>
        <v>0</v>
      </c>
      <c r="J28" s="332">
        <f t="shared" si="13"/>
        <v>0</v>
      </c>
      <c r="K28" s="332">
        <f t="shared" si="13"/>
        <v>0</v>
      </c>
      <c r="L28" s="332">
        <f t="shared" si="13"/>
        <v>0</v>
      </c>
      <c r="M28" s="332">
        <f t="shared" si="13"/>
        <v>0</v>
      </c>
      <c r="N28" s="853"/>
      <c r="O28" s="853"/>
      <c r="P28" s="856"/>
    </row>
    <row r="29" spans="1:16" s="385" customFormat="1" ht="16.5" customHeight="1" x14ac:dyDescent="0.3">
      <c r="A29" s="878"/>
      <c r="B29" s="881"/>
      <c r="C29" s="878"/>
      <c r="D29" s="451"/>
      <c r="E29" s="346" t="s">
        <v>1</v>
      </c>
      <c r="F29" s="334">
        <f t="shared" si="12"/>
        <v>0</v>
      </c>
      <c r="G29" s="332">
        <f t="shared" ref="G29:I32" si="14">G34</f>
        <v>0</v>
      </c>
      <c r="H29" s="332">
        <f t="shared" si="14"/>
        <v>0</v>
      </c>
      <c r="I29" s="332">
        <f t="shared" si="14"/>
        <v>0</v>
      </c>
      <c r="J29" s="332">
        <v>0</v>
      </c>
      <c r="K29" s="332">
        <v>0</v>
      </c>
      <c r="L29" s="332">
        <v>0</v>
      </c>
      <c r="M29" s="332">
        <v>0</v>
      </c>
      <c r="N29" s="854"/>
      <c r="O29" s="854"/>
      <c r="P29" s="857"/>
    </row>
    <row r="30" spans="1:16" s="385" customFormat="1" ht="16.5" customHeight="1" x14ac:dyDescent="0.3">
      <c r="A30" s="878"/>
      <c r="B30" s="881"/>
      <c r="C30" s="878"/>
      <c r="D30" s="451"/>
      <c r="E30" s="346" t="s">
        <v>2</v>
      </c>
      <c r="F30" s="334">
        <f t="shared" si="12"/>
        <v>0</v>
      </c>
      <c r="G30" s="332">
        <f t="shared" si="14"/>
        <v>0</v>
      </c>
      <c r="H30" s="332">
        <f t="shared" si="14"/>
        <v>0</v>
      </c>
      <c r="I30" s="332">
        <f t="shared" si="14"/>
        <v>0</v>
      </c>
      <c r="J30" s="332">
        <v>0</v>
      </c>
      <c r="K30" s="332">
        <v>0</v>
      </c>
      <c r="L30" s="332">
        <v>0</v>
      </c>
      <c r="M30" s="332">
        <v>0</v>
      </c>
      <c r="N30" s="854"/>
      <c r="O30" s="854"/>
      <c r="P30" s="857"/>
    </row>
    <row r="31" spans="1:16" s="385" customFormat="1" ht="16.5" customHeight="1" x14ac:dyDescent="0.3">
      <c r="A31" s="878"/>
      <c r="B31" s="881"/>
      <c r="C31" s="878"/>
      <c r="D31" s="451"/>
      <c r="E31" s="346" t="s">
        <v>3</v>
      </c>
      <c r="F31" s="334">
        <f t="shared" si="12"/>
        <v>141.97691</v>
      </c>
      <c r="G31" s="332">
        <f t="shared" si="14"/>
        <v>141.97691</v>
      </c>
      <c r="H31" s="332">
        <f t="shared" si="14"/>
        <v>0</v>
      </c>
      <c r="I31" s="332">
        <f t="shared" si="14"/>
        <v>0</v>
      </c>
      <c r="J31" s="332">
        <v>0</v>
      </c>
      <c r="K31" s="332">
        <v>0</v>
      </c>
      <c r="L31" s="332">
        <v>0</v>
      </c>
      <c r="M31" s="332">
        <v>0</v>
      </c>
      <c r="N31" s="854"/>
      <c r="O31" s="854"/>
      <c r="P31" s="857"/>
    </row>
    <row r="32" spans="1:16" s="385" customFormat="1" ht="16.5" customHeight="1" x14ac:dyDescent="0.3">
      <c r="A32" s="879"/>
      <c r="B32" s="882"/>
      <c r="C32" s="879"/>
      <c r="D32" s="452"/>
      <c r="E32" s="346" t="s">
        <v>5</v>
      </c>
      <c r="F32" s="334">
        <f t="shared" si="12"/>
        <v>0</v>
      </c>
      <c r="G32" s="332">
        <f t="shared" si="14"/>
        <v>0</v>
      </c>
      <c r="H32" s="332">
        <f t="shared" si="14"/>
        <v>0</v>
      </c>
      <c r="I32" s="332">
        <f t="shared" si="14"/>
        <v>0</v>
      </c>
      <c r="J32" s="332">
        <v>0</v>
      </c>
      <c r="K32" s="332">
        <v>0</v>
      </c>
      <c r="L32" s="332">
        <v>0</v>
      </c>
      <c r="M32" s="332">
        <v>0</v>
      </c>
      <c r="N32" s="855"/>
      <c r="O32" s="855"/>
      <c r="P32" s="858"/>
    </row>
    <row r="33" spans="1:16" s="199" customFormat="1" ht="16.5" customHeight="1" x14ac:dyDescent="0.3">
      <c r="A33" s="747" t="s">
        <v>29</v>
      </c>
      <c r="B33" s="712" t="s">
        <v>36</v>
      </c>
      <c r="C33" s="747" t="s">
        <v>93</v>
      </c>
      <c r="D33" s="811" t="s">
        <v>62</v>
      </c>
      <c r="E33" s="62" t="s">
        <v>10</v>
      </c>
      <c r="F33" s="43">
        <f t="shared" si="12"/>
        <v>141.97691</v>
      </c>
      <c r="G33" s="102">
        <f>G36</f>
        <v>141.97691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661" t="s">
        <v>31</v>
      </c>
      <c r="O33" s="661" t="s">
        <v>155</v>
      </c>
      <c r="P33" s="624" t="s">
        <v>154</v>
      </c>
    </row>
    <row r="34" spans="1:16" s="199" customFormat="1" ht="16.5" customHeight="1" x14ac:dyDescent="0.3">
      <c r="A34" s="748"/>
      <c r="B34" s="750"/>
      <c r="C34" s="748"/>
      <c r="D34" s="812"/>
      <c r="E34" s="42" t="s">
        <v>1</v>
      </c>
      <c r="F34" s="43">
        <f t="shared" si="12"/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  <c r="L34" s="102">
        <v>0</v>
      </c>
      <c r="M34" s="102">
        <v>0</v>
      </c>
      <c r="N34" s="662"/>
      <c r="O34" s="662"/>
      <c r="P34" s="625"/>
    </row>
    <row r="35" spans="1:16" s="199" customFormat="1" ht="16.5" customHeight="1" x14ac:dyDescent="0.3">
      <c r="A35" s="748"/>
      <c r="B35" s="750"/>
      <c r="C35" s="748"/>
      <c r="D35" s="812"/>
      <c r="E35" s="42" t="s">
        <v>2</v>
      </c>
      <c r="F35" s="43">
        <f t="shared" si="12"/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>
        <v>0</v>
      </c>
      <c r="N35" s="662"/>
      <c r="O35" s="662"/>
      <c r="P35" s="625"/>
    </row>
    <row r="36" spans="1:16" s="199" customFormat="1" ht="16.5" customHeight="1" x14ac:dyDescent="0.3">
      <c r="A36" s="748"/>
      <c r="B36" s="750"/>
      <c r="C36" s="748"/>
      <c r="D36" s="812"/>
      <c r="E36" s="42" t="s">
        <v>3</v>
      </c>
      <c r="F36" s="43">
        <f t="shared" si="12"/>
        <v>141.97691</v>
      </c>
      <c r="G36" s="102">
        <v>141.97691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662"/>
      <c r="O36" s="662"/>
      <c r="P36" s="625"/>
    </row>
    <row r="37" spans="1:16" s="199" customFormat="1" ht="16.5" customHeight="1" x14ac:dyDescent="0.3">
      <c r="A37" s="749"/>
      <c r="B37" s="713"/>
      <c r="C37" s="749"/>
      <c r="D37" s="813"/>
      <c r="E37" s="42" t="s">
        <v>5</v>
      </c>
      <c r="F37" s="43">
        <f t="shared" si="12"/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663"/>
      <c r="O37" s="663"/>
      <c r="P37" s="626"/>
    </row>
    <row r="38" spans="1:16" s="385" customFormat="1" ht="22.5" customHeight="1" x14ac:dyDescent="0.3">
      <c r="A38" s="877" t="s">
        <v>18</v>
      </c>
      <c r="B38" s="902" t="s">
        <v>163</v>
      </c>
      <c r="C38" s="877" t="s">
        <v>253</v>
      </c>
      <c r="D38" s="450"/>
      <c r="E38" s="346" t="s">
        <v>10</v>
      </c>
      <c r="F38" s="334">
        <f t="shared" si="12"/>
        <v>4810.6926899999999</v>
      </c>
      <c r="G38" s="332">
        <f t="shared" ref="G38:M38" si="15">SUM(G39:G42)</f>
        <v>2901.1549999999997</v>
      </c>
      <c r="H38" s="332">
        <f t="shared" si="15"/>
        <v>1909.5376900000001</v>
      </c>
      <c r="I38" s="332">
        <f t="shared" si="15"/>
        <v>0</v>
      </c>
      <c r="J38" s="332">
        <f t="shared" si="15"/>
        <v>0</v>
      </c>
      <c r="K38" s="332">
        <f t="shared" si="15"/>
        <v>0</v>
      </c>
      <c r="L38" s="332">
        <f t="shared" si="15"/>
        <v>0</v>
      </c>
      <c r="M38" s="332">
        <f t="shared" si="15"/>
        <v>0</v>
      </c>
      <c r="N38" s="853"/>
      <c r="O38" s="853"/>
      <c r="P38" s="856"/>
    </row>
    <row r="39" spans="1:16" s="385" customFormat="1" ht="22.5" customHeight="1" x14ac:dyDescent="0.3">
      <c r="A39" s="878"/>
      <c r="B39" s="903"/>
      <c r="C39" s="878"/>
      <c r="D39" s="451"/>
      <c r="E39" s="346" t="s">
        <v>1</v>
      </c>
      <c r="F39" s="334">
        <f t="shared" si="12"/>
        <v>0</v>
      </c>
      <c r="G39" s="332">
        <f>G44+G49+G54</f>
        <v>0</v>
      </c>
      <c r="H39" s="332">
        <f>H44+H49+H54</f>
        <v>0</v>
      </c>
      <c r="I39" s="332">
        <f>I44+I49+I54</f>
        <v>0</v>
      </c>
      <c r="J39" s="332">
        <v>0</v>
      </c>
      <c r="K39" s="332">
        <v>0</v>
      </c>
      <c r="L39" s="332">
        <v>0</v>
      </c>
      <c r="M39" s="332">
        <v>0</v>
      </c>
      <c r="N39" s="854"/>
      <c r="O39" s="854"/>
      <c r="P39" s="857"/>
    </row>
    <row r="40" spans="1:16" s="385" customFormat="1" ht="20.25" customHeight="1" x14ac:dyDescent="0.3">
      <c r="A40" s="878"/>
      <c r="B40" s="903"/>
      <c r="C40" s="878"/>
      <c r="D40" s="451"/>
      <c r="E40" s="346" t="s">
        <v>2</v>
      </c>
      <c r="F40" s="334">
        <f t="shared" si="12"/>
        <v>2000</v>
      </c>
      <c r="G40" s="332">
        <v>2000</v>
      </c>
      <c r="H40" s="332">
        <f>H45+H50+H55</f>
        <v>0</v>
      </c>
      <c r="I40" s="332">
        <f>I45+I50+I55</f>
        <v>0</v>
      </c>
      <c r="J40" s="332">
        <v>0</v>
      </c>
      <c r="K40" s="332">
        <v>0</v>
      </c>
      <c r="L40" s="332">
        <v>0</v>
      </c>
      <c r="M40" s="332">
        <v>0</v>
      </c>
      <c r="N40" s="854"/>
      <c r="O40" s="854"/>
      <c r="P40" s="857"/>
    </row>
    <row r="41" spans="1:16" s="385" customFormat="1" ht="22.5" customHeight="1" x14ac:dyDescent="0.3">
      <c r="A41" s="878"/>
      <c r="B41" s="903"/>
      <c r="C41" s="878"/>
      <c r="D41" s="451"/>
      <c r="E41" s="346" t="s">
        <v>3</v>
      </c>
      <c r="F41" s="334">
        <f t="shared" si="12"/>
        <v>2810.6926899999999</v>
      </c>
      <c r="G41" s="332">
        <f t="shared" ref="G41:M41" si="16">G61+G62</f>
        <v>901.15499999999997</v>
      </c>
      <c r="H41" s="332">
        <f t="shared" si="16"/>
        <v>1909.5376900000001</v>
      </c>
      <c r="I41" s="332">
        <f t="shared" si="16"/>
        <v>0</v>
      </c>
      <c r="J41" s="332">
        <f t="shared" si="16"/>
        <v>0</v>
      </c>
      <c r="K41" s="332">
        <f t="shared" si="16"/>
        <v>0</v>
      </c>
      <c r="L41" s="332">
        <f t="shared" si="16"/>
        <v>0</v>
      </c>
      <c r="M41" s="332">
        <f t="shared" si="16"/>
        <v>0</v>
      </c>
      <c r="N41" s="854"/>
      <c r="O41" s="854"/>
      <c r="P41" s="857"/>
    </row>
    <row r="42" spans="1:16" s="385" customFormat="1" ht="39" customHeight="1" x14ac:dyDescent="0.3">
      <c r="A42" s="879"/>
      <c r="B42" s="904"/>
      <c r="C42" s="879"/>
      <c r="D42" s="452"/>
      <c r="E42" s="346" t="s">
        <v>5</v>
      </c>
      <c r="F42" s="334">
        <f t="shared" si="12"/>
        <v>0</v>
      </c>
      <c r="G42" s="332">
        <f>G47+G52+G57</f>
        <v>0</v>
      </c>
      <c r="H42" s="332">
        <f>H47+H52+H57</f>
        <v>0</v>
      </c>
      <c r="I42" s="332">
        <f>I47+I52+I57</f>
        <v>0</v>
      </c>
      <c r="J42" s="332">
        <v>0</v>
      </c>
      <c r="K42" s="332">
        <v>0</v>
      </c>
      <c r="L42" s="332">
        <v>0</v>
      </c>
      <c r="M42" s="332">
        <v>0</v>
      </c>
      <c r="N42" s="855"/>
      <c r="O42" s="855"/>
      <c r="P42" s="858"/>
    </row>
    <row r="43" spans="1:16" ht="16.5" hidden="1" customHeight="1" x14ac:dyDescent="0.3">
      <c r="A43" s="757" t="s">
        <v>19</v>
      </c>
      <c r="B43" s="763" t="s">
        <v>34</v>
      </c>
      <c r="C43" s="808"/>
      <c r="D43" s="425"/>
      <c r="E43" s="38" t="s">
        <v>10</v>
      </c>
      <c r="F43" s="85">
        <f t="shared" si="12"/>
        <v>0</v>
      </c>
      <c r="G43" s="96">
        <v>0</v>
      </c>
      <c r="H43" s="102">
        <v>0</v>
      </c>
      <c r="I43" s="102">
        <v>0</v>
      </c>
      <c r="J43" s="136"/>
      <c r="K43" s="136"/>
      <c r="L43" s="136"/>
      <c r="M43" s="136"/>
      <c r="N43" s="731" t="s">
        <v>31</v>
      </c>
      <c r="O43" s="731"/>
      <c r="P43" s="754"/>
    </row>
    <row r="44" spans="1:16" ht="16.5" hidden="1" customHeight="1" x14ac:dyDescent="0.3">
      <c r="A44" s="758"/>
      <c r="B44" s="764"/>
      <c r="C44" s="809"/>
      <c r="D44" s="426"/>
      <c r="E44" s="75" t="s">
        <v>1</v>
      </c>
      <c r="F44" s="85">
        <f t="shared" si="12"/>
        <v>0</v>
      </c>
      <c r="G44" s="96">
        <v>0</v>
      </c>
      <c r="H44" s="102">
        <v>0</v>
      </c>
      <c r="I44" s="102">
        <v>0</v>
      </c>
      <c r="J44" s="137"/>
      <c r="K44" s="137"/>
      <c r="L44" s="137"/>
      <c r="M44" s="137"/>
      <c r="N44" s="732"/>
      <c r="O44" s="732"/>
      <c r="P44" s="755"/>
    </row>
    <row r="45" spans="1:16" ht="16.5" hidden="1" customHeight="1" x14ac:dyDescent="0.3">
      <c r="A45" s="758"/>
      <c r="B45" s="764"/>
      <c r="C45" s="809"/>
      <c r="D45" s="426"/>
      <c r="E45" s="75" t="s">
        <v>2</v>
      </c>
      <c r="F45" s="85">
        <f t="shared" si="12"/>
        <v>0</v>
      </c>
      <c r="G45" s="96">
        <v>0</v>
      </c>
      <c r="H45" s="102">
        <v>0</v>
      </c>
      <c r="I45" s="102">
        <v>0</v>
      </c>
      <c r="J45" s="137"/>
      <c r="K45" s="137"/>
      <c r="L45" s="137"/>
      <c r="M45" s="137"/>
      <c r="N45" s="732"/>
      <c r="O45" s="732"/>
      <c r="P45" s="755"/>
    </row>
    <row r="46" spans="1:16" ht="16.5" hidden="1" customHeight="1" x14ac:dyDescent="0.3">
      <c r="A46" s="758"/>
      <c r="B46" s="764"/>
      <c r="C46" s="809"/>
      <c r="D46" s="426"/>
      <c r="E46" s="75" t="s">
        <v>3</v>
      </c>
      <c r="F46" s="85">
        <f t="shared" si="12"/>
        <v>0</v>
      </c>
      <c r="G46" s="96">
        <v>0</v>
      </c>
      <c r="H46" s="102">
        <v>0</v>
      </c>
      <c r="I46" s="102">
        <v>0</v>
      </c>
      <c r="J46" s="137"/>
      <c r="K46" s="137"/>
      <c r="L46" s="137"/>
      <c r="M46" s="137"/>
      <c r="N46" s="732"/>
      <c r="O46" s="732"/>
      <c r="P46" s="755"/>
    </row>
    <row r="47" spans="1:16" ht="16.5" hidden="1" customHeight="1" x14ac:dyDescent="0.3">
      <c r="A47" s="759"/>
      <c r="B47" s="765"/>
      <c r="C47" s="810"/>
      <c r="D47" s="427"/>
      <c r="E47" s="75" t="s">
        <v>5</v>
      </c>
      <c r="F47" s="85">
        <f t="shared" si="12"/>
        <v>0</v>
      </c>
      <c r="G47" s="96">
        <v>0</v>
      </c>
      <c r="H47" s="102">
        <v>0</v>
      </c>
      <c r="I47" s="102">
        <v>0</v>
      </c>
      <c r="J47" s="135"/>
      <c r="K47" s="135"/>
      <c r="L47" s="135"/>
      <c r="M47" s="135"/>
      <c r="N47" s="733"/>
      <c r="O47" s="733"/>
      <c r="P47" s="756"/>
    </row>
    <row r="48" spans="1:16" ht="15.75" hidden="1" customHeight="1" x14ac:dyDescent="0.3">
      <c r="A48" s="757" t="s">
        <v>22</v>
      </c>
      <c r="B48" s="763" t="s">
        <v>157</v>
      </c>
      <c r="C48" s="808"/>
      <c r="D48" s="425"/>
      <c r="E48" s="38" t="s">
        <v>10</v>
      </c>
      <c r="F48" s="85">
        <f t="shared" si="12"/>
        <v>0</v>
      </c>
      <c r="G48" s="96">
        <v>0</v>
      </c>
      <c r="H48" s="102">
        <v>0</v>
      </c>
      <c r="I48" s="102">
        <v>0</v>
      </c>
      <c r="J48" s="136"/>
      <c r="K48" s="136"/>
      <c r="L48" s="136"/>
      <c r="M48" s="136"/>
      <c r="N48" s="731" t="s">
        <v>31</v>
      </c>
      <c r="O48" s="731"/>
      <c r="P48" s="754"/>
    </row>
    <row r="49" spans="1:16" ht="16.5" hidden="1" customHeight="1" x14ac:dyDescent="0.3">
      <c r="A49" s="758"/>
      <c r="B49" s="764"/>
      <c r="C49" s="809"/>
      <c r="D49" s="426"/>
      <c r="E49" s="75" t="s">
        <v>1</v>
      </c>
      <c r="F49" s="85">
        <f t="shared" si="12"/>
        <v>0</v>
      </c>
      <c r="G49" s="96">
        <v>0</v>
      </c>
      <c r="H49" s="102">
        <v>0</v>
      </c>
      <c r="I49" s="102">
        <v>0</v>
      </c>
      <c r="J49" s="137"/>
      <c r="K49" s="137"/>
      <c r="L49" s="137"/>
      <c r="M49" s="137"/>
      <c r="N49" s="732"/>
      <c r="O49" s="732"/>
      <c r="P49" s="755"/>
    </row>
    <row r="50" spans="1:16" ht="16.5" hidden="1" customHeight="1" x14ac:dyDescent="0.3">
      <c r="A50" s="758"/>
      <c r="B50" s="764"/>
      <c r="C50" s="809"/>
      <c r="D50" s="426"/>
      <c r="E50" s="75" t="s">
        <v>2</v>
      </c>
      <c r="F50" s="85">
        <f t="shared" si="12"/>
        <v>0</v>
      </c>
      <c r="G50" s="96">
        <v>0</v>
      </c>
      <c r="H50" s="102">
        <v>0</v>
      </c>
      <c r="I50" s="102">
        <v>0</v>
      </c>
      <c r="J50" s="137"/>
      <c r="K50" s="137"/>
      <c r="L50" s="137"/>
      <c r="M50" s="137"/>
      <c r="N50" s="732"/>
      <c r="O50" s="732"/>
      <c r="P50" s="755"/>
    </row>
    <row r="51" spans="1:16" ht="16.5" hidden="1" customHeight="1" x14ac:dyDescent="0.3">
      <c r="A51" s="758"/>
      <c r="B51" s="764"/>
      <c r="C51" s="809"/>
      <c r="D51" s="426"/>
      <c r="E51" s="75" t="s">
        <v>3</v>
      </c>
      <c r="F51" s="85">
        <f t="shared" si="12"/>
        <v>0</v>
      </c>
      <c r="G51" s="96">
        <v>0</v>
      </c>
      <c r="H51" s="102">
        <v>0</v>
      </c>
      <c r="I51" s="102">
        <v>0</v>
      </c>
      <c r="J51" s="137"/>
      <c r="K51" s="137"/>
      <c r="L51" s="137"/>
      <c r="M51" s="137"/>
      <c r="N51" s="732"/>
      <c r="O51" s="732"/>
      <c r="P51" s="755"/>
    </row>
    <row r="52" spans="1:16" ht="16.5" hidden="1" customHeight="1" x14ac:dyDescent="0.3">
      <c r="A52" s="759"/>
      <c r="B52" s="765"/>
      <c r="C52" s="810"/>
      <c r="D52" s="427"/>
      <c r="E52" s="75" t="s">
        <v>5</v>
      </c>
      <c r="F52" s="85">
        <f t="shared" si="12"/>
        <v>0</v>
      </c>
      <c r="G52" s="96">
        <v>0</v>
      </c>
      <c r="H52" s="102">
        <v>0</v>
      </c>
      <c r="I52" s="102">
        <v>0</v>
      </c>
      <c r="J52" s="135"/>
      <c r="K52" s="135"/>
      <c r="L52" s="135"/>
      <c r="M52" s="135"/>
      <c r="N52" s="733"/>
      <c r="O52" s="733"/>
      <c r="P52" s="756"/>
    </row>
    <row r="53" spans="1:16" ht="16.5" hidden="1" customHeight="1" x14ac:dyDescent="0.3">
      <c r="A53" s="757" t="s">
        <v>37</v>
      </c>
      <c r="B53" s="763" t="s">
        <v>35</v>
      </c>
      <c r="C53" s="808"/>
      <c r="D53" s="425"/>
      <c r="E53" s="38" t="s">
        <v>10</v>
      </c>
      <c r="F53" s="85">
        <f t="shared" si="12"/>
        <v>0</v>
      </c>
      <c r="G53" s="96">
        <v>0</v>
      </c>
      <c r="H53" s="102">
        <v>0</v>
      </c>
      <c r="I53" s="102">
        <v>0</v>
      </c>
      <c r="J53" s="136"/>
      <c r="K53" s="136"/>
      <c r="L53" s="136"/>
      <c r="M53" s="136"/>
      <c r="N53" s="731" t="s">
        <v>31</v>
      </c>
      <c r="O53" s="731"/>
      <c r="P53" s="754"/>
    </row>
    <row r="54" spans="1:16" ht="16.5" hidden="1" customHeight="1" x14ac:dyDescent="0.3">
      <c r="A54" s="758"/>
      <c r="B54" s="764"/>
      <c r="C54" s="809"/>
      <c r="D54" s="426"/>
      <c r="E54" s="75" t="s">
        <v>1</v>
      </c>
      <c r="F54" s="85">
        <f t="shared" si="12"/>
        <v>0</v>
      </c>
      <c r="G54" s="96">
        <v>0</v>
      </c>
      <c r="H54" s="102">
        <v>0</v>
      </c>
      <c r="I54" s="102">
        <v>0</v>
      </c>
      <c r="J54" s="137"/>
      <c r="K54" s="137"/>
      <c r="L54" s="137"/>
      <c r="M54" s="137"/>
      <c r="N54" s="732"/>
      <c r="O54" s="732"/>
      <c r="P54" s="755"/>
    </row>
    <row r="55" spans="1:16" ht="16.5" hidden="1" customHeight="1" x14ac:dyDescent="0.3">
      <c r="A55" s="758"/>
      <c r="B55" s="764"/>
      <c r="C55" s="809"/>
      <c r="D55" s="426"/>
      <c r="E55" s="75" t="s">
        <v>2</v>
      </c>
      <c r="F55" s="85">
        <f t="shared" si="12"/>
        <v>0</v>
      </c>
      <c r="G55" s="96">
        <v>0</v>
      </c>
      <c r="H55" s="102">
        <v>0</v>
      </c>
      <c r="I55" s="102">
        <v>0</v>
      </c>
      <c r="J55" s="137"/>
      <c r="K55" s="137"/>
      <c r="L55" s="137"/>
      <c r="M55" s="137"/>
      <c r="N55" s="732"/>
      <c r="O55" s="732"/>
      <c r="P55" s="755"/>
    </row>
    <row r="56" spans="1:16" ht="16.5" hidden="1" customHeight="1" x14ac:dyDescent="0.3">
      <c r="A56" s="758"/>
      <c r="B56" s="764"/>
      <c r="C56" s="809"/>
      <c r="D56" s="426"/>
      <c r="E56" s="75" t="s">
        <v>3</v>
      </c>
      <c r="F56" s="85">
        <f t="shared" si="12"/>
        <v>0</v>
      </c>
      <c r="G56" s="96">
        <v>0</v>
      </c>
      <c r="H56" s="102">
        <v>0</v>
      </c>
      <c r="I56" s="102">
        <v>0</v>
      </c>
      <c r="J56" s="137"/>
      <c r="K56" s="137"/>
      <c r="L56" s="137"/>
      <c r="M56" s="137"/>
      <c r="N56" s="732"/>
      <c r="O56" s="732"/>
      <c r="P56" s="755"/>
    </row>
    <row r="57" spans="1:16" ht="16.5" hidden="1" customHeight="1" x14ac:dyDescent="0.3">
      <c r="A57" s="759"/>
      <c r="B57" s="765"/>
      <c r="C57" s="810"/>
      <c r="D57" s="427"/>
      <c r="E57" s="75" t="s">
        <v>5</v>
      </c>
      <c r="F57" s="85">
        <f t="shared" si="12"/>
        <v>0</v>
      </c>
      <c r="G57" s="96">
        <v>0</v>
      </c>
      <c r="H57" s="102">
        <v>0</v>
      </c>
      <c r="I57" s="102">
        <v>0</v>
      </c>
      <c r="J57" s="135"/>
      <c r="K57" s="135"/>
      <c r="L57" s="135"/>
      <c r="M57" s="135"/>
      <c r="N57" s="733"/>
      <c r="O57" s="733"/>
      <c r="P57" s="756"/>
    </row>
    <row r="58" spans="1:16" s="199" customFormat="1" ht="16.5" customHeight="1" x14ac:dyDescent="0.3">
      <c r="A58" s="747" t="s">
        <v>19</v>
      </c>
      <c r="B58" s="712" t="s">
        <v>244</v>
      </c>
      <c r="C58" s="207"/>
      <c r="D58" s="415"/>
      <c r="E58" s="62" t="s">
        <v>10</v>
      </c>
      <c r="F58" s="43">
        <f t="shared" si="12"/>
        <v>4810.6926899999999</v>
      </c>
      <c r="G58" s="102">
        <f t="shared" ref="G58:L58" si="17">SUM(G59:G63)</f>
        <v>2901.1549999999997</v>
      </c>
      <c r="H58" s="102">
        <f t="shared" si="17"/>
        <v>1909.5376900000001</v>
      </c>
      <c r="I58" s="102">
        <f t="shared" si="17"/>
        <v>0</v>
      </c>
      <c r="J58" s="102">
        <f t="shared" si="17"/>
        <v>0</v>
      </c>
      <c r="K58" s="102">
        <f t="shared" si="17"/>
        <v>0</v>
      </c>
      <c r="L58" s="102">
        <f t="shared" si="17"/>
        <v>0</v>
      </c>
      <c r="M58" s="102">
        <f t="shared" ref="M58" si="18">SUM(M59:M63)</f>
        <v>0</v>
      </c>
      <c r="N58" s="661" t="s">
        <v>31</v>
      </c>
      <c r="O58" s="661" t="s">
        <v>155</v>
      </c>
      <c r="P58" s="624" t="s">
        <v>154</v>
      </c>
    </row>
    <row r="59" spans="1:16" s="199" customFormat="1" ht="16.5" customHeight="1" x14ac:dyDescent="0.3">
      <c r="A59" s="748"/>
      <c r="B59" s="750"/>
      <c r="C59" s="207"/>
      <c r="D59" s="415"/>
      <c r="E59" s="42" t="s">
        <v>1</v>
      </c>
      <c r="F59" s="43">
        <f t="shared" si="12"/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662"/>
      <c r="O59" s="662"/>
      <c r="P59" s="625"/>
    </row>
    <row r="60" spans="1:16" s="199" customFormat="1" ht="16.5" customHeight="1" x14ac:dyDescent="0.3">
      <c r="A60" s="748"/>
      <c r="B60" s="750"/>
      <c r="C60" s="208" t="s">
        <v>285</v>
      </c>
      <c r="D60" s="415"/>
      <c r="E60" s="42" t="s">
        <v>2</v>
      </c>
      <c r="F60" s="43">
        <f t="shared" si="12"/>
        <v>2000</v>
      </c>
      <c r="G60" s="102">
        <v>2000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  <c r="M60" s="102">
        <v>0</v>
      </c>
      <c r="N60" s="662"/>
      <c r="O60" s="662"/>
      <c r="P60" s="625"/>
    </row>
    <row r="61" spans="1:16" s="199" customFormat="1" ht="16.5" customHeight="1" x14ac:dyDescent="0.3">
      <c r="A61" s="748"/>
      <c r="B61" s="750"/>
      <c r="C61" s="208" t="s">
        <v>286</v>
      </c>
      <c r="D61" s="415"/>
      <c r="E61" s="42" t="s">
        <v>3</v>
      </c>
      <c r="F61" s="43">
        <f t="shared" si="12"/>
        <v>9.35</v>
      </c>
      <c r="G61" s="102">
        <v>9.35</v>
      </c>
      <c r="H61" s="102">
        <v>0</v>
      </c>
      <c r="I61" s="158">
        <v>0</v>
      </c>
      <c r="J61" s="102">
        <v>0</v>
      </c>
      <c r="K61" s="102">
        <v>0</v>
      </c>
      <c r="L61" s="102">
        <v>0</v>
      </c>
      <c r="M61" s="102">
        <v>0</v>
      </c>
      <c r="N61" s="662"/>
      <c r="O61" s="662"/>
      <c r="P61" s="625"/>
    </row>
    <row r="62" spans="1:16" s="199" customFormat="1" ht="16.5" customHeight="1" x14ac:dyDescent="0.3">
      <c r="A62" s="748"/>
      <c r="B62" s="750"/>
      <c r="C62" s="208" t="s">
        <v>287</v>
      </c>
      <c r="D62" s="415"/>
      <c r="E62" s="42" t="s">
        <v>3</v>
      </c>
      <c r="F62" s="43">
        <f t="shared" si="12"/>
        <v>2801.3426899999999</v>
      </c>
      <c r="G62" s="102">
        <v>891.80499999999995</v>
      </c>
      <c r="H62" s="102">
        <v>1909.5376900000001</v>
      </c>
      <c r="I62" s="158">
        <v>0</v>
      </c>
      <c r="J62" s="102">
        <v>0</v>
      </c>
      <c r="K62" s="102">
        <v>0</v>
      </c>
      <c r="L62" s="102">
        <v>0</v>
      </c>
      <c r="M62" s="102">
        <v>0</v>
      </c>
      <c r="N62" s="662"/>
      <c r="O62" s="662"/>
      <c r="P62" s="625"/>
    </row>
    <row r="63" spans="1:16" s="199" customFormat="1" ht="16.5" customHeight="1" x14ac:dyDescent="0.3">
      <c r="A63" s="749"/>
      <c r="B63" s="713"/>
      <c r="C63" s="207"/>
      <c r="D63" s="415"/>
      <c r="E63" s="42" t="s">
        <v>5</v>
      </c>
      <c r="F63" s="43">
        <f t="shared" si="12"/>
        <v>0</v>
      </c>
      <c r="G63" s="102">
        <v>0</v>
      </c>
      <c r="H63" s="102">
        <v>0</v>
      </c>
      <c r="I63" s="102">
        <v>0</v>
      </c>
      <c r="J63" s="102">
        <v>0</v>
      </c>
      <c r="K63" s="102">
        <v>0</v>
      </c>
      <c r="L63" s="102">
        <v>0</v>
      </c>
      <c r="M63" s="102">
        <v>0</v>
      </c>
      <c r="N63" s="663"/>
      <c r="O63" s="663"/>
      <c r="P63" s="626"/>
    </row>
    <row r="64" spans="1:16" s="385" customFormat="1" ht="26.25" customHeight="1" x14ac:dyDescent="0.3">
      <c r="A64" s="877" t="s">
        <v>23</v>
      </c>
      <c r="B64" s="902" t="s">
        <v>199</v>
      </c>
      <c r="C64" s="877" t="s">
        <v>254</v>
      </c>
      <c r="D64" s="450"/>
      <c r="E64" s="346" t="s">
        <v>10</v>
      </c>
      <c r="F64" s="334">
        <f t="shared" si="12"/>
        <v>0</v>
      </c>
      <c r="G64" s="332">
        <f t="shared" ref="G64:M64" si="19">SUM(G65:G68)</f>
        <v>0</v>
      </c>
      <c r="H64" s="332">
        <f t="shared" si="19"/>
        <v>0</v>
      </c>
      <c r="I64" s="332">
        <f t="shared" si="19"/>
        <v>0</v>
      </c>
      <c r="J64" s="332">
        <f t="shared" si="19"/>
        <v>0</v>
      </c>
      <c r="K64" s="332">
        <f t="shared" si="19"/>
        <v>0</v>
      </c>
      <c r="L64" s="332">
        <f t="shared" si="19"/>
        <v>0</v>
      </c>
      <c r="M64" s="332">
        <f t="shared" si="19"/>
        <v>0</v>
      </c>
      <c r="N64" s="853"/>
      <c r="O64" s="853"/>
      <c r="P64" s="856"/>
    </row>
    <row r="65" spans="1:16" s="385" customFormat="1" ht="26.25" customHeight="1" x14ac:dyDescent="0.3">
      <c r="A65" s="878"/>
      <c r="B65" s="903"/>
      <c r="C65" s="878"/>
      <c r="D65" s="451"/>
      <c r="E65" s="346" t="s">
        <v>1</v>
      </c>
      <c r="F65" s="334">
        <f t="shared" si="12"/>
        <v>0</v>
      </c>
      <c r="G65" s="332">
        <v>0</v>
      </c>
      <c r="H65" s="332">
        <v>0</v>
      </c>
      <c r="I65" s="332">
        <v>0</v>
      </c>
      <c r="J65" s="332">
        <v>0</v>
      </c>
      <c r="K65" s="332">
        <v>0</v>
      </c>
      <c r="L65" s="332">
        <v>0</v>
      </c>
      <c r="M65" s="332">
        <v>0</v>
      </c>
      <c r="N65" s="854"/>
      <c r="O65" s="854"/>
      <c r="P65" s="857"/>
    </row>
    <row r="66" spans="1:16" s="385" customFormat="1" ht="26.25" customHeight="1" x14ac:dyDescent="0.3">
      <c r="A66" s="878"/>
      <c r="B66" s="903"/>
      <c r="C66" s="878"/>
      <c r="D66" s="451"/>
      <c r="E66" s="346" t="s">
        <v>2</v>
      </c>
      <c r="F66" s="334">
        <f t="shared" si="12"/>
        <v>0</v>
      </c>
      <c r="G66" s="332">
        <v>0</v>
      </c>
      <c r="H66" s="332">
        <v>0</v>
      </c>
      <c r="I66" s="332">
        <v>0</v>
      </c>
      <c r="J66" s="332">
        <v>0</v>
      </c>
      <c r="K66" s="332">
        <v>0</v>
      </c>
      <c r="L66" s="332">
        <v>0</v>
      </c>
      <c r="M66" s="332">
        <v>0</v>
      </c>
      <c r="N66" s="854"/>
      <c r="O66" s="854"/>
      <c r="P66" s="857"/>
    </row>
    <row r="67" spans="1:16" s="385" customFormat="1" ht="26.25" customHeight="1" x14ac:dyDescent="0.3">
      <c r="A67" s="878"/>
      <c r="B67" s="903"/>
      <c r="C67" s="878"/>
      <c r="D67" s="451"/>
      <c r="E67" s="346" t="s">
        <v>3</v>
      </c>
      <c r="F67" s="334">
        <f t="shared" si="12"/>
        <v>0</v>
      </c>
      <c r="G67" s="332">
        <v>0</v>
      </c>
      <c r="H67" s="332">
        <v>0</v>
      </c>
      <c r="I67" s="332">
        <v>0</v>
      </c>
      <c r="J67" s="332">
        <v>0</v>
      </c>
      <c r="K67" s="332">
        <v>0</v>
      </c>
      <c r="L67" s="332">
        <v>0</v>
      </c>
      <c r="M67" s="332">
        <v>0</v>
      </c>
      <c r="N67" s="854"/>
      <c r="O67" s="854"/>
      <c r="P67" s="857"/>
    </row>
    <row r="68" spans="1:16" s="385" customFormat="1" ht="26.25" customHeight="1" x14ac:dyDescent="0.3">
      <c r="A68" s="879"/>
      <c r="B68" s="904"/>
      <c r="C68" s="879"/>
      <c r="D68" s="452"/>
      <c r="E68" s="346" t="s">
        <v>5</v>
      </c>
      <c r="F68" s="334">
        <f t="shared" si="12"/>
        <v>0</v>
      </c>
      <c r="G68" s="332">
        <v>0</v>
      </c>
      <c r="H68" s="332">
        <v>0</v>
      </c>
      <c r="I68" s="332">
        <v>0</v>
      </c>
      <c r="J68" s="332">
        <v>0</v>
      </c>
      <c r="K68" s="332">
        <v>0</v>
      </c>
      <c r="L68" s="332">
        <v>0</v>
      </c>
      <c r="M68" s="332">
        <v>0</v>
      </c>
      <c r="N68" s="855"/>
      <c r="O68" s="855"/>
      <c r="P68" s="858"/>
    </row>
    <row r="69" spans="1:16" s="385" customFormat="1" ht="16.5" customHeight="1" x14ac:dyDescent="0.3">
      <c r="A69" s="877" t="s">
        <v>32</v>
      </c>
      <c r="B69" s="880" t="s">
        <v>260</v>
      </c>
      <c r="C69" s="877" t="s">
        <v>110</v>
      </c>
      <c r="D69" s="450"/>
      <c r="E69" s="346" t="s">
        <v>10</v>
      </c>
      <c r="F69" s="334">
        <f t="shared" si="12"/>
        <v>262738.11313000001</v>
      </c>
      <c r="G69" s="332">
        <f>SUM(G70:G73)</f>
        <v>33952.328500000003</v>
      </c>
      <c r="H69" s="332">
        <f t="shared" ref="H69:M69" si="20">SUM(H70:H73)</f>
        <v>31901.549729999999</v>
      </c>
      <c r="I69" s="332">
        <f t="shared" si="20"/>
        <v>40221.034899999999</v>
      </c>
      <c r="J69" s="332">
        <f t="shared" si="20"/>
        <v>36318.199999999997</v>
      </c>
      <c r="K69" s="332">
        <f t="shared" si="20"/>
        <v>40115</v>
      </c>
      <c r="L69" s="332">
        <f t="shared" si="20"/>
        <v>40115</v>
      </c>
      <c r="M69" s="332">
        <f t="shared" si="20"/>
        <v>40115</v>
      </c>
      <c r="N69" s="853"/>
      <c r="O69" s="853"/>
      <c r="P69" s="856"/>
    </row>
    <row r="70" spans="1:16" s="385" customFormat="1" ht="16.5" customHeight="1" x14ac:dyDescent="0.3">
      <c r="A70" s="878"/>
      <c r="B70" s="881"/>
      <c r="C70" s="878"/>
      <c r="D70" s="451"/>
      <c r="E70" s="346" t="s">
        <v>1</v>
      </c>
      <c r="F70" s="334">
        <f t="shared" si="12"/>
        <v>0</v>
      </c>
      <c r="G70" s="332">
        <f t="shared" ref="G70:M73" si="21">G75</f>
        <v>0</v>
      </c>
      <c r="H70" s="332">
        <f t="shared" si="21"/>
        <v>0</v>
      </c>
      <c r="I70" s="332">
        <f t="shared" si="21"/>
        <v>0</v>
      </c>
      <c r="J70" s="332">
        <v>0</v>
      </c>
      <c r="K70" s="332">
        <v>0</v>
      </c>
      <c r="L70" s="332">
        <v>0</v>
      </c>
      <c r="M70" s="332">
        <v>0</v>
      </c>
      <c r="N70" s="854"/>
      <c r="O70" s="854"/>
      <c r="P70" s="857"/>
    </row>
    <row r="71" spans="1:16" s="385" customFormat="1" ht="16.5" customHeight="1" x14ac:dyDescent="0.3">
      <c r="A71" s="878"/>
      <c r="B71" s="881"/>
      <c r="C71" s="878"/>
      <c r="D71" s="451"/>
      <c r="E71" s="346" t="s">
        <v>2</v>
      </c>
      <c r="F71" s="334">
        <f t="shared" si="12"/>
        <v>87066</v>
      </c>
      <c r="G71" s="332">
        <f t="shared" si="21"/>
        <v>10310</v>
      </c>
      <c r="H71" s="332">
        <f t="shared" si="21"/>
        <v>12931</v>
      </c>
      <c r="I71" s="332">
        <f t="shared" si="21"/>
        <v>12765</v>
      </c>
      <c r="J71" s="332">
        <f t="shared" si="21"/>
        <v>12765</v>
      </c>
      <c r="K71" s="332">
        <f t="shared" si="21"/>
        <v>12765</v>
      </c>
      <c r="L71" s="332">
        <f t="shared" si="21"/>
        <v>12765</v>
      </c>
      <c r="M71" s="332">
        <f t="shared" si="21"/>
        <v>12765</v>
      </c>
      <c r="N71" s="854"/>
      <c r="O71" s="854"/>
      <c r="P71" s="857"/>
    </row>
    <row r="72" spans="1:16" s="385" customFormat="1" ht="16.5" customHeight="1" x14ac:dyDescent="0.3">
      <c r="A72" s="878"/>
      <c r="B72" s="881"/>
      <c r="C72" s="878"/>
      <c r="D72" s="451"/>
      <c r="E72" s="346" t="s">
        <v>3</v>
      </c>
      <c r="F72" s="334">
        <f t="shared" si="12"/>
        <v>175672.11313000001</v>
      </c>
      <c r="G72" s="332">
        <f t="shared" si="21"/>
        <v>23642.3285</v>
      </c>
      <c r="H72" s="332">
        <f t="shared" si="21"/>
        <v>18970.549729999999</v>
      </c>
      <c r="I72" s="332">
        <f t="shared" si="21"/>
        <v>27456.034899999999</v>
      </c>
      <c r="J72" s="332">
        <f t="shared" si="21"/>
        <v>23553.199999999997</v>
      </c>
      <c r="K72" s="332">
        <f t="shared" si="21"/>
        <v>27350</v>
      </c>
      <c r="L72" s="332">
        <f t="shared" si="21"/>
        <v>27350</v>
      </c>
      <c r="M72" s="332">
        <f t="shared" si="21"/>
        <v>27350</v>
      </c>
      <c r="N72" s="854"/>
      <c r="O72" s="854"/>
      <c r="P72" s="857"/>
    </row>
    <row r="73" spans="1:16" s="385" customFormat="1" ht="16.5" customHeight="1" x14ac:dyDescent="0.3">
      <c r="A73" s="879"/>
      <c r="B73" s="882"/>
      <c r="C73" s="879"/>
      <c r="D73" s="452"/>
      <c r="E73" s="346" t="s">
        <v>5</v>
      </c>
      <c r="F73" s="334">
        <f t="shared" si="12"/>
        <v>0</v>
      </c>
      <c r="G73" s="332">
        <f t="shared" si="21"/>
        <v>0</v>
      </c>
      <c r="H73" s="332">
        <f t="shared" si="21"/>
        <v>0</v>
      </c>
      <c r="I73" s="332">
        <f t="shared" si="21"/>
        <v>0</v>
      </c>
      <c r="J73" s="332">
        <v>0</v>
      </c>
      <c r="K73" s="332">
        <v>0</v>
      </c>
      <c r="L73" s="332">
        <v>0</v>
      </c>
      <c r="M73" s="332">
        <v>0</v>
      </c>
      <c r="N73" s="855"/>
      <c r="O73" s="855"/>
      <c r="P73" s="858"/>
    </row>
    <row r="74" spans="1:16" s="199" customFormat="1" ht="16.5" customHeight="1" x14ac:dyDescent="0.3">
      <c r="A74" s="747" t="s">
        <v>21</v>
      </c>
      <c r="B74" s="712" t="s">
        <v>194</v>
      </c>
      <c r="C74" s="747" t="s">
        <v>111</v>
      </c>
      <c r="D74" s="414"/>
      <c r="E74" s="62" t="s">
        <v>10</v>
      </c>
      <c r="F74" s="43">
        <f t="shared" si="12"/>
        <v>262738.11313000001</v>
      </c>
      <c r="G74" s="102">
        <f t="shared" ref="G74:M74" si="22">G76+G77</f>
        <v>33952.328500000003</v>
      </c>
      <c r="H74" s="102">
        <f>H76+H77</f>
        <v>31901.549729999999</v>
      </c>
      <c r="I74" s="102">
        <f>I76+I77</f>
        <v>40221.034899999999</v>
      </c>
      <c r="J74" s="102">
        <f t="shared" si="22"/>
        <v>36318.199999999997</v>
      </c>
      <c r="K74" s="102">
        <f t="shared" si="22"/>
        <v>40115</v>
      </c>
      <c r="L74" s="102">
        <f t="shared" si="22"/>
        <v>40115</v>
      </c>
      <c r="M74" s="102">
        <f t="shared" si="22"/>
        <v>40115</v>
      </c>
      <c r="N74" s="661" t="s">
        <v>31</v>
      </c>
      <c r="O74" s="661" t="s">
        <v>155</v>
      </c>
      <c r="P74" s="624"/>
    </row>
    <row r="75" spans="1:16" s="199" customFormat="1" ht="16.5" customHeight="1" x14ac:dyDescent="0.3">
      <c r="A75" s="748"/>
      <c r="B75" s="750"/>
      <c r="C75" s="748"/>
      <c r="D75" s="415"/>
      <c r="E75" s="42" t="s">
        <v>1</v>
      </c>
      <c r="F75" s="43">
        <f t="shared" si="12"/>
        <v>0</v>
      </c>
      <c r="G75" s="102">
        <v>0</v>
      </c>
      <c r="H75" s="102">
        <v>0</v>
      </c>
      <c r="I75" s="102">
        <v>0</v>
      </c>
      <c r="J75" s="102">
        <v>0</v>
      </c>
      <c r="K75" s="102">
        <v>0</v>
      </c>
      <c r="L75" s="102">
        <v>0</v>
      </c>
      <c r="M75" s="102">
        <v>0</v>
      </c>
      <c r="N75" s="662"/>
      <c r="O75" s="662"/>
      <c r="P75" s="625"/>
    </row>
    <row r="76" spans="1:16" s="199" customFormat="1" ht="16.5" customHeight="1" x14ac:dyDescent="0.3">
      <c r="A76" s="748"/>
      <c r="B76" s="750"/>
      <c r="C76" s="748"/>
      <c r="D76" s="415"/>
      <c r="E76" s="42" t="s">
        <v>2</v>
      </c>
      <c r="F76" s="43">
        <f t="shared" si="12"/>
        <v>87066</v>
      </c>
      <c r="G76" s="102">
        <v>10310</v>
      </c>
      <c r="H76" s="102">
        <v>12931</v>
      </c>
      <c r="I76" s="102">
        <v>12765</v>
      </c>
      <c r="J76" s="102">
        <v>12765</v>
      </c>
      <c r="K76" s="102">
        <v>12765</v>
      </c>
      <c r="L76" s="102">
        <v>12765</v>
      </c>
      <c r="M76" s="102">
        <v>12765</v>
      </c>
      <c r="N76" s="662"/>
      <c r="O76" s="662"/>
      <c r="P76" s="625"/>
    </row>
    <row r="77" spans="1:16" s="199" customFormat="1" ht="16.5" customHeight="1" x14ac:dyDescent="0.3">
      <c r="A77" s="748"/>
      <c r="B77" s="750"/>
      <c r="C77" s="748"/>
      <c r="D77" s="415"/>
      <c r="E77" s="42" t="s">
        <v>3</v>
      </c>
      <c r="F77" s="43">
        <f t="shared" si="12"/>
        <v>175672.11313000001</v>
      </c>
      <c r="G77" s="102">
        <v>23642.3285</v>
      </c>
      <c r="H77" s="102">
        <v>18970.549729999999</v>
      </c>
      <c r="I77" s="102">
        <f>40221.0349-I76</f>
        <v>27456.034899999999</v>
      </c>
      <c r="J77" s="102">
        <f>36318.2-J76</f>
        <v>23553.199999999997</v>
      </c>
      <c r="K77" s="102">
        <f>40115-K76</f>
        <v>27350</v>
      </c>
      <c r="L77" s="102">
        <v>27350</v>
      </c>
      <c r="M77" s="102">
        <v>27350</v>
      </c>
      <c r="N77" s="662"/>
      <c r="O77" s="662"/>
      <c r="P77" s="625"/>
    </row>
    <row r="78" spans="1:16" s="199" customFormat="1" ht="16.2" customHeight="1" x14ac:dyDescent="0.3">
      <c r="A78" s="749"/>
      <c r="B78" s="713"/>
      <c r="C78" s="749"/>
      <c r="D78" s="416"/>
      <c r="E78" s="42" t="s">
        <v>5</v>
      </c>
      <c r="F78" s="43">
        <f t="shared" si="12"/>
        <v>0</v>
      </c>
      <c r="G78" s="102">
        <v>0</v>
      </c>
      <c r="H78" s="102">
        <v>0</v>
      </c>
      <c r="I78" s="102">
        <v>0</v>
      </c>
      <c r="J78" s="102">
        <v>0</v>
      </c>
      <c r="K78" s="102">
        <v>0</v>
      </c>
      <c r="L78" s="102">
        <v>0</v>
      </c>
      <c r="M78" s="102">
        <v>0</v>
      </c>
      <c r="N78" s="663"/>
      <c r="O78" s="663"/>
      <c r="P78" s="626"/>
    </row>
    <row r="79" spans="1:16" ht="16.5" hidden="1" customHeight="1" x14ac:dyDescent="0.3">
      <c r="A79" s="775" t="s">
        <v>39</v>
      </c>
      <c r="B79" s="778" t="s">
        <v>109</v>
      </c>
      <c r="C79" s="781"/>
      <c r="D79" s="408"/>
      <c r="E79" s="87" t="s">
        <v>10</v>
      </c>
      <c r="F79" s="85">
        <f t="shared" si="12"/>
        <v>0</v>
      </c>
      <c r="G79" s="40">
        <v>0</v>
      </c>
      <c r="H79" s="102">
        <v>0</v>
      </c>
      <c r="I79" s="210">
        <v>0</v>
      </c>
      <c r="J79" s="98"/>
      <c r="K79" s="98"/>
      <c r="L79" s="116"/>
      <c r="M79" s="116"/>
      <c r="N79" s="705" t="s">
        <v>31</v>
      </c>
      <c r="O79" s="705"/>
      <c r="P79" s="642"/>
    </row>
    <row r="80" spans="1:16" ht="16.5" hidden="1" customHeight="1" x14ac:dyDescent="0.3">
      <c r="A80" s="776"/>
      <c r="B80" s="779"/>
      <c r="C80" s="782"/>
      <c r="D80" s="409"/>
      <c r="E80" s="88" t="s">
        <v>1</v>
      </c>
      <c r="F80" s="85">
        <f t="shared" si="12"/>
        <v>0</v>
      </c>
      <c r="G80" s="40">
        <v>0</v>
      </c>
      <c r="H80" s="102">
        <v>0</v>
      </c>
      <c r="I80" s="210">
        <v>0</v>
      </c>
      <c r="J80" s="99"/>
      <c r="K80" s="99"/>
      <c r="L80" s="117"/>
      <c r="M80" s="117"/>
      <c r="N80" s="706"/>
      <c r="O80" s="706"/>
      <c r="P80" s="643"/>
    </row>
    <row r="81" spans="1:16" ht="16.5" hidden="1" customHeight="1" x14ac:dyDescent="0.3">
      <c r="A81" s="776"/>
      <c r="B81" s="779"/>
      <c r="C81" s="782"/>
      <c r="D81" s="409"/>
      <c r="E81" s="88" t="s">
        <v>2</v>
      </c>
      <c r="F81" s="85">
        <f t="shared" si="12"/>
        <v>0</v>
      </c>
      <c r="G81" s="40">
        <v>0</v>
      </c>
      <c r="H81" s="102">
        <v>0</v>
      </c>
      <c r="I81" s="210">
        <v>0</v>
      </c>
      <c r="J81" s="99"/>
      <c r="K81" s="99"/>
      <c r="L81" s="117"/>
      <c r="M81" s="117"/>
      <c r="N81" s="706"/>
      <c r="O81" s="706"/>
      <c r="P81" s="643"/>
    </row>
    <row r="82" spans="1:16" ht="72.599999999999994" hidden="1" customHeight="1" x14ac:dyDescent="0.3">
      <c r="A82" s="776"/>
      <c r="B82" s="779"/>
      <c r="C82" s="782"/>
      <c r="D82" s="409"/>
      <c r="E82" s="88" t="s">
        <v>3</v>
      </c>
      <c r="F82" s="85">
        <f t="shared" si="12"/>
        <v>0</v>
      </c>
      <c r="G82" s="40">
        <v>0</v>
      </c>
      <c r="H82" s="102">
        <v>0</v>
      </c>
      <c r="I82" s="210">
        <v>0</v>
      </c>
      <c r="J82" s="99"/>
      <c r="K82" s="99"/>
      <c r="L82" s="117"/>
      <c r="M82" s="117"/>
      <c r="N82" s="706"/>
      <c r="O82" s="706"/>
      <c r="P82" s="643"/>
    </row>
    <row r="83" spans="1:16" ht="42" hidden="1" customHeight="1" x14ac:dyDescent="0.3">
      <c r="A83" s="777"/>
      <c r="B83" s="780"/>
      <c r="C83" s="783"/>
      <c r="D83" s="410"/>
      <c r="E83" s="88" t="s">
        <v>5</v>
      </c>
      <c r="F83" s="85">
        <f t="shared" si="12"/>
        <v>0</v>
      </c>
      <c r="G83" s="40">
        <v>0</v>
      </c>
      <c r="H83" s="102">
        <v>0</v>
      </c>
      <c r="I83" s="210">
        <v>0</v>
      </c>
      <c r="J83" s="97"/>
      <c r="K83" s="97"/>
      <c r="L83" s="115"/>
      <c r="M83" s="115"/>
      <c r="N83" s="707"/>
      <c r="O83" s="707"/>
      <c r="P83" s="644"/>
    </row>
    <row r="84" spans="1:16" s="385" customFormat="1" ht="31.95" customHeight="1" x14ac:dyDescent="0.3">
      <c r="A84" s="877" t="s">
        <v>39</v>
      </c>
      <c r="B84" s="880" t="s">
        <v>164</v>
      </c>
      <c r="C84" s="877" t="s">
        <v>112</v>
      </c>
      <c r="D84" s="450"/>
      <c r="E84" s="346" t="s">
        <v>10</v>
      </c>
      <c r="F84" s="334">
        <f t="shared" si="12"/>
        <v>1315.2</v>
      </c>
      <c r="G84" s="332">
        <f t="shared" ref="G84:L84" si="23">SUM(G85:G88)</f>
        <v>685</v>
      </c>
      <c r="H84" s="332">
        <f t="shared" si="23"/>
        <v>630.20000000000005</v>
      </c>
      <c r="I84" s="332">
        <f t="shared" si="23"/>
        <v>0</v>
      </c>
      <c r="J84" s="332">
        <f t="shared" si="23"/>
        <v>0</v>
      </c>
      <c r="K84" s="332">
        <f t="shared" si="23"/>
        <v>0</v>
      </c>
      <c r="L84" s="332">
        <f t="shared" si="23"/>
        <v>0</v>
      </c>
      <c r="M84" s="332">
        <f t="shared" ref="M84" si="24">SUM(M85:M88)</f>
        <v>0</v>
      </c>
      <c r="N84" s="853"/>
      <c r="O84" s="853"/>
      <c r="P84" s="856"/>
    </row>
    <row r="85" spans="1:16" s="385" customFormat="1" ht="27.75" customHeight="1" x14ac:dyDescent="0.3">
      <c r="A85" s="878"/>
      <c r="B85" s="881"/>
      <c r="C85" s="878"/>
      <c r="D85" s="451"/>
      <c r="E85" s="346" t="s">
        <v>1</v>
      </c>
      <c r="F85" s="334">
        <f t="shared" si="12"/>
        <v>0</v>
      </c>
      <c r="G85" s="332">
        <v>0</v>
      </c>
      <c r="H85" s="332">
        <v>0</v>
      </c>
      <c r="I85" s="332">
        <v>0</v>
      </c>
      <c r="J85" s="332">
        <v>0</v>
      </c>
      <c r="K85" s="332">
        <v>0</v>
      </c>
      <c r="L85" s="332">
        <v>0</v>
      </c>
      <c r="M85" s="332">
        <v>0</v>
      </c>
      <c r="N85" s="854"/>
      <c r="O85" s="854"/>
      <c r="P85" s="857"/>
    </row>
    <row r="86" spans="1:16" s="385" customFormat="1" ht="16.5" customHeight="1" x14ac:dyDescent="0.3">
      <c r="A86" s="878"/>
      <c r="B86" s="881"/>
      <c r="C86" s="878"/>
      <c r="D86" s="451"/>
      <c r="E86" s="346" t="s">
        <v>2</v>
      </c>
      <c r="F86" s="334">
        <f t="shared" ref="F86:F149" si="25">SUM(G86:M86)</f>
        <v>0</v>
      </c>
      <c r="G86" s="332">
        <v>0</v>
      </c>
      <c r="H86" s="332">
        <v>0</v>
      </c>
      <c r="I86" s="332">
        <v>0</v>
      </c>
      <c r="J86" s="332">
        <v>0</v>
      </c>
      <c r="K86" s="332">
        <v>0</v>
      </c>
      <c r="L86" s="332">
        <v>0</v>
      </c>
      <c r="M86" s="332">
        <v>0</v>
      </c>
      <c r="N86" s="854"/>
      <c r="O86" s="854"/>
      <c r="P86" s="857"/>
    </row>
    <row r="87" spans="1:16" s="385" customFormat="1" ht="16.5" customHeight="1" x14ac:dyDescent="0.3">
      <c r="A87" s="878"/>
      <c r="B87" s="881"/>
      <c r="C87" s="878"/>
      <c r="D87" s="451"/>
      <c r="E87" s="346" t="s">
        <v>3</v>
      </c>
      <c r="F87" s="334">
        <f t="shared" si="25"/>
        <v>1315.2</v>
      </c>
      <c r="G87" s="332">
        <f>G92</f>
        <v>685</v>
      </c>
      <c r="H87" s="332">
        <f>H92</f>
        <v>630.20000000000005</v>
      </c>
      <c r="I87" s="332">
        <v>0</v>
      </c>
      <c r="J87" s="332">
        <v>0</v>
      </c>
      <c r="K87" s="332">
        <v>0</v>
      </c>
      <c r="L87" s="332">
        <v>0</v>
      </c>
      <c r="M87" s="332">
        <v>0</v>
      </c>
      <c r="N87" s="854"/>
      <c r="O87" s="854"/>
      <c r="P87" s="857"/>
    </row>
    <row r="88" spans="1:16" s="385" customFormat="1" ht="22.5" customHeight="1" x14ac:dyDescent="0.3">
      <c r="A88" s="879"/>
      <c r="B88" s="882"/>
      <c r="C88" s="879"/>
      <c r="D88" s="452"/>
      <c r="E88" s="346" t="s">
        <v>5</v>
      </c>
      <c r="F88" s="334">
        <f t="shared" si="25"/>
        <v>0</v>
      </c>
      <c r="G88" s="332">
        <v>0</v>
      </c>
      <c r="H88" s="332">
        <v>0</v>
      </c>
      <c r="I88" s="332">
        <v>0</v>
      </c>
      <c r="J88" s="332">
        <v>0</v>
      </c>
      <c r="K88" s="332">
        <v>0</v>
      </c>
      <c r="L88" s="332">
        <v>0</v>
      </c>
      <c r="M88" s="332">
        <v>0</v>
      </c>
      <c r="N88" s="855"/>
      <c r="O88" s="855"/>
      <c r="P88" s="858"/>
    </row>
    <row r="89" spans="1:16" ht="16.5" hidden="1" customHeight="1" x14ac:dyDescent="0.3">
      <c r="A89" s="757" t="s">
        <v>41</v>
      </c>
      <c r="B89" s="763" t="s">
        <v>200</v>
      </c>
      <c r="C89" s="757" t="s">
        <v>113</v>
      </c>
      <c r="D89" s="404"/>
      <c r="E89" s="75" t="s">
        <v>10</v>
      </c>
      <c r="F89" s="85">
        <f t="shared" si="25"/>
        <v>1315.2</v>
      </c>
      <c r="G89" s="89">
        <f>SUM(G90:G93)</f>
        <v>685</v>
      </c>
      <c r="H89" s="102">
        <f>SUM(H90:H93)</f>
        <v>630.20000000000005</v>
      </c>
      <c r="I89" s="102">
        <f>SUM(I90:I93)</f>
        <v>0</v>
      </c>
      <c r="J89" s="136"/>
      <c r="K89" s="136"/>
      <c r="L89" s="136"/>
      <c r="M89" s="136"/>
      <c r="N89" s="731" t="s">
        <v>31</v>
      </c>
      <c r="O89" s="760" t="s">
        <v>151</v>
      </c>
      <c r="P89" s="754"/>
    </row>
    <row r="90" spans="1:16" ht="16.5" hidden="1" customHeight="1" x14ac:dyDescent="0.3">
      <c r="A90" s="758"/>
      <c r="B90" s="764"/>
      <c r="C90" s="758"/>
      <c r="D90" s="405"/>
      <c r="E90" s="75" t="s">
        <v>1</v>
      </c>
      <c r="F90" s="85">
        <f t="shared" si="25"/>
        <v>0</v>
      </c>
      <c r="G90" s="89">
        <v>0</v>
      </c>
      <c r="H90" s="102">
        <v>0</v>
      </c>
      <c r="I90" s="102">
        <v>0</v>
      </c>
      <c r="J90" s="137"/>
      <c r="K90" s="137"/>
      <c r="L90" s="137"/>
      <c r="M90" s="137"/>
      <c r="N90" s="732"/>
      <c r="O90" s="761"/>
      <c r="P90" s="755"/>
    </row>
    <row r="91" spans="1:16" ht="16.5" hidden="1" customHeight="1" x14ac:dyDescent="0.3">
      <c r="A91" s="758"/>
      <c r="B91" s="764"/>
      <c r="C91" s="758"/>
      <c r="D91" s="405"/>
      <c r="E91" s="75" t="s">
        <v>2</v>
      </c>
      <c r="F91" s="85">
        <f t="shared" si="25"/>
        <v>0</v>
      </c>
      <c r="G91" s="89">
        <v>0</v>
      </c>
      <c r="H91" s="102">
        <v>0</v>
      </c>
      <c r="I91" s="102">
        <v>0</v>
      </c>
      <c r="J91" s="137"/>
      <c r="K91" s="137"/>
      <c r="L91" s="137"/>
      <c r="M91" s="137"/>
      <c r="N91" s="732"/>
      <c r="O91" s="761"/>
      <c r="P91" s="755"/>
    </row>
    <row r="92" spans="1:16" ht="16.5" hidden="1" customHeight="1" x14ac:dyDescent="0.3">
      <c r="A92" s="758"/>
      <c r="B92" s="764"/>
      <c r="C92" s="758"/>
      <c r="D92" s="405"/>
      <c r="E92" s="75" t="s">
        <v>3</v>
      </c>
      <c r="F92" s="85">
        <f t="shared" si="25"/>
        <v>1315.2</v>
      </c>
      <c r="G92" s="89">
        <f>G97+G102+G107+G117</f>
        <v>685</v>
      </c>
      <c r="H92" s="102">
        <f>H97+H102+H107+H117</f>
        <v>630.20000000000005</v>
      </c>
      <c r="I92" s="102">
        <v>0</v>
      </c>
      <c r="J92" s="137"/>
      <c r="K92" s="137"/>
      <c r="L92" s="137"/>
      <c r="M92" s="137"/>
      <c r="N92" s="732"/>
      <c r="O92" s="761"/>
      <c r="P92" s="755"/>
    </row>
    <row r="93" spans="1:16" ht="16.5" hidden="1" customHeight="1" x14ac:dyDescent="0.3">
      <c r="A93" s="759"/>
      <c r="B93" s="765"/>
      <c r="C93" s="759"/>
      <c r="D93" s="406"/>
      <c r="E93" s="75" t="s">
        <v>5</v>
      </c>
      <c r="F93" s="85">
        <f t="shared" si="25"/>
        <v>0</v>
      </c>
      <c r="G93" s="89">
        <v>0</v>
      </c>
      <c r="H93" s="102">
        <v>0</v>
      </c>
      <c r="I93" s="102">
        <v>0</v>
      </c>
      <c r="J93" s="135"/>
      <c r="K93" s="135"/>
      <c r="L93" s="135"/>
      <c r="M93" s="135"/>
      <c r="N93" s="733"/>
      <c r="O93" s="761"/>
      <c r="P93" s="756"/>
    </row>
    <row r="94" spans="1:16" ht="16.5" hidden="1" customHeight="1" x14ac:dyDescent="0.3">
      <c r="A94" s="757" t="s">
        <v>42</v>
      </c>
      <c r="B94" s="763" t="s">
        <v>114</v>
      </c>
      <c r="C94" s="757"/>
      <c r="D94" s="404"/>
      <c r="E94" s="75" t="s">
        <v>10</v>
      </c>
      <c r="F94" s="85">
        <f t="shared" si="25"/>
        <v>0</v>
      </c>
      <c r="G94" s="89">
        <v>0</v>
      </c>
      <c r="H94" s="102">
        <v>0</v>
      </c>
      <c r="I94" s="102">
        <v>0</v>
      </c>
      <c r="J94" s="136"/>
      <c r="K94" s="136"/>
      <c r="L94" s="136"/>
      <c r="M94" s="136"/>
      <c r="N94" s="731" t="s">
        <v>31</v>
      </c>
      <c r="O94" s="760" t="s">
        <v>151</v>
      </c>
      <c r="P94" s="754"/>
    </row>
    <row r="95" spans="1:16" ht="16.5" hidden="1" customHeight="1" x14ac:dyDescent="0.3">
      <c r="A95" s="758"/>
      <c r="B95" s="764"/>
      <c r="C95" s="758"/>
      <c r="D95" s="405"/>
      <c r="E95" s="75" t="s">
        <v>1</v>
      </c>
      <c r="F95" s="85">
        <f t="shared" si="25"/>
        <v>0</v>
      </c>
      <c r="G95" s="89">
        <v>0</v>
      </c>
      <c r="H95" s="102">
        <v>0</v>
      </c>
      <c r="I95" s="102">
        <v>0</v>
      </c>
      <c r="J95" s="137"/>
      <c r="K95" s="137"/>
      <c r="L95" s="137"/>
      <c r="M95" s="137"/>
      <c r="N95" s="732"/>
      <c r="O95" s="761"/>
      <c r="P95" s="755"/>
    </row>
    <row r="96" spans="1:16" ht="16.5" hidden="1" customHeight="1" x14ac:dyDescent="0.3">
      <c r="A96" s="758"/>
      <c r="B96" s="764"/>
      <c r="C96" s="758"/>
      <c r="D96" s="405"/>
      <c r="E96" s="75" t="s">
        <v>2</v>
      </c>
      <c r="F96" s="85">
        <f t="shared" si="25"/>
        <v>0</v>
      </c>
      <c r="G96" s="89">
        <v>0</v>
      </c>
      <c r="H96" s="102">
        <v>0</v>
      </c>
      <c r="I96" s="102">
        <v>0</v>
      </c>
      <c r="J96" s="137"/>
      <c r="K96" s="137"/>
      <c r="L96" s="137"/>
      <c r="M96" s="137"/>
      <c r="N96" s="732"/>
      <c r="O96" s="761"/>
      <c r="P96" s="755"/>
    </row>
    <row r="97" spans="1:16" ht="16.5" hidden="1" customHeight="1" x14ac:dyDescent="0.3">
      <c r="A97" s="758"/>
      <c r="B97" s="764"/>
      <c r="C97" s="758"/>
      <c r="D97" s="405"/>
      <c r="E97" s="75" t="s">
        <v>3</v>
      </c>
      <c r="F97" s="85">
        <f t="shared" si="25"/>
        <v>0</v>
      </c>
      <c r="G97" s="89">
        <v>0</v>
      </c>
      <c r="H97" s="102">
        <v>0</v>
      </c>
      <c r="I97" s="102">
        <v>0</v>
      </c>
      <c r="J97" s="137"/>
      <c r="K97" s="137"/>
      <c r="L97" s="137"/>
      <c r="M97" s="137"/>
      <c r="N97" s="732"/>
      <c r="O97" s="761"/>
      <c r="P97" s="755"/>
    </row>
    <row r="98" spans="1:16" ht="16.5" hidden="1" customHeight="1" x14ac:dyDescent="0.3">
      <c r="A98" s="759"/>
      <c r="B98" s="765"/>
      <c r="C98" s="759"/>
      <c r="D98" s="406"/>
      <c r="E98" s="75" t="s">
        <v>5</v>
      </c>
      <c r="F98" s="85">
        <f t="shared" si="25"/>
        <v>0</v>
      </c>
      <c r="G98" s="89">
        <v>0</v>
      </c>
      <c r="H98" s="102">
        <v>0</v>
      </c>
      <c r="I98" s="102">
        <v>0</v>
      </c>
      <c r="J98" s="135"/>
      <c r="K98" s="135"/>
      <c r="L98" s="135"/>
      <c r="M98" s="135"/>
      <c r="N98" s="733"/>
      <c r="O98" s="761"/>
      <c r="P98" s="756"/>
    </row>
    <row r="99" spans="1:16" ht="16.5" hidden="1" customHeight="1" x14ac:dyDescent="0.3">
      <c r="A99" s="757" t="s">
        <v>43</v>
      </c>
      <c r="B99" s="763" t="s">
        <v>25</v>
      </c>
      <c r="C99" s="757"/>
      <c r="D99" s="404"/>
      <c r="E99" s="75" t="s">
        <v>10</v>
      </c>
      <c r="F99" s="85">
        <f t="shared" si="25"/>
        <v>0</v>
      </c>
      <c r="G99" s="89">
        <v>0</v>
      </c>
      <c r="H99" s="102">
        <v>0</v>
      </c>
      <c r="I99" s="102">
        <v>0</v>
      </c>
      <c r="J99" s="136"/>
      <c r="K99" s="136"/>
      <c r="L99" s="136"/>
      <c r="M99" s="136"/>
      <c r="N99" s="731" t="s">
        <v>31</v>
      </c>
      <c r="O99" s="760" t="s">
        <v>151</v>
      </c>
      <c r="P99" s="754"/>
    </row>
    <row r="100" spans="1:16" ht="16.5" hidden="1" customHeight="1" x14ac:dyDescent="0.3">
      <c r="A100" s="758"/>
      <c r="B100" s="764"/>
      <c r="C100" s="758"/>
      <c r="D100" s="405"/>
      <c r="E100" s="75" t="s">
        <v>1</v>
      </c>
      <c r="F100" s="85">
        <f t="shared" si="25"/>
        <v>0</v>
      </c>
      <c r="G100" s="89">
        <v>0</v>
      </c>
      <c r="H100" s="102">
        <v>0</v>
      </c>
      <c r="I100" s="102">
        <v>0</v>
      </c>
      <c r="J100" s="137"/>
      <c r="K100" s="137"/>
      <c r="L100" s="137"/>
      <c r="M100" s="137"/>
      <c r="N100" s="732"/>
      <c r="O100" s="761"/>
      <c r="P100" s="755"/>
    </row>
    <row r="101" spans="1:16" ht="16.5" hidden="1" customHeight="1" x14ac:dyDescent="0.3">
      <c r="A101" s="758"/>
      <c r="B101" s="764"/>
      <c r="C101" s="758"/>
      <c r="D101" s="405"/>
      <c r="E101" s="75" t="s">
        <v>2</v>
      </c>
      <c r="F101" s="85">
        <f t="shared" si="25"/>
        <v>0</v>
      </c>
      <c r="G101" s="89">
        <v>0</v>
      </c>
      <c r="H101" s="102">
        <v>0</v>
      </c>
      <c r="I101" s="102">
        <v>0</v>
      </c>
      <c r="J101" s="137"/>
      <c r="K101" s="137"/>
      <c r="L101" s="137"/>
      <c r="M101" s="137"/>
      <c r="N101" s="732"/>
      <c r="O101" s="761"/>
      <c r="P101" s="755"/>
    </row>
    <row r="102" spans="1:16" ht="16.5" hidden="1" customHeight="1" x14ac:dyDescent="0.3">
      <c r="A102" s="758"/>
      <c r="B102" s="764"/>
      <c r="C102" s="758"/>
      <c r="D102" s="405"/>
      <c r="E102" s="75" t="s">
        <v>3</v>
      </c>
      <c r="F102" s="85">
        <f t="shared" si="25"/>
        <v>0</v>
      </c>
      <c r="G102" s="89">
        <v>0</v>
      </c>
      <c r="H102" s="102">
        <v>0</v>
      </c>
      <c r="I102" s="102">
        <v>0</v>
      </c>
      <c r="J102" s="137"/>
      <c r="K102" s="137"/>
      <c r="L102" s="137"/>
      <c r="M102" s="137"/>
      <c r="N102" s="732"/>
      <c r="O102" s="761"/>
      <c r="P102" s="755"/>
    </row>
    <row r="103" spans="1:16" ht="16.5" hidden="1" customHeight="1" x14ac:dyDescent="0.3">
      <c r="A103" s="759"/>
      <c r="B103" s="765"/>
      <c r="C103" s="759"/>
      <c r="D103" s="406"/>
      <c r="E103" s="75" t="s">
        <v>5</v>
      </c>
      <c r="F103" s="85">
        <f t="shared" si="25"/>
        <v>0</v>
      </c>
      <c r="G103" s="89">
        <v>0</v>
      </c>
      <c r="H103" s="102">
        <v>0</v>
      </c>
      <c r="I103" s="102">
        <v>0</v>
      </c>
      <c r="J103" s="135"/>
      <c r="K103" s="135"/>
      <c r="L103" s="135"/>
      <c r="M103" s="135"/>
      <c r="N103" s="733"/>
      <c r="O103" s="761"/>
      <c r="P103" s="756"/>
    </row>
    <row r="104" spans="1:16" ht="16.5" hidden="1" customHeight="1" x14ac:dyDescent="0.3">
      <c r="A104" s="757" t="s">
        <v>67</v>
      </c>
      <c r="B104" s="763" t="s">
        <v>26</v>
      </c>
      <c r="C104" s="757"/>
      <c r="D104" s="404"/>
      <c r="E104" s="75" t="s">
        <v>10</v>
      </c>
      <c r="F104" s="85">
        <f t="shared" si="25"/>
        <v>0</v>
      </c>
      <c r="G104" s="89">
        <v>0</v>
      </c>
      <c r="H104" s="102">
        <v>0</v>
      </c>
      <c r="I104" s="102">
        <v>0</v>
      </c>
      <c r="J104" s="136"/>
      <c r="K104" s="136"/>
      <c r="L104" s="136"/>
      <c r="M104" s="136"/>
      <c r="N104" s="731" t="s">
        <v>31</v>
      </c>
      <c r="O104" s="760" t="s">
        <v>151</v>
      </c>
      <c r="P104" s="754"/>
    </row>
    <row r="105" spans="1:16" ht="16.5" hidden="1" customHeight="1" x14ac:dyDescent="0.3">
      <c r="A105" s="758"/>
      <c r="B105" s="764"/>
      <c r="C105" s="758"/>
      <c r="D105" s="405"/>
      <c r="E105" s="75" t="s">
        <v>1</v>
      </c>
      <c r="F105" s="85">
        <f t="shared" si="25"/>
        <v>0</v>
      </c>
      <c r="G105" s="89">
        <v>0</v>
      </c>
      <c r="H105" s="102">
        <v>0</v>
      </c>
      <c r="I105" s="102">
        <v>0</v>
      </c>
      <c r="J105" s="137"/>
      <c r="K105" s="137"/>
      <c r="L105" s="137"/>
      <c r="M105" s="137"/>
      <c r="N105" s="732"/>
      <c r="O105" s="761"/>
      <c r="P105" s="755"/>
    </row>
    <row r="106" spans="1:16" ht="16.5" hidden="1" customHeight="1" x14ac:dyDescent="0.3">
      <c r="A106" s="758"/>
      <c r="B106" s="764"/>
      <c r="C106" s="758"/>
      <c r="D106" s="405"/>
      <c r="E106" s="75" t="s">
        <v>2</v>
      </c>
      <c r="F106" s="85">
        <f t="shared" si="25"/>
        <v>0</v>
      </c>
      <c r="G106" s="89">
        <v>0</v>
      </c>
      <c r="H106" s="102">
        <v>0</v>
      </c>
      <c r="I106" s="102">
        <v>0</v>
      </c>
      <c r="J106" s="137"/>
      <c r="K106" s="137"/>
      <c r="L106" s="137"/>
      <c r="M106" s="137"/>
      <c r="N106" s="732"/>
      <c r="O106" s="761"/>
      <c r="P106" s="755"/>
    </row>
    <row r="107" spans="1:16" ht="16.5" hidden="1" customHeight="1" x14ac:dyDescent="0.3">
      <c r="A107" s="758"/>
      <c r="B107" s="764"/>
      <c r="C107" s="758"/>
      <c r="D107" s="405"/>
      <c r="E107" s="75" t="s">
        <v>3</v>
      </c>
      <c r="F107" s="85">
        <f t="shared" si="25"/>
        <v>0</v>
      </c>
      <c r="G107" s="89">
        <v>0</v>
      </c>
      <c r="H107" s="102">
        <v>0</v>
      </c>
      <c r="I107" s="102">
        <v>0</v>
      </c>
      <c r="J107" s="137"/>
      <c r="K107" s="137"/>
      <c r="L107" s="137"/>
      <c r="M107" s="137"/>
      <c r="N107" s="732"/>
      <c r="O107" s="761"/>
      <c r="P107" s="755"/>
    </row>
    <row r="108" spans="1:16" ht="16.5" hidden="1" customHeight="1" x14ac:dyDescent="0.3">
      <c r="A108" s="759"/>
      <c r="B108" s="765"/>
      <c r="C108" s="759"/>
      <c r="D108" s="406"/>
      <c r="E108" s="75" t="s">
        <v>5</v>
      </c>
      <c r="F108" s="85">
        <f t="shared" si="25"/>
        <v>0</v>
      </c>
      <c r="G108" s="89">
        <v>0</v>
      </c>
      <c r="H108" s="102">
        <v>0</v>
      </c>
      <c r="I108" s="102">
        <v>0</v>
      </c>
      <c r="J108" s="135"/>
      <c r="K108" s="135"/>
      <c r="L108" s="135"/>
      <c r="M108" s="135"/>
      <c r="N108" s="733"/>
      <c r="O108" s="761"/>
      <c r="P108" s="756"/>
    </row>
    <row r="109" spans="1:16" s="199" customFormat="1" ht="16.5" customHeight="1" x14ac:dyDescent="0.3">
      <c r="A109" s="747" t="s">
        <v>222</v>
      </c>
      <c r="B109" s="802" t="s">
        <v>342</v>
      </c>
      <c r="C109" s="747" t="s">
        <v>113</v>
      </c>
      <c r="D109" s="747" t="s">
        <v>62</v>
      </c>
      <c r="E109" s="42" t="s">
        <v>10</v>
      </c>
      <c r="F109" s="43">
        <f t="shared" si="25"/>
        <v>1315.2</v>
      </c>
      <c r="G109" s="102">
        <f>G112</f>
        <v>685</v>
      </c>
      <c r="H109" s="102">
        <v>630.20000000000005</v>
      </c>
      <c r="I109" s="102">
        <v>0</v>
      </c>
      <c r="J109" s="102">
        <v>0</v>
      </c>
      <c r="K109" s="102">
        <v>0</v>
      </c>
      <c r="L109" s="102">
        <v>0</v>
      </c>
      <c r="M109" s="102">
        <v>0</v>
      </c>
      <c r="N109" s="661" t="s">
        <v>31</v>
      </c>
      <c r="O109" s="661" t="s">
        <v>153</v>
      </c>
      <c r="P109" s="624"/>
    </row>
    <row r="110" spans="1:16" s="199" customFormat="1" ht="16.5" customHeight="1" x14ac:dyDescent="0.3">
      <c r="A110" s="748"/>
      <c r="B110" s="803"/>
      <c r="C110" s="748"/>
      <c r="D110" s="748"/>
      <c r="E110" s="42" t="s">
        <v>1</v>
      </c>
      <c r="F110" s="43">
        <f t="shared" si="25"/>
        <v>0</v>
      </c>
      <c r="G110" s="102">
        <v>0</v>
      </c>
      <c r="H110" s="102">
        <v>0</v>
      </c>
      <c r="I110" s="102">
        <v>0</v>
      </c>
      <c r="J110" s="102">
        <v>0</v>
      </c>
      <c r="K110" s="102">
        <v>0</v>
      </c>
      <c r="L110" s="102">
        <v>0</v>
      </c>
      <c r="M110" s="102">
        <v>0</v>
      </c>
      <c r="N110" s="662"/>
      <c r="O110" s="662"/>
      <c r="P110" s="625"/>
    </row>
    <row r="111" spans="1:16" s="199" customFormat="1" ht="16.5" customHeight="1" x14ac:dyDescent="0.3">
      <c r="A111" s="748"/>
      <c r="B111" s="803"/>
      <c r="C111" s="748"/>
      <c r="D111" s="748"/>
      <c r="E111" s="42" t="s">
        <v>2</v>
      </c>
      <c r="F111" s="43">
        <f t="shared" si="25"/>
        <v>0</v>
      </c>
      <c r="G111" s="102">
        <v>0</v>
      </c>
      <c r="H111" s="102">
        <v>0</v>
      </c>
      <c r="I111" s="102">
        <v>0</v>
      </c>
      <c r="J111" s="102">
        <v>0</v>
      </c>
      <c r="K111" s="102">
        <v>0</v>
      </c>
      <c r="L111" s="102">
        <v>0</v>
      </c>
      <c r="M111" s="102">
        <v>0</v>
      </c>
      <c r="N111" s="662"/>
      <c r="O111" s="662"/>
      <c r="P111" s="625"/>
    </row>
    <row r="112" spans="1:16" s="199" customFormat="1" ht="16.5" customHeight="1" x14ac:dyDescent="0.3">
      <c r="A112" s="748"/>
      <c r="B112" s="803"/>
      <c r="C112" s="748"/>
      <c r="D112" s="748"/>
      <c r="E112" s="42" t="s">
        <v>3</v>
      </c>
      <c r="F112" s="43">
        <f t="shared" si="25"/>
        <v>1315.2</v>
      </c>
      <c r="G112" s="102">
        <f>G117</f>
        <v>685</v>
      </c>
      <c r="H112" s="102">
        <v>630.20000000000005</v>
      </c>
      <c r="I112" s="102">
        <v>0</v>
      </c>
      <c r="J112" s="102">
        <v>0</v>
      </c>
      <c r="K112" s="102">
        <v>0</v>
      </c>
      <c r="L112" s="102">
        <v>0</v>
      </c>
      <c r="M112" s="102">
        <v>0</v>
      </c>
      <c r="N112" s="662"/>
      <c r="O112" s="662"/>
      <c r="P112" s="625"/>
    </row>
    <row r="113" spans="1:16" s="199" customFormat="1" ht="16.5" customHeight="1" x14ac:dyDescent="0.3">
      <c r="A113" s="749"/>
      <c r="B113" s="804"/>
      <c r="C113" s="749"/>
      <c r="D113" s="749"/>
      <c r="E113" s="42" t="s">
        <v>5</v>
      </c>
      <c r="F113" s="43">
        <f t="shared" si="25"/>
        <v>0</v>
      </c>
      <c r="G113" s="102">
        <v>0</v>
      </c>
      <c r="H113" s="102">
        <v>0</v>
      </c>
      <c r="I113" s="102">
        <v>0</v>
      </c>
      <c r="J113" s="102">
        <v>0</v>
      </c>
      <c r="K113" s="102">
        <v>0</v>
      </c>
      <c r="L113" s="102">
        <v>0</v>
      </c>
      <c r="M113" s="102">
        <v>0</v>
      </c>
      <c r="N113" s="663"/>
      <c r="O113" s="663"/>
      <c r="P113" s="626"/>
    </row>
    <row r="114" spans="1:16" s="199" customFormat="1" ht="16.5" customHeight="1" x14ac:dyDescent="0.3">
      <c r="A114" s="747" t="s">
        <v>288</v>
      </c>
      <c r="B114" s="802" t="s">
        <v>245</v>
      </c>
      <c r="C114" s="747" t="s">
        <v>113</v>
      </c>
      <c r="D114" s="747" t="s">
        <v>62</v>
      </c>
      <c r="E114" s="42" t="s">
        <v>10</v>
      </c>
      <c r="F114" s="43">
        <f t="shared" si="25"/>
        <v>1315.2</v>
      </c>
      <c r="G114" s="102">
        <f>G117</f>
        <v>685</v>
      </c>
      <c r="H114" s="102">
        <v>630.20000000000005</v>
      </c>
      <c r="I114" s="102">
        <v>0</v>
      </c>
      <c r="J114" s="102">
        <v>0</v>
      </c>
      <c r="K114" s="102">
        <v>0</v>
      </c>
      <c r="L114" s="102">
        <v>0</v>
      </c>
      <c r="M114" s="102">
        <v>0</v>
      </c>
      <c r="N114" s="661" t="s">
        <v>31</v>
      </c>
      <c r="O114" s="661" t="s">
        <v>153</v>
      </c>
      <c r="P114" s="624"/>
    </row>
    <row r="115" spans="1:16" s="199" customFormat="1" ht="16.5" customHeight="1" x14ac:dyDescent="0.3">
      <c r="A115" s="748"/>
      <c r="B115" s="803"/>
      <c r="C115" s="748"/>
      <c r="D115" s="748"/>
      <c r="E115" s="42" t="s">
        <v>1</v>
      </c>
      <c r="F115" s="43">
        <f t="shared" si="25"/>
        <v>0</v>
      </c>
      <c r="G115" s="102">
        <v>0</v>
      </c>
      <c r="H115" s="102">
        <v>0</v>
      </c>
      <c r="I115" s="102">
        <v>0</v>
      </c>
      <c r="J115" s="102">
        <v>0</v>
      </c>
      <c r="K115" s="102">
        <v>0</v>
      </c>
      <c r="L115" s="102">
        <v>0</v>
      </c>
      <c r="M115" s="102">
        <v>0</v>
      </c>
      <c r="N115" s="662"/>
      <c r="O115" s="662"/>
      <c r="P115" s="625"/>
    </row>
    <row r="116" spans="1:16" s="199" customFormat="1" ht="16.5" customHeight="1" x14ac:dyDescent="0.3">
      <c r="A116" s="748"/>
      <c r="B116" s="803"/>
      <c r="C116" s="748"/>
      <c r="D116" s="748"/>
      <c r="E116" s="42" t="s">
        <v>2</v>
      </c>
      <c r="F116" s="43">
        <f t="shared" si="25"/>
        <v>0</v>
      </c>
      <c r="G116" s="102">
        <v>0</v>
      </c>
      <c r="H116" s="102">
        <v>0</v>
      </c>
      <c r="I116" s="102">
        <v>0</v>
      </c>
      <c r="J116" s="102">
        <v>0</v>
      </c>
      <c r="K116" s="102">
        <v>0</v>
      </c>
      <c r="L116" s="102">
        <v>0</v>
      </c>
      <c r="M116" s="102">
        <v>0</v>
      </c>
      <c r="N116" s="662"/>
      <c r="O116" s="662"/>
      <c r="P116" s="625"/>
    </row>
    <row r="117" spans="1:16" s="199" customFormat="1" ht="16.5" customHeight="1" x14ac:dyDescent="0.3">
      <c r="A117" s="748"/>
      <c r="B117" s="803"/>
      <c r="C117" s="748"/>
      <c r="D117" s="748"/>
      <c r="E117" s="42" t="s">
        <v>3</v>
      </c>
      <c r="F117" s="43">
        <f t="shared" si="25"/>
        <v>1315.2</v>
      </c>
      <c r="G117" s="102">
        <v>685</v>
      </c>
      <c r="H117" s="102">
        <v>630.20000000000005</v>
      </c>
      <c r="I117" s="102">
        <v>0</v>
      </c>
      <c r="J117" s="102">
        <v>0</v>
      </c>
      <c r="K117" s="102">
        <v>0</v>
      </c>
      <c r="L117" s="102">
        <v>0</v>
      </c>
      <c r="M117" s="102">
        <v>0</v>
      </c>
      <c r="N117" s="662"/>
      <c r="O117" s="662"/>
      <c r="P117" s="625"/>
    </row>
    <row r="118" spans="1:16" s="199" customFormat="1" ht="16.5" customHeight="1" x14ac:dyDescent="0.3">
      <c r="A118" s="749"/>
      <c r="B118" s="804"/>
      <c r="C118" s="749"/>
      <c r="D118" s="749"/>
      <c r="E118" s="42" t="s">
        <v>5</v>
      </c>
      <c r="F118" s="43">
        <f t="shared" si="25"/>
        <v>0</v>
      </c>
      <c r="G118" s="102">
        <v>0</v>
      </c>
      <c r="H118" s="102">
        <v>0</v>
      </c>
      <c r="I118" s="102">
        <v>0</v>
      </c>
      <c r="J118" s="102">
        <v>0</v>
      </c>
      <c r="K118" s="102">
        <v>0</v>
      </c>
      <c r="L118" s="102">
        <v>0</v>
      </c>
      <c r="M118" s="102">
        <v>0</v>
      </c>
      <c r="N118" s="663"/>
      <c r="O118" s="663"/>
      <c r="P118" s="626"/>
    </row>
    <row r="119" spans="1:16" s="199" customFormat="1" ht="16.5" customHeight="1" x14ac:dyDescent="0.3">
      <c r="A119" s="747" t="s">
        <v>304</v>
      </c>
      <c r="B119" s="802" t="s">
        <v>305</v>
      </c>
      <c r="C119" s="412"/>
      <c r="D119" s="412"/>
      <c r="E119" s="42" t="s">
        <v>10</v>
      </c>
      <c r="F119" s="43">
        <f t="shared" si="25"/>
        <v>0</v>
      </c>
      <c r="G119" s="102">
        <f>G122</f>
        <v>0</v>
      </c>
      <c r="H119" s="102">
        <f>H122</f>
        <v>0</v>
      </c>
      <c r="I119" s="102">
        <v>0</v>
      </c>
      <c r="J119" s="102">
        <v>0</v>
      </c>
      <c r="K119" s="102">
        <v>0</v>
      </c>
      <c r="L119" s="102">
        <v>0</v>
      </c>
      <c r="M119" s="102">
        <v>0</v>
      </c>
      <c r="N119" s="661" t="s">
        <v>31</v>
      </c>
      <c r="O119" s="751" t="s">
        <v>306</v>
      </c>
      <c r="P119" s="624" t="s">
        <v>307</v>
      </c>
    </row>
    <row r="120" spans="1:16" s="199" customFormat="1" ht="16.5" customHeight="1" x14ac:dyDescent="0.3">
      <c r="A120" s="748"/>
      <c r="B120" s="803"/>
      <c r="C120" s="412"/>
      <c r="D120" s="412"/>
      <c r="E120" s="42" t="s">
        <v>1</v>
      </c>
      <c r="F120" s="43">
        <f t="shared" si="25"/>
        <v>0</v>
      </c>
      <c r="G120" s="102">
        <v>0</v>
      </c>
      <c r="H120" s="102">
        <v>0</v>
      </c>
      <c r="I120" s="102">
        <v>0</v>
      </c>
      <c r="J120" s="102">
        <v>0</v>
      </c>
      <c r="K120" s="102">
        <v>0</v>
      </c>
      <c r="L120" s="102">
        <v>0</v>
      </c>
      <c r="M120" s="102">
        <v>0</v>
      </c>
      <c r="N120" s="662"/>
      <c r="O120" s="752"/>
      <c r="P120" s="625"/>
    </row>
    <row r="121" spans="1:16" s="199" customFormat="1" ht="16.5" customHeight="1" x14ac:dyDescent="0.3">
      <c r="A121" s="748"/>
      <c r="B121" s="803"/>
      <c r="C121" s="412" t="s">
        <v>113</v>
      </c>
      <c r="D121" s="412"/>
      <c r="E121" s="42" t="s">
        <v>2</v>
      </c>
      <c r="F121" s="43">
        <f t="shared" si="25"/>
        <v>0</v>
      </c>
      <c r="G121" s="102">
        <v>0</v>
      </c>
      <c r="H121" s="102">
        <v>0</v>
      </c>
      <c r="I121" s="102">
        <v>0</v>
      </c>
      <c r="J121" s="102">
        <v>0</v>
      </c>
      <c r="K121" s="102">
        <v>0</v>
      </c>
      <c r="L121" s="102">
        <v>0</v>
      </c>
      <c r="M121" s="102">
        <v>0</v>
      </c>
      <c r="N121" s="662"/>
      <c r="O121" s="752"/>
      <c r="P121" s="625"/>
    </row>
    <row r="122" spans="1:16" s="199" customFormat="1" ht="16.5" customHeight="1" x14ac:dyDescent="0.3">
      <c r="A122" s="748"/>
      <c r="B122" s="803"/>
      <c r="C122" s="412"/>
      <c r="D122" s="412"/>
      <c r="E122" s="42" t="s">
        <v>3</v>
      </c>
      <c r="F122" s="43">
        <f t="shared" si="25"/>
        <v>0</v>
      </c>
      <c r="G122" s="102">
        <v>0</v>
      </c>
      <c r="H122" s="102">
        <v>0</v>
      </c>
      <c r="I122" s="102">
        <v>0</v>
      </c>
      <c r="J122" s="102">
        <v>0</v>
      </c>
      <c r="K122" s="102">
        <v>0</v>
      </c>
      <c r="L122" s="102">
        <v>0</v>
      </c>
      <c r="M122" s="102">
        <v>0</v>
      </c>
      <c r="N122" s="662"/>
      <c r="O122" s="752"/>
      <c r="P122" s="625"/>
    </row>
    <row r="123" spans="1:16" s="199" customFormat="1" ht="16.5" customHeight="1" x14ac:dyDescent="0.3">
      <c r="A123" s="749"/>
      <c r="B123" s="804"/>
      <c r="C123" s="412"/>
      <c r="D123" s="412"/>
      <c r="E123" s="42" t="s">
        <v>5</v>
      </c>
      <c r="F123" s="43">
        <f t="shared" si="25"/>
        <v>0</v>
      </c>
      <c r="G123" s="102">
        <v>0</v>
      </c>
      <c r="H123" s="102">
        <v>0</v>
      </c>
      <c r="I123" s="102">
        <v>0</v>
      </c>
      <c r="J123" s="102">
        <v>0</v>
      </c>
      <c r="K123" s="102">
        <v>0</v>
      </c>
      <c r="L123" s="102">
        <v>0</v>
      </c>
      <c r="M123" s="102">
        <v>0</v>
      </c>
      <c r="N123" s="663"/>
      <c r="O123" s="753"/>
      <c r="P123" s="626"/>
    </row>
    <row r="124" spans="1:16" s="385" customFormat="1" ht="16.5" customHeight="1" x14ac:dyDescent="0.3">
      <c r="A124" s="877" t="s">
        <v>40</v>
      </c>
      <c r="B124" s="880" t="s">
        <v>106</v>
      </c>
      <c r="C124" s="877" t="s">
        <v>115</v>
      </c>
      <c r="D124" s="450"/>
      <c r="E124" s="346" t="s">
        <v>10</v>
      </c>
      <c r="F124" s="334">
        <f t="shared" si="25"/>
        <v>202.5</v>
      </c>
      <c r="G124" s="332">
        <f t="shared" ref="G124:L124" si="26">SUM(G125:G128)</f>
        <v>42.5</v>
      </c>
      <c r="H124" s="332">
        <f t="shared" si="26"/>
        <v>80</v>
      </c>
      <c r="I124" s="332">
        <f t="shared" si="26"/>
        <v>80</v>
      </c>
      <c r="J124" s="332">
        <f t="shared" si="26"/>
        <v>0</v>
      </c>
      <c r="K124" s="332">
        <f t="shared" si="26"/>
        <v>0</v>
      </c>
      <c r="L124" s="332">
        <f t="shared" si="26"/>
        <v>0</v>
      </c>
      <c r="M124" s="332">
        <f t="shared" ref="M124" si="27">SUM(M125:M128)</f>
        <v>0</v>
      </c>
      <c r="N124" s="853"/>
      <c r="O124" s="853"/>
      <c r="P124" s="856"/>
    </row>
    <row r="125" spans="1:16" s="385" customFormat="1" ht="16.5" customHeight="1" x14ac:dyDescent="0.3">
      <c r="A125" s="878"/>
      <c r="B125" s="881"/>
      <c r="C125" s="878"/>
      <c r="D125" s="451"/>
      <c r="E125" s="346" t="s">
        <v>1</v>
      </c>
      <c r="F125" s="334">
        <f t="shared" si="25"/>
        <v>0</v>
      </c>
      <c r="G125" s="332">
        <f t="shared" ref="G125:M127" si="28">G130</f>
        <v>0</v>
      </c>
      <c r="H125" s="332">
        <f t="shared" si="28"/>
        <v>0</v>
      </c>
      <c r="I125" s="332">
        <f t="shared" si="28"/>
        <v>0</v>
      </c>
      <c r="J125" s="332">
        <f t="shared" si="28"/>
        <v>0</v>
      </c>
      <c r="K125" s="332">
        <f t="shared" si="28"/>
        <v>0</v>
      </c>
      <c r="L125" s="332">
        <f t="shared" si="28"/>
        <v>0</v>
      </c>
      <c r="M125" s="332">
        <f t="shared" si="28"/>
        <v>0</v>
      </c>
      <c r="N125" s="854"/>
      <c r="O125" s="854"/>
      <c r="P125" s="857"/>
    </row>
    <row r="126" spans="1:16" s="385" customFormat="1" ht="16.5" customHeight="1" x14ac:dyDescent="0.3">
      <c r="A126" s="878"/>
      <c r="B126" s="881"/>
      <c r="C126" s="878"/>
      <c r="D126" s="451"/>
      <c r="E126" s="346" t="s">
        <v>2</v>
      </c>
      <c r="F126" s="334">
        <f t="shared" si="25"/>
        <v>0</v>
      </c>
      <c r="G126" s="332">
        <f t="shared" si="28"/>
        <v>0</v>
      </c>
      <c r="H126" s="332">
        <f t="shared" si="28"/>
        <v>0</v>
      </c>
      <c r="I126" s="332">
        <f t="shared" si="28"/>
        <v>0</v>
      </c>
      <c r="J126" s="332">
        <f t="shared" si="28"/>
        <v>0</v>
      </c>
      <c r="K126" s="332">
        <f t="shared" si="28"/>
        <v>0</v>
      </c>
      <c r="L126" s="332">
        <f t="shared" si="28"/>
        <v>0</v>
      </c>
      <c r="M126" s="332">
        <f t="shared" si="28"/>
        <v>0</v>
      </c>
      <c r="N126" s="854"/>
      <c r="O126" s="854"/>
      <c r="P126" s="857"/>
    </row>
    <row r="127" spans="1:16" s="385" customFormat="1" ht="16.5" customHeight="1" x14ac:dyDescent="0.3">
      <c r="A127" s="878"/>
      <c r="B127" s="881"/>
      <c r="C127" s="878"/>
      <c r="D127" s="451"/>
      <c r="E127" s="346" t="s">
        <v>3</v>
      </c>
      <c r="F127" s="334">
        <f t="shared" si="25"/>
        <v>202.5</v>
      </c>
      <c r="G127" s="332">
        <f t="shared" si="28"/>
        <v>42.5</v>
      </c>
      <c r="H127" s="332">
        <f t="shared" si="28"/>
        <v>80</v>
      </c>
      <c r="I127" s="332">
        <f t="shared" si="28"/>
        <v>80</v>
      </c>
      <c r="J127" s="332">
        <f t="shared" si="28"/>
        <v>0</v>
      </c>
      <c r="K127" s="332">
        <f t="shared" si="28"/>
        <v>0</v>
      </c>
      <c r="L127" s="332">
        <f t="shared" si="28"/>
        <v>0</v>
      </c>
      <c r="M127" s="332">
        <f t="shared" si="28"/>
        <v>0</v>
      </c>
      <c r="N127" s="854"/>
      <c r="O127" s="854"/>
      <c r="P127" s="857"/>
    </row>
    <row r="128" spans="1:16" s="385" customFormat="1" ht="16.5" customHeight="1" x14ac:dyDescent="0.3">
      <c r="A128" s="879"/>
      <c r="B128" s="882"/>
      <c r="C128" s="879"/>
      <c r="D128" s="452"/>
      <c r="E128" s="346" t="s">
        <v>5</v>
      </c>
      <c r="F128" s="334">
        <f t="shared" si="25"/>
        <v>0</v>
      </c>
      <c r="G128" s="332">
        <v>0</v>
      </c>
      <c r="H128" s="332">
        <v>0</v>
      </c>
      <c r="I128" s="332">
        <v>0</v>
      </c>
      <c r="J128" s="332">
        <v>0</v>
      </c>
      <c r="K128" s="332">
        <v>0</v>
      </c>
      <c r="L128" s="332">
        <v>0</v>
      </c>
      <c r="M128" s="332">
        <v>0</v>
      </c>
      <c r="N128" s="855"/>
      <c r="O128" s="855"/>
      <c r="P128" s="858"/>
    </row>
    <row r="129" spans="1:16" s="199" customFormat="1" ht="16.5" customHeight="1" x14ac:dyDescent="0.3">
      <c r="A129" s="747" t="s">
        <v>41</v>
      </c>
      <c r="B129" s="712" t="s">
        <v>28</v>
      </c>
      <c r="C129" s="747" t="s">
        <v>125</v>
      </c>
      <c r="D129" s="747" t="s">
        <v>64</v>
      </c>
      <c r="E129" s="42" t="s">
        <v>10</v>
      </c>
      <c r="F129" s="43">
        <f t="shared" si="25"/>
        <v>202.5</v>
      </c>
      <c r="G129" s="102">
        <f t="shared" ref="G129:M129" si="29">G132</f>
        <v>42.5</v>
      </c>
      <c r="H129" s="102">
        <f t="shared" si="29"/>
        <v>80</v>
      </c>
      <c r="I129" s="102">
        <f t="shared" si="29"/>
        <v>80</v>
      </c>
      <c r="J129" s="102">
        <f t="shared" si="29"/>
        <v>0</v>
      </c>
      <c r="K129" s="102">
        <f t="shared" si="29"/>
        <v>0</v>
      </c>
      <c r="L129" s="102">
        <f t="shared" si="29"/>
        <v>0</v>
      </c>
      <c r="M129" s="102">
        <f t="shared" si="29"/>
        <v>0</v>
      </c>
      <c r="N129" s="661" t="s">
        <v>31</v>
      </c>
      <c r="O129" s="751" t="s">
        <v>152</v>
      </c>
      <c r="P129" s="624" t="s">
        <v>307</v>
      </c>
    </row>
    <row r="130" spans="1:16" s="199" customFormat="1" ht="16.5" customHeight="1" x14ac:dyDescent="0.3">
      <c r="A130" s="748"/>
      <c r="B130" s="750"/>
      <c r="C130" s="748"/>
      <c r="D130" s="748"/>
      <c r="E130" s="42" t="s">
        <v>1</v>
      </c>
      <c r="F130" s="43">
        <f t="shared" si="25"/>
        <v>0</v>
      </c>
      <c r="G130" s="102">
        <v>0</v>
      </c>
      <c r="H130" s="102">
        <v>0</v>
      </c>
      <c r="I130" s="102">
        <v>0</v>
      </c>
      <c r="J130" s="102">
        <v>0</v>
      </c>
      <c r="K130" s="102">
        <v>0</v>
      </c>
      <c r="L130" s="102">
        <v>0</v>
      </c>
      <c r="M130" s="102">
        <v>0</v>
      </c>
      <c r="N130" s="662"/>
      <c r="O130" s="752"/>
      <c r="P130" s="793"/>
    </row>
    <row r="131" spans="1:16" s="199" customFormat="1" ht="16.5" customHeight="1" x14ac:dyDescent="0.3">
      <c r="A131" s="748"/>
      <c r="B131" s="750"/>
      <c r="C131" s="748"/>
      <c r="D131" s="748" t="s">
        <v>64</v>
      </c>
      <c r="E131" s="42" t="s">
        <v>2</v>
      </c>
      <c r="F131" s="43">
        <f t="shared" si="25"/>
        <v>0</v>
      </c>
      <c r="G131" s="102">
        <v>0</v>
      </c>
      <c r="H131" s="102">
        <v>0</v>
      </c>
      <c r="I131" s="102">
        <v>0</v>
      </c>
      <c r="J131" s="102">
        <v>0</v>
      </c>
      <c r="K131" s="102">
        <v>0</v>
      </c>
      <c r="L131" s="102">
        <v>0</v>
      </c>
      <c r="M131" s="102">
        <v>0</v>
      </c>
      <c r="N131" s="662"/>
      <c r="O131" s="752"/>
      <c r="P131" s="793"/>
    </row>
    <row r="132" spans="1:16" s="199" customFormat="1" ht="16.5" customHeight="1" x14ac:dyDescent="0.3">
      <c r="A132" s="748"/>
      <c r="B132" s="750"/>
      <c r="C132" s="748"/>
      <c r="D132" s="748"/>
      <c r="E132" s="42" t="s">
        <v>3</v>
      </c>
      <c r="F132" s="43">
        <f t="shared" si="25"/>
        <v>202.5</v>
      </c>
      <c r="G132" s="102">
        <v>42.5</v>
      </c>
      <c r="H132" s="102">
        <v>80</v>
      </c>
      <c r="I132" s="102">
        <v>80</v>
      </c>
      <c r="J132" s="102">
        <v>0</v>
      </c>
      <c r="K132" s="102">
        <v>0</v>
      </c>
      <c r="L132" s="102">
        <v>0</v>
      </c>
      <c r="M132" s="102">
        <v>0</v>
      </c>
      <c r="N132" s="662"/>
      <c r="O132" s="752"/>
      <c r="P132" s="793"/>
    </row>
    <row r="133" spans="1:16" s="199" customFormat="1" ht="16.5" customHeight="1" x14ac:dyDescent="0.3">
      <c r="A133" s="749"/>
      <c r="B133" s="713"/>
      <c r="C133" s="749"/>
      <c r="D133" s="749"/>
      <c r="E133" s="42" t="s">
        <v>5</v>
      </c>
      <c r="F133" s="43">
        <f t="shared" si="25"/>
        <v>0</v>
      </c>
      <c r="G133" s="102">
        <v>0</v>
      </c>
      <c r="H133" s="102">
        <v>0</v>
      </c>
      <c r="I133" s="102">
        <v>0</v>
      </c>
      <c r="J133" s="102">
        <v>0</v>
      </c>
      <c r="K133" s="102">
        <v>0</v>
      </c>
      <c r="L133" s="102">
        <v>0</v>
      </c>
      <c r="M133" s="102">
        <v>0</v>
      </c>
      <c r="N133" s="663"/>
      <c r="O133" s="752"/>
      <c r="P133" s="794"/>
    </row>
    <row r="134" spans="1:16" s="347" customFormat="1" ht="15" customHeight="1" x14ac:dyDescent="0.3">
      <c r="A134" s="877" t="s">
        <v>68</v>
      </c>
      <c r="B134" s="905" t="s">
        <v>246</v>
      </c>
      <c r="C134" s="877" t="s">
        <v>117</v>
      </c>
      <c r="D134" s="450"/>
      <c r="E134" s="355" t="s">
        <v>10</v>
      </c>
      <c r="F134" s="335">
        <f t="shared" si="25"/>
        <v>132</v>
      </c>
      <c r="G134" s="333">
        <f t="shared" ref="G134:M134" si="30">SUM(G135:G138)</f>
        <v>50</v>
      </c>
      <c r="H134" s="333">
        <f t="shared" si="30"/>
        <v>0</v>
      </c>
      <c r="I134" s="333">
        <f t="shared" si="30"/>
        <v>82</v>
      </c>
      <c r="J134" s="333">
        <f t="shared" si="30"/>
        <v>0</v>
      </c>
      <c r="K134" s="333">
        <f t="shared" si="30"/>
        <v>0</v>
      </c>
      <c r="L134" s="333">
        <f t="shared" si="30"/>
        <v>0</v>
      </c>
      <c r="M134" s="333">
        <f t="shared" si="30"/>
        <v>0</v>
      </c>
      <c r="N134" s="908"/>
      <c r="O134" s="911"/>
      <c r="P134" s="913"/>
    </row>
    <row r="135" spans="1:16" s="347" customFormat="1" ht="15" customHeight="1" x14ac:dyDescent="0.3">
      <c r="A135" s="878"/>
      <c r="B135" s="906"/>
      <c r="C135" s="878"/>
      <c r="D135" s="451"/>
      <c r="E135" s="355" t="s">
        <v>1</v>
      </c>
      <c r="F135" s="335">
        <f t="shared" si="25"/>
        <v>0</v>
      </c>
      <c r="G135" s="333">
        <f t="shared" ref="G135:I136" si="31">G145</f>
        <v>0</v>
      </c>
      <c r="H135" s="333">
        <f t="shared" si="31"/>
        <v>0</v>
      </c>
      <c r="I135" s="333">
        <f t="shared" si="31"/>
        <v>0</v>
      </c>
      <c r="J135" s="333">
        <v>0</v>
      </c>
      <c r="K135" s="333">
        <v>0</v>
      </c>
      <c r="L135" s="333">
        <v>0</v>
      </c>
      <c r="M135" s="333">
        <v>0</v>
      </c>
      <c r="N135" s="909"/>
      <c r="O135" s="912"/>
      <c r="P135" s="914"/>
    </row>
    <row r="136" spans="1:16" s="347" customFormat="1" x14ac:dyDescent="0.3">
      <c r="A136" s="878"/>
      <c r="B136" s="906"/>
      <c r="C136" s="878"/>
      <c r="D136" s="451"/>
      <c r="E136" s="355" t="s">
        <v>2</v>
      </c>
      <c r="F136" s="335">
        <f t="shared" si="25"/>
        <v>0</v>
      </c>
      <c r="G136" s="333">
        <f t="shared" si="31"/>
        <v>0</v>
      </c>
      <c r="H136" s="333">
        <f t="shared" si="31"/>
        <v>0</v>
      </c>
      <c r="I136" s="333">
        <f t="shared" si="31"/>
        <v>0</v>
      </c>
      <c r="J136" s="333">
        <v>0</v>
      </c>
      <c r="K136" s="333">
        <v>0</v>
      </c>
      <c r="L136" s="333">
        <v>0</v>
      </c>
      <c r="M136" s="333">
        <v>0</v>
      </c>
      <c r="N136" s="909"/>
      <c r="O136" s="912"/>
      <c r="P136" s="914"/>
    </row>
    <row r="137" spans="1:16" s="347" customFormat="1" x14ac:dyDescent="0.3">
      <c r="A137" s="878"/>
      <c r="B137" s="906"/>
      <c r="C137" s="878"/>
      <c r="D137" s="451"/>
      <c r="E137" s="355" t="s">
        <v>3</v>
      </c>
      <c r="F137" s="335">
        <f t="shared" si="25"/>
        <v>132</v>
      </c>
      <c r="G137" s="333">
        <f t="shared" ref="G137:M137" si="32">G142</f>
        <v>50</v>
      </c>
      <c r="H137" s="333">
        <f t="shared" si="32"/>
        <v>0</v>
      </c>
      <c r="I137" s="333">
        <f>I142</f>
        <v>82</v>
      </c>
      <c r="J137" s="333">
        <f t="shared" si="32"/>
        <v>0</v>
      </c>
      <c r="K137" s="333">
        <f t="shared" si="32"/>
        <v>0</v>
      </c>
      <c r="L137" s="333">
        <f t="shared" si="32"/>
        <v>0</v>
      </c>
      <c r="M137" s="333">
        <f t="shared" si="32"/>
        <v>0</v>
      </c>
      <c r="N137" s="909"/>
      <c r="O137" s="912"/>
      <c r="P137" s="914"/>
    </row>
    <row r="138" spans="1:16" s="347" customFormat="1" ht="18" customHeight="1" x14ac:dyDescent="0.3">
      <c r="A138" s="879"/>
      <c r="B138" s="907"/>
      <c r="C138" s="879"/>
      <c r="D138" s="452"/>
      <c r="E138" s="355" t="s">
        <v>5</v>
      </c>
      <c r="F138" s="335">
        <f t="shared" si="25"/>
        <v>0</v>
      </c>
      <c r="G138" s="333">
        <v>0</v>
      </c>
      <c r="H138" s="333">
        <v>0</v>
      </c>
      <c r="I138" s="333">
        <v>0</v>
      </c>
      <c r="J138" s="333">
        <v>0</v>
      </c>
      <c r="K138" s="333">
        <v>0</v>
      </c>
      <c r="L138" s="333">
        <v>0</v>
      </c>
      <c r="M138" s="333">
        <v>0</v>
      </c>
      <c r="N138" s="910"/>
      <c r="O138" s="912"/>
      <c r="P138" s="915"/>
    </row>
    <row r="139" spans="1:16" s="199" customFormat="1" ht="16.5" customHeight="1" x14ac:dyDescent="0.3">
      <c r="A139" s="747" t="s">
        <v>69</v>
      </c>
      <c r="B139" s="766" t="s">
        <v>341</v>
      </c>
      <c r="C139" s="747" t="s">
        <v>195</v>
      </c>
      <c r="D139" s="747" t="s">
        <v>65</v>
      </c>
      <c r="E139" s="42" t="s">
        <v>10</v>
      </c>
      <c r="F139" s="43">
        <f t="shared" si="25"/>
        <v>132</v>
      </c>
      <c r="G139" s="159">
        <f t="shared" ref="G139:M139" si="33">G142</f>
        <v>50</v>
      </c>
      <c r="H139" s="159">
        <f t="shared" si="33"/>
        <v>0</v>
      </c>
      <c r="I139" s="159">
        <f t="shared" si="33"/>
        <v>82</v>
      </c>
      <c r="J139" s="159">
        <f t="shared" si="33"/>
        <v>0</v>
      </c>
      <c r="K139" s="159">
        <f t="shared" si="33"/>
        <v>0</v>
      </c>
      <c r="L139" s="159">
        <f t="shared" si="33"/>
        <v>0</v>
      </c>
      <c r="M139" s="159">
        <f t="shared" si="33"/>
        <v>0</v>
      </c>
      <c r="N139" s="661"/>
      <c r="O139" s="751"/>
      <c r="P139" s="624"/>
    </row>
    <row r="140" spans="1:16" s="199" customFormat="1" ht="16.5" customHeight="1" x14ac:dyDescent="0.3">
      <c r="A140" s="748"/>
      <c r="B140" s="767"/>
      <c r="C140" s="748"/>
      <c r="D140" s="748"/>
      <c r="E140" s="42" t="s">
        <v>1</v>
      </c>
      <c r="F140" s="43">
        <f t="shared" si="25"/>
        <v>0</v>
      </c>
      <c r="G140" s="159">
        <v>0</v>
      </c>
      <c r="H140" s="159">
        <v>0</v>
      </c>
      <c r="I140" s="159">
        <v>0</v>
      </c>
      <c r="J140" s="159">
        <v>0</v>
      </c>
      <c r="K140" s="159">
        <v>0</v>
      </c>
      <c r="L140" s="159">
        <v>0</v>
      </c>
      <c r="M140" s="159">
        <v>0</v>
      </c>
      <c r="N140" s="662"/>
      <c r="O140" s="752"/>
      <c r="P140" s="793"/>
    </row>
    <row r="141" spans="1:16" s="199" customFormat="1" ht="16.5" customHeight="1" x14ac:dyDescent="0.3">
      <c r="A141" s="748"/>
      <c r="B141" s="767"/>
      <c r="C141" s="748"/>
      <c r="D141" s="748"/>
      <c r="E141" s="42" t="s">
        <v>2</v>
      </c>
      <c r="F141" s="43">
        <f t="shared" si="25"/>
        <v>0</v>
      </c>
      <c r="G141" s="159">
        <v>0</v>
      </c>
      <c r="H141" s="159">
        <v>0</v>
      </c>
      <c r="I141" s="159">
        <v>0</v>
      </c>
      <c r="J141" s="159">
        <v>0</v>
      </c>
      <c r="K141" s="159">
        <v>0</v>
      </c>
      <c r="L141" s="159">
        <v>0</v>
      </c>
      <c r="M141" s="159">
        <v>0</v>
      </c>
      <c r="N141" s="662"/>
      <c r="O141" s="752"/>
      <c r="P141" s="793"/>
    </row>
    <row r="142" spans="1:16" s="199" customFormat="1" ht="16.5" customHeight="1" x14ac:dyDescent="0.3">
      <c r="A142" s="748"/>
      <c r="B142" s="767"/>
      <c r="C142" s="748"/>
      <c r="D142" s="748"/>
      <c r="E142" s="42" t="s">
        <v>3</v>
      </c>
      <c r="F142" s="43">
        <f t="shared" si="25"/>
        <v>132</v>
      </c>
      <c r="G142" s="159">
        <f t="shared" ref="G142:M142" si="34">G147+G152</f>
        <v>50</v>
      </c>
      <c r="H142" s="159">
        <f t="shared" si="34"/>
        <v>0</v>
      </c>
      <c r="I142" s="159">
        <f t="shared" si="34"/>
        <v>82</v>
      </c>
      <c r="J142" s="159">
        <f t="shared" si="34"/>
        <v>0</v>
      </c>
      <c r="K142" s="159">
        <f t="shared" si="34"/>
        <v>0</v>
      </c>
      <c r="L142" s="159">
        <f t="shared" si="34"/>
        <v>0</v>
      </c>
      <c r="M142" s="159">
        <f t="shared" si="34"/>
        <v>0</v>
      </c>
      <c r="N142" s="662"/>
      <c r="O142" s="752"/>
      <c r="P142" s="793"/>
    </row>
    <row r="143" spans="1:16" s="199" customFormat="1" ht="20.25" customHeight="1" x14ac:dyDescent="0.3">
      <c r="A143" s="749"/>
      <c r="B143" s="768"/>
      <c r="C143" s="749"/>
      <c r="D143" s="749"/>
      <c r="E143" s="42" t="s">
        <v>5</v>
      </c>
      <c r="F143" s="43">
        <f t="shared" si="25"/>
        <v>0</v>
      </c>
      <c r="G143" s="159">
        <v>0</v>
      </c>
      <c r="H143" s="159">
        <v>0</v>
      </c>
      <c r="I143" s="159">
        <v>0</v>
      </c>
      <c r="J143" s="159">
        <v>0</v>
      </c>
      <c r="K143" s="159">
        <v>0</v>
      </c>
      <c r="L143" s="159">
        <v>0</v>
      </c>
      <c r="M143" s="159">
        <v>0</v>
      </c>
      <c r="N143" s="663"/>
      <c r="O143" s="752"/>
      <c r="P143" s="794"/>
    </row>
    <row r="144" spans="1:16" s="199" customFormat="1" ht="16.5" customHeight="1" x14ac:dyDescent="0.3">
      <c r="A144" s="747" t="s">
        <v>279</v>
      </c>
      <c r="B144" s="712" t="s">
        <v>142</v>
      </c>
      <c r="C144" s="747" t="s">
        <v>195</v>
      </c>
      <c r="D144" s="747" t="s">
        <v>65</v>
      </c>
      <c r="E144" s="42" t="s">
        <v>10</v>
      </c>
      <c r="F144" s="43">
        <f t="shared" si="25"/>
        <v>100</v>
      </c>
      <c r="G144" s="159">
        <f t="shared" ref="G144:M144" si="35">G147</f>
        <v>50</v>
      </c>
      <c r="H144" s="159">
        <f t="shared" si="35"/>
        <v>0</v>
      </c>
      <c r="I144" s="159">
        <f t="shared" si="35"/>
        <v>50</v>
      </c>
      <c r="J144" s="159">
        <f t="shared" si="35"/>
        <v>0</v>
      </c>
      <c r="K144" s="159">
        <f t="shared" si="35"/>
        <v>0</v>
      </c>
      <c r="L144" s="159">
        <f t="shared" si="35"/>
        <v>0</v>
      </c>
      <c r="M144" s="159">
        <f t="shared" si="35"/>
        <v>0</v>
      </c>
      <c r="N144" s="661" t="s">
        <v>31</v>
      </c>
      <c r="O144" s="751" t="s">
        <v>151</v>
      </c>
      <c r="P144" s="624" t="s">
        <v>237</v>
      </c>
    </row>
    <row r="145" spans="1:16" s="199" customFormat="1" ht="16.5" customHeight="1" x14ac:dyDescent="0.3">
      <c r="A145" s="748"/>
      <c r="B145" s="750"/>
      <c r="C145" s="748"/>
      <c r="D145" s="748"/>
      <c r="E145" s="42" t="s">
        <v>1</v>
      </c>
      <c r="F145" s="43">
        <f t="shared" si="25"/>
        <v>0</v>
      </c>
      <c r="G145" s="159">
        <v>0</v>
      </c>
      <c r="H145" s="159">
        <v>0</v>
      </c>
      <c r="I145" s="159">
        <v>0</v>
      </c>
      <c r="J145" s="159">
        <v>0</v>
      </c>
      <c r="K145" s="159">
        <v>0</v>
      </c>
      <c r="L145" s="159">
        <v>0</v>
      </c>
      <c r="M145" s="159">
        <v>0</v>
      </c>
      <c r="N145" s="662"/>
      <c r="O145" s="752"/>
      <c r="P145" s="793"/>
    </row>
    <row r="146" spans="1:16" s="199" customFormat="1" ht="16.5" customHeight="1" x14ac:dyDescent="0.3">
      <c r="A146" s="748"/>
      <c r="B146" s="750"/>
      <c r="C146" s="748"/>
      <c r="D146" s="748"/>
      <c r="E146" s="42" t="s">
        <v>2</v>
      </c>
      <c r="F146" s="43">
        <f t="shared" si="25"/>
        <v>0</v>
      </c>
      <c r="G146" s="159">
        <v>0</v>
      </c>
      <c r="H146" s="159">
        <v>0</v>
      </c>
      <c r="I146" s="159">
        <v>0</v>
      </c>
      <c r="J146" s="159">
        <v>0</v>
      </c>
      <c r="K146" s="159">
        <v>0</v>
      </c>
      <c r="L146" s="159">
        <v>0</v>
      </c>
      <c r="M146" s="159">
        <v>0</v>
      </c>
      <c r="N146" s="662"/>
      <c r="O146" s="752"/>
      <c r="P146" s="793"/>
    </row>
    <row r="147" spans="1:16" s="199" customFormat="1" ht="16.5" customHeight="1" x14ac:dyDescent="0.3">
      <c r="A147" s="748"/>
      <c r="B147" s="750"/>
      <c r="C147" s="748"/>
      <c r="D147" s="748"/>
      <c r="E147" s="42" t="s">
        <v>3</v>
      </c>
      <c r="F147" s="43">
        <f t="shared" si="25"/>
        <v>100</v>
      </c>
      <c r="G147" s="159">
        <v>50</v>
      </c>
      <c r="H147" s="159">
        <v>0</v>
      </c>
      <c r="I147" s="159">
        <v>50</v>
      </c>
      <c r="J147" s="159">
        <v>0</v>
      </c>
      <c r="K147" s="159">
        <v>0</v>
      </c>
      <c r="L147" s="159">
        <v>0</v>
      </c>
      <c r="M147" s="159">
        <v>0</v>
      </c>
      <c r="N147" s="662"/>
      <c r="O147" s="752"/>
      <c r="P147" s="793"/>
    </row>
    <row r="148" spans="1:16" s="199" customFormat="1" ht="20.25" customHeight="1" x14ac:dyDescent="0.3">
      <c r="A148" s="749"/>
      <c r="B148" s="713"/>
      <c r="C148" s="749"/>
      <c r="D148" s="749"/>
      <c r="E148" s="42" t="s">
        <v>5</v>
      </c>
      <c r="F148" s="43">
        <f t="shared" si="25"/>
        <v>0</v>
      </c>
      <c r="G148" s="159">
        <v>0</v>
      </c>
      <c r="H148" s="159">
        <v>0</v>
      </c>
      <c r="I148" s="159">
        <v>0</v>
      </c>
      <c r="J148" s="159">
        <v>0</v>
      </c>
      <c r="K148" s="159">
        <v>0</v>
      </c>
      <c r="L148" s="159">
        <v>0</v>
      </c>
      <c r="M148" s="159">
        <v>0</v>
      </c>
      <c r="N148" s="663"/>
      <c r="O148" s="752"/>
      <c r="P148" s="794"/>
    </row>
    <row r="149" spans="1:16" s="199" customFormat="1" ht="16.5" customHeight="1" x14ac:dyDescent="0.3">
      <c r="A149" s="747" t="s">
        <v>278</v>
      </c>
      <c r="B149" s="712" t="s">
        <v>261</v>
      </c>
      <c r="C149" s="747" t="s">
        <v>195</v>
      </c>
      <c r="D149" s="747"/>
      <c r="E149" s="42" t="s">
        <v>10</v>
      </c>
      <c r="F149" s="43">
        <f t="shared" si="25"/>
        <v>32</v>
      </c>
      <c r="G149" s="159">
        <v>0</v>
      </c>
      <c r="H149" s="159">
        <f>H152</f>
        <v>0</v>
      </c>
      <c r="I149" s="159">
        <f t="shared" ref="I149:M149" si="36">I152</f>
        <v>32</v>
      </c>
      <c r="J149" s="159">
        <f t="shared" si="36"/>
        <v>0</v>
      </c>
      <c r="K149" s="159">
        <f t="shared" si="36"/>
        <v>0</v>
      </c>
      <c r="L149" s="159">
        <f t="shared" si="36"/>
        <v>0</v>
      </c>
      <c r="M149" s="159">
        <f t="shared" si="36"/>
        <v>0</v>
      </c>
      <c r="N149" s="661" t="s">
        <v>31</v>
      </c>
      <c r="O149" s="751" t="s">
        <v>151</v>
      </c>
      <c r="P149" s="624" t="s">
        <v>237</v>
      </c>
    </row>
    <row r="150" spans="1:16" s="199" customFormat="1" ht="16.5" customHeight="1" x14ac:dyDescent="0.3">
      <c r="A150" s="748"/>
      <c r="B150" s="750"/>
      <c r="C150" s="748"/>
      <c r="D150" s="748"/>
      <c r="E150" s="42" t="s">
        <v>1</v>
      </c>
      <c r="F150" s="43">
        <f t="shared" ref="F150:F213" si="37">SUM(G150:M150)</f>
        <v>0</v>
      </c>
      <c r="G150" s="159">
        <v>0</v>
      </c>
      <c r="H150" s="159">
        <v>0</v>
      </c>
      <c r="I150" s="159">
        <v>0</v>
      </c>
      <c r="J150" s="159">
        <v>0</v>
      </c>
      <c r="K150" s="159">
        <v>0</v>
      </c>
      <c r="L150" s="159">
        <v>0</v>
      </c>
      <c r="M150" s="159">
        <v>0</v>
      </c>
      <c r="N150" s="662"/>
      <c r="O150" s="752"/>
      <c r="P150" s="793"/>
    </row>
    <row r="151" spans="1:16" s="199" customFormat="1" ht="16.5" customHeight="1" x14ac:dyDescent="0.3">
      <c r="A151" s="748"/>
      <c r="B151" s="750"/>
      <c r="C151" s="748"/>
      <c r="D151" s="748"/>
      <c r="E151" s="42" t="s">
        <v>2</v>
      </c>
      <c r="F151" s="43">
        <f t="shared" si="37"/>
        <v>0</v>
      </c>
      <c r="G151" s="159">
        <v>0</v>
      </c>
      <c r="H151" s="159">
        <v>0</v>
      </c>
      <c r="I151" s="159">
        <v>0</v>
      </c>
      <c r="J151" s="159">
        <v>0</v>
      </c>
      <c r="K151" s="159">
        <v>0</v>
      </c>
      <c r="L151" s="159">
        <v>0</v>
      </c>
      <c r="M151" s="159">
        <v>0</v>
      </c>
      <c r="N151" s="662"/>
      <c r="O151" s="752"/>
      <c r="P151" s="793"/>
    </row>
    <row r="152" spans="1:16" s="199" customFormat="1" ht="16.5" customHeight="1" x14ac:dyDescent="0.3">
      <c r="A152" s="748"/>
      <c r="B152" s="750"/>
      <c r="C152" s="748"/>
      <c r="D152" s="748"/>
      <c r="E152" s="42" t="s">
        <v>3</v>
      </c>
      <c r="F152" s="43">
        <f t="shared" si="37"/>
        <v>32</v>
      </c>
      <c r="G152" s="159">
        <v>0</v>
      </c>
      <c r="H152" s="159">
        <v>0</v>
      </c>
      <c r="I152" s="159">
        <v>32</v>
      </c>
      <c r="J152" s="159">
        <v>0</v>
      </c>
      <c r="K152" s="159">
        <v>0</v>
      </c>
      <c r="L152" s="159">
        <v>0</v>
      </c>
      <c r="M152" s="159">
        <v>0</v>
      </c>
      <c r="N152" s="662"/>
      <c r="O152" s="752"/>
      <c r="P152" s="793"/>
    </row>
    <row r="153" spans="1:16" s="199" customFormat="1" ht="20.25" customHeight="1" x14ac:dyDescent="0.3">
      <c r="A153" s="749"/>
      <c r="B153" s="713"/>
      <c r="C153" s="749"/>
      <c r="D153" s="749"/>
      <c r="E153" s="42" t="s">
        <v>5</v>
      </c>
      <c r="F153" s="43">
        <f t="shared" si="37"/>
        <v>0</v>
      </c>
      <c r="G153" s="159">
        <v>0</v>
      </c>
      <c r="H153" s="159">
        <v>0</v>
      </c>
      <c r="I153" s="159">
        <v>0</v>
      </c>
      <c r="J153" s="159">
        <v>0</v>
      </c>
      <c r="K153" s="159">
        <v>0</v>
      </c>
      <c r="L153" s="159">
        <v>0</v>
      </c>
      <c r="M153" s="159">
        <v>0</v>
      </c>
      <c r="N153" s="663"/>
      <c r="O153" s="753"/>
      <c r="P153" s="794"/>
    </row>
    <row r="154" spans="1:16" s="385" customFormat="1" ht="16.5" customHeight="1" x14ac:dyDescent="0.3">
      <c r="A154" s="877" t="s">
        <v>70</v>
      </c>
      <c r="B154" s="880" t="s">
        <v>118</v>
      </c>
      <c r="C154" s="877" t="s">
        <v>126</v>
      </c>
      <c r="D154" s="450"/>
      <c r="E154" s="346" t="s">
        <v>10</v>
      </c>
      <c r="F154" s="334">
        <f t="shared" si="37"/>
        <v>4702.5770000000002</v>
      </c>
      <c r="G154" s="332">
        <f>SUM(G155:G158)</f>
        <v>572.38</v>
      </c>
      <c r="H154" s="332">
        <f>SUM(H155:H158)</f>
        <v>1589.6410500000002</v>
      </c>
      <c r="I154" s="332">
        <f>I157</f>
        <v>2540.5559499999999</v>
      </c>
      <c r="J154" s="332">
        <f>SUM(J155:J158)</f>
        <v>0</v>
      </c>
      <c r="K154" s="332">
        <f>SUM(K155:K158)</f>
        <v>0</v>
      </c>
      <c r="L154" s="332">
        <f>SUM(L155:L158)</f>
        <v>0</v>
      </c>
      <c r="M154" s="332">
        <f>SUM(M155:M158)</f>
        <v>0</v>
      </c>
      <c r="N154" s="853"/>
      <c r="O154" s="853"/>
      <c r="P154" s="856"/>
    </row>
    <row r="155" spans="1:16" s="385" customFormat="1" ht="16.5" customHeight="1" x14ac:dyDescent="0.3">
      <c r="A155" s="878"/>
      <c r="B155" s="881"/>
      <c r="C155" s="878"/>
      <c r="D155" s="451"/>
      <c r="E155" s="346" t="s">
        <v>1</v>
      </c>
      <c r="F155" s="334">
        <f t="shared" si="37"/>
        <v>0</v>
      </c>
      <c r="G155" s="332">
        <f>G160</f>
        <v>0</v>
      </c>
      <c r="H155" s="332">
        <f>H160</f>
        <v>0</v>
      </c>
      <c r="I155" s="332">
        <f>I160</f>
        <v>0</v>
      </c>
      <c r="J155" s="332">
        <v>0</v>
      </c>
      <c r="K155" s="332">
        <v>0</v>
      </c>
      <c r="L155" s="332">
        <v>0</v>
      </c>
      <c r="M155" s="332">
        <v>0</v>
      </c>
      <c r="N155" s="854"/>
      <c r="O155" s="854"/>
      <c r="P155" s="857"/>
    </row>
    <row r="156" spans="1:16" s="385" customFormat="1" ht="18.600000000000001" customHeight="1" x14ac:dyDescent="0.3">
      <c r="A156" s="878"/>
      <c r="B156" s="881"/>
      <c r="C156" s="878"/>
      <c r="D156" s="451"/>
      <c r="E156" s="346" t="s">
        <v>2</v>
      </c>
      <c r="F156" s="334">
        <f t="shared" si="37"/>
        <v>0</v>
      </c>
      <c r="G156" s="332">
        <f>G161</f>
        <v>0</v>
      </c>
      <c r="H156" s="332">
        <f>H161</f>
        <v>0</v>
      </c>
      <c r="I156" s="332">
        <f>I161+I166+I171+I191+I201</f>
        <v>0</v>
      </c>
      <c r="J156" s="332">
        <v>0</v>
      </c>
      <c r="K156" s="332">
        <v>0</v>
      </c>
      <c r="L156" s="332">
        <v>0</v>
      </c>
      <c r="M156" s="332">
        <v>0</v>
      </c>
      <c r="N156" s="854"/>
      <c r="O156" s="854"/>
      <c r="P156" s="857"/>
    </row>
    <row r="157" spans="1:16" s="385" customFormat="1" ht="16.5" customHeight="1" x14ac:dyDescent="0.3">
      <c r="A157" s="878"/>
      <c r="B157" s="881"/>
      <c r="C157" s="878"/>
      <c r="D157" s="451"/>
      <c r="E157" s="346" t="s">
        <v>3</v>
      </c>
      <c r="F157" s="334">
        <f t="shared" si="37"/>
        <v>4702.5770000000002</v>
      </c>
      <c r="G157" s="332">
        <f>G162+G182</f>
        <v>572.38</v>
      </c>
      <c r="H157" s="332">
        <f>H182+H207+H217</f>
        <v>1589.6410500000002</v>
      </c>
      <c r="I157" s="332">
        <f>I162+I182+I202+I207+I217</f>
        <v>2540.5559499999999</v>
      </c>
      <c r="J157" s="332">
        <f>J162+J182+J207</f>
        <v>0</v>
      </c>
      <c r="K157" s="332">
        <f>SUM(K162+K182+K202+K207+K217)</f>
        <v>0</v>
      </c>
      <c r="L157" s="332">
        <f>SUM(L162+L182+L202+L207+L217)</f>
        <v>0</v>
      </c>
      <c r="M157" s="332">
        <f>SUM(M162+M182+M202+M207+M217)</f>
        <v>0</v>
      </c>
      <c r="N157" s="854"/>
      <c r="O157" s="854"/>
      <c r="P157" s="857"/>
    </row>
    <row r="158" spans="1:16" s="385" customFormat="1" ht="17.399999999999999" customHeight="1" x14ac:dyDescent="0.3">
      <c r="A158" s="879"/>
      <c r="B158" s="882"/>
      <c r="C158" s="879"/>
      <c r="D158" s="452"/>
      <c r="E158" s="346" t="s">
        <v>5</v>
      </c>
      <c r="F158" s="334">
        <f t="shared" si="37"/>
        <v>0</v>
      </c>
      <c r="G158" s="332">
        <v>0</v>
      </c>
      <c r="H158" s="332">
        <v>0</v>
      </c>
      <c r="I158" s="332">
        <v>0</v>
      </c>
      <c r="J158" s="332">
        <v>0</v>
      </c>
      <c r="K158" s="332">
        <v>0</v>
      </c>
      <c r="L158" s="332">
        <v>0</v>
      </c>
      <c r="M158" s="332">
        <v>0</v>
      </c>
      <c r="N158" s="855"/>
      <c r="O158" s="855"/>
      <c r="P158" s="858"/>
    </row>
    <row r="159" spans="1:16" s="199" customFormat="1" ht="16.5" customHeight="1" x14ac:dyDescent="0.3">
      <c r="A159" s="747" t="s">
        <v>107</v>
      </c>
      <c r="B159" s="712" t="s">
        <v>119</v>
      </c>
      <c r="C159" s="747" t="s">
        <v>120</v>
      </c>
      <c r="D159" s="411"/>
      <c r="E159" s="42" t="s">
        <v>10</v>
      </c>
      <c r="F159" s="43">
        <f t="shared" si="37"/>
        <v>0</v>
      </c>
      <c r="G159" s="102">
        <f>SUM(G160:G163)</f>
        <v>0</v>
      </c>
      <c r="H159" s="89">
        <f>SUM(H160:H163)</f>
        <v>0</v>
      </c>
      <c r="I159" s="102">
        <v>0</v>
      </c>
      <c r="J159" s="102">
        <v>0</v>
      </c>
      <c r="K159" s="102">
        <v>0</v>
      </c>
      <c r="L159" s="102">
        <v>0</v>
      </c>
      <c r="M159" s="102">
        <v>0</v>
      </c>
      <c r="N159" s="661" t="s">
        <v>207</v>
      </c>
      <c r="O159" s="661" t="s">
        <v>150</v>
      </c>
      <c r="P159" s="624" t="s">
        <v>148</v>
      </c>
    </row>
    <row r="160" spans="1:16" s="199" customFormat="1" ht="16.5" customHeight="1" x14ac:dyDescent="0.3">
      <c r="A160" s="748"/>
      <c r="B160" s="750"/>
      <c r="C160" s="748"/>
      <c r="D160" s="412"/>
      <c r="E160" s="42" t="s">
        <v>1</v>
      </c>
      <c r="F160" s="43">
        <f t="shared" si="37"/>
        <v>0</v>
      </c>
      <c r="G160" s="102">
        <f t="shared" ref="G160:M160" si="38">G165+G170+G175</f>
        <v>0</v>
      </c>
      <c r="H160" s="89">
        <f t="shared" si="38"/>
        <v>0</v>
      </c>
      <c r="I160" s="102">
        <f t="shared" si="38"/>
        <v>0</v>
      </c>
      <c r="J160" s="102">
        <f t="shared" si="38"/>
        <v>0</v>
      </c>
      <c r="K160" s="102">
        <f t="shared" si="38"/>
        <v>0</v>
      </c>
      <c r="L160" s="102">
        <f t="shared" si="38"/>
        <v>0</v>
      </c>
      <c r="M160" s="102">
        <f t="shared" si="38"/>
        <v>0</v>
      </c>
      <c r="N160" s="662"/>
      <c r="O160" s="662"/>
      <c r="P160" s="625"/>
    </row>
    <row r="161" spans="1:16" s="199" customFormat="1" ht="16.5" customHeight="1" x14ac:dyDescent="0.3">
      <c r="A161" s="748"/>
      <c r="B161" s="750"/>
      <c r="C161" s="748"/>
      <c r="D161" s="412"/>
      <c r="E161" s="42" t="s">
        <v>2</v>
      </c>
      <c r="F161" s="43">
        <f t="shared" si="37"/>
        <v>0</v>
      </c>
      <c r="G161" s="102">
        <f>G166+G171+G176</f>
        <v>0</v>
      </c>
      <c r="H161" s="89">
        <v>0</v>
      </c>
      <c r="I161" s="102">
        <f>I166+I171+I176</f>
        <v>0</v>
      </c>
      <c r="J161" s="102">
        <f>J166+J171+J176</f>
        <v>0</v>
      </c>
      <c r="K161" s="102">
        <f>K166+K171+K176</f>
        <v>0</v>
      </c>
      <c r="L161" s="102">
        <f>L166+L171+L176</f>
        <v>0</v>
      </c>
      <c r="M161" s="102">
        <f>M166+M171+M176</f>
        <v>0</v>
      </c>
      <c r="N161" s="662"/>
      <c r="O161" s="662"/>
      <c r="P161" s="625"/>
    </row>
    <row r="162" spans="1:16" s="199" customFormat="1" ht="16.5" customHeight="1" x14ac:dyDescent="0.3">
      <c r="A162" s="748"/>
      <c r="B162" s="750"/>
      <c r="C162" s="748"/>
      <c r="D162" s="412"/>
      <c r="E162" s="42" t="s">
        <v>3</v>
      </c>
      <c r="F162" s="43">
        <f t="shared" si="37"/>
        <v>0</v>
      </c>
      <c r="G162" s="102">
        <f t="shared" ref="G162:M162" si="39">G167+G172</f>
        <v>0</v>
      </c>
      <c r="H162" s="89">
        <f t="shared" si="39"/>
        <v>0</v>
      </c>
      <c r="I162" s="102">
        <f t="shared" si="39"/>
        <v>0</v>
      </c>
      <c r="J162" s="102">
        <f t="shared" si="39"/>
        <v>0</v>
      </c>
      <c r="K162" s="102">
        <f t="shared" si="39"/>
        <v>0</v>
      </c>
      <c r="L162" s="102">
        <f t="shared" si="39"/>
        <v>0</v>
      </c>
      <c r="M162" s="102">
        <f t="shared" si="39"/>
        <v>0</v>
      </c>
      <c r="N162" s="662"/>
      <c r="O162" s="662"/>
      <c r="P162" s="625"/>
    </row>
    <row r="163" spans="1:16" s="199" customFormat="1" ht="23.25" customHeight="1" x14ac:dyDescent="0.3">
      <c r="A163" s="749"/>
      <c r="B163" s="713"/>
      <c r="C163" s="749"/>
      <c r="D163" s="413"/>
      <c r="E163" s="42" t="s">
        <v>5</v>
      </c>
      <c r="F163" s="43">
        <f t="shared" si="37"/>
        <v>0</v>
      </c>
      <c r="G163" s="102">
        <v>0</v>
      </c>
      <c r="H163" s="89">
        <v>0</v>
      </c>
      <c r="I163" s="102">
        <v>0</v>
      </c>
      <c r="J163" s="102">
        <v>0</v>
      </c>
      <c r="K163" s="102">
        <v>0</v>
      </c>
      <c r="L163" s="102">
        <v>0</v>
      </c>
      <c r="M163" s="102">
        <v>0</v>
      </c>
      <c r="N163" s="663"/>
      <c r="O163" s="663"/>
      <c r="P163" s="626"/>
    </row>
    <row r="164" spans="1:16" s="199" customFormat="1" ht="16.5" customHeight="1" x14ac:dyDescent="0.3">
      <c r="A164" s="747" t="s">
        <v>223</v>
      </c>
      <c r="B164" s="712" t="s">
        <v>128</v>
      </c>
      <c r="C164" s="747" t="s">
        <v>120</v>
      </c>
      <c r="D164" s="747" t="s">
        <v>66</v>
      </c>
      <c r="E164" s="42" t="s">
        <v>10</v>
      </c>
      <c r="F164" s="43">
        <f t="shared" si="37"/>
        <v>0</v>
      </c>
      <c r="G164" s="102">
        <f t="shared" ref="G164:L164" si="40">SUM(G165:G168)</f>
        <v>0</v>
      </c>
      <c r="H164" s="89">
        <f t="shared" si="40"/>
        <v>0</v>
      </c>
      <c r="I164" s="102">
        <f t="shared" si="40"/>
        <v>0</v>
      </c>
      <c r="J164" s="102">
        <f t="shared" si="40"/>
        <v>0</v>
      </c>
      <c r="K164" s="102">
        <f t="shared" si="40"/>
        <v>0</v>
      </c>
      <c r="L164" s="102">
        <f t="shared" si="40"/>
        <v>0</v>
      </c>
      <c r="M164" s="102">
        <f t="shared" ref="M164" si="41">SUM(M165:M168)</f>
        <v>0</v>
      </c>
      <c r="N164" s="661" t="s">
        <v>207</v>
      </c>
      <c r="O164" s="661" t="s">
        <v>150</v>
      </c>
      <c r="P164" s="624" t="s">
        <v>38</v>
      </c>
    </row>
    <row r="165" spans="1:16" s="199" customFormat="1" ht="16.5" customHeight="1" x14ac:dyDescent="0.3">
      <c r="A165" s="748"/>
      <c r="B165" s="750"/>
      <c r="C165" s="748"/>
      <c r="D165" s="748"/>
      <c r="E165" s="42" t="s">
        <v>1</v>
      </c>
      <c r="F165" s="43">
        <f t="shared" si="37"/>
        <v>0</v>
      </c>
      <c r="G165" s="102">
        <v>0</v>
      </c>
      <c r="H165" s="89">
        <v>0</v>
      </c>
      <c r="I165" s="102">
        <v>0</v>
      </c>
      <c r="J165" s="102">
        <v>0</v>
      </c>
      <c r="K165" s="102">
        <v>0</v>
      </c>
      <c r="L165" s="102">
        <v>0</v>
      </c>
      <c r="M165" s="102">
        <v>0</v>
      </c>
      <c r="N165" s="662"/>
      <c r="O165" s="662"/>
      <c r="P165" s="625"/>
    </row>
    <row r="166" spans="1:16" s="199" customFormat="1" ht="16.5" customHeight="1" x14ac:dyDescent="0.3">
      <c r="A166" s="748"/>
      <c r="B166" s="750"/>
      <c r="C166" s="748"/>
      <c r="D166" s="748"/>
      <c r="E166" s="42" t="s">
        <v>2</v>
      </c>
      <c r="F166" s="43">
        <f t="shared" si="37"/>
        <v>0</v>
      </c>
      <c r="G166" s="102">
        <v>0</v>
      </c>
      <c r="H166" s="89">
        <v>0</v>
      </c>
      <c r="I166" s="102">
        <v>0</v>
      </c>
      <c r="J166" s="102">
        <v>0</v>
      </c>
      <c r="K166" s="102">
        <v>0</v>
      </c>
      <c r="L166" s="102">
        <v>0</v>
      </c>
      <c r="M166" s="102">
        <v>0</v>
      </c>
      <c r="N166" s="662"/>
      <c r="O166" s="662"/>
      <c r="P166" s="625"/>
    </row>
    <row r="167" spans="1:16" s="199" customFormat="1" ht="16.5" customHeight="1" x14ac:dyDescent="0.3">
      <c r="A167" s="748"/>
      <c r="B167" s="750"/>
      <c r="C167" s="748"/>
      <c r="D167" s="748"/>
      <c r="E167" s="42" t="s">
        <v>3</v>
      </c>
      <c r="F167" s="43">
        <f t="shared" si="37"/>
        <v>0</v>
      </c>
      <c r="G167" s="102">
        <v>0</v>
      </c>
      <c r="H167" s="89">
        <v>0</v>
      </c>
      <c r="I167" s="102">
        <v>0</v>
      </c>
      <c r="J167" s="102">
        <v>0</v>
      </c>
      <c r="K167" s="102">
        <v>0</v>
      </c>
      <c r="L167" s="102">
        <v>0</v>
      </c>
      <c r="M167" s="102">
        <v>0</v>
      </c>
      <c r="N167" s="662"/>
      <c r="O167" s="662"/>
      <c r="P167" s="625"/>
    </row>
    <row r="168" spans="1:16" s="199" customFormat="1" ht="16.5" customHeight="1" x14ac:dyDescent="0.3">
      <c r="A168" s="749"/>
      <c r="B168" s="713"/>
      <c r="C168" s="749"/>
      <c r="D168" s="749"/>
      <c r="E168" s="42" t="s">
        <v>5</v>
      </c>
      <c r="F168" s="43">
        <f t="shared" si="37"/>
        <v>0</v>
      </c>
      <c r="G168" s="102">
        <v>0</v>
      </c>
      <c r="H168" s="89">
        <v>0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663"/>
      <c r="O168" s="663"/>
      <c r="P168" s="626"/>
    </row>
    <row r="169" spans="1:16" s="199" customFormat="1" ht="16.5" customHeight="1" x14ac:dyDescent="0.3">
      <c r="A169" s="747" t="s">
        <v>224</v>
      </c>
      <c r="B169" s="712" t="s">
        <v>127</v>
      </c>
      <c r="C169" s="747" t="s">
        <v>120</v>
      </c>
      <c r="D169" s="747" t="s">
        <v>62</v>
      </c>
      <c r="E169" s="42" t="s">
        <v>10</v>
      </c>
      <c r="F169" s="43">
        <f t="shared" si="37"/>
        <v>0</v>
      </c>
      <c r="G169" s="102">
        <f t="shared" ref="G169:M169" si="42">SUM(G170:G173)</f>
        <v>0</v>
      </c>
      <c r="H169" s="89">
        <f t="shared" si="42"/>
        <v>0</v>
      </c>
      <c r="I169" s="102">
        <f t="shared" si="42"/>
        <v>0</v>
      </c>
      <c r="J169" s="102">
        <f t="shared" si="42"/>
        <v>0</v>
      </c>
      <c r="K169" s="102">
        <f t="shared" si="42"/>
        <v>0</v>
      </c>
      <c r="L169" s="102">
        <f t="shared" si="42"/>
        <v>0</v>
      </c>
      <c r="M169" s="102">
        <f t="shared" si="42"/>
        <v>0</v>
      </c>
      <c r="N169" s="661" t="s">
        <v>207</v>
      </c>
      <c r="O169" s="661" t="s">
        <v>150</v>
      </c>
      <c r="P169" s="624" t="s">
        <v>24</v>
      </c>
    </row>
    <row r="170" spans="1:16" s="199" customFormat="1" ht="16.5" customHeight="1" x14ac:dyDescent="0.3">
      <c r="A170" s="748"/>
      <c r="B170" s="750"/>
      <c r="C170" s="748"/>
      <c r="D170" s="748"/>
      <c r="E170" s="42" t="s">
        <v>1</v>
      </c>
      <c r="F170" s="43">
        <f t="shared" si="37"/>
        <v>0</v>
      </c>
      <c r="G170" s="102">
        <v>0</v>
      </c>
      <c r="H170" s="89">
        <v>0</v>
      </c>
      <c r="I170" s="102">
        <v>0</v>
      </c>
      <c r="J170" s="102">
        <v>0</v>
      </c>
      <c r="K170" s="102">
        <v>0</v>
      </c>
      <c r="L170" s="102">
        <v>0</v>
      </c>
      <c r="M170" s="102">
        <v>0</v>
      </c>
      <c r="N170" s="662"/>
      <c r="O170" s="662"/>
      <c r="P170" s="625"/>
    </row>
    <row r="171" spans="1:16" s="199" customFormat="1" ht="16.5" customHeight="1" x14ac:dyDescent="0.3">
      <c r="A171" s="748"/>
      <c r="B171" s="750"/>
      <c r="C171" s="748"/>
      <c r="D171" s="748"/>
      <c r="E171" s="42" t="s">
        <v>2</v>
      </c>
      <c r="F171" s="43">
        <f t="shared" si="37"/>
        <v>0</v>
      </c>
      <c r="G171" s="102">
        <v>0</v>
      </c>
      <c r="H171" s="89">
        <v>0</v>
      </c>
      <c r="I171" s="102">
        <v>0</v>
      </c>
      <c r="J171" s="102">
        <v>0</v>
      </c>
      <c r="K171" s="102">
        <v>0</v>
      </c>
      <c r="L171" s="102">
        <v>0</v>
      </c>
      <c r="M171" s="102">
        <v>0</v>
      </c>
      <c r="N171" s="662"/>
      <c r="O171" s="662"/>
      <c r="P171" s="625"/>
    </row>
    <row r="172" spans="1:16" s="199" customFormat="1" ht="16.5" customHeight="1" x14ac:dyDescent="0.3">
      <c r="A172" s="748"/>
      <c r="B172" s="750"/>
      <c r="C172" s="748"/>
      <c r="D172" s="748"/>
      <c r="E172" s="42" t="s">
        <v>3</v>
      </c>
      <c r="F172" s="43">
        <f t="shared" si="37"/>
        <v>0</v>
      </c>
      <c r="G172" s="102">
        <v>0</v>
      </c>
      <c r="H172" s="89">
        <v>0</v>
      </c>
      <c r="I172" s="102">
        <v>0</v>
      </c>
      <c r="J172" s="102">
        <v>0</v>
      </c>
      <c r="K172" s="102">
        <v>0</v>
      </c>
      <c r="L172" s="102">
        <v>0</v>
      </c>
      <c r="M172" s="102">
        <v>0</v>
      </c>
      <c r="N172" s="662"/>
      <c r="O172" s="662"/>
      <c r="P172" s="625"/>
    </row>
    <row r="173" spans="1:16" s="199" customFormat="1" ht="16.5" customHeight="1" x14ac:dyDescent="0.3">
      <c r="A173" s="749"/>
      <c r="B173" s="713"/>
      <c r="C173" s="749"/>
      <c r="D173" s="749"/>
      <c r="E173" s="42" t="s">
        <v>5</v>
      </c>
      <c r="F173" s="43">
        <f t="shared" si="37"/>
        <v>0</v>
      </c>
      <c r="G173" s="102">
        <v>0</v>
      </c>
      <c r="H173" s="89">
        <v>0</v>
      </c>
      <c r="I173" s="102">
        <v>0</v>
      </c>
      <c r="J173" s="102">
        <v>0</v>
      </c>
      <c r="K173" s="102">
        <v>0</v>
      </c>
      <c r="L173" s="102">
        <v>0</v>
      </c>
      <c r="M173" s="102">
        <v>0</v>
      </c>
      <c r="N173" s="663"/>
      <c r="O173" s="663"/>
      <c r="P173" s="626"/>
    </row>
    <row r="174" spans="1:16" s="199" customFormat="1" ht="16.5" hidden="1" customHeight="1" x14ac:dyDescent="0.3">
      <c r="A174" s="747" t="s">
        <v>108</v>
      </c>
      <c r="B174" s="712" t="s">
        <v>27</v>
      </c>
      <c r="C174" s="747" t="s">
        <v>120</v>
      </c>
      <c r="D174" s="747" t="s">
        <v>62</v>
      </c>
      <c r="E174" s="42" t="s">
        <v>10</v>
      </c>
      <c r="F174" s="43">
        <f t="shared" si="37"/>
        <v>0</v>
      </c>
      <c r="G174" s="210">
        <f>SUM(G175:G178)</f>
        <v>0</v>
      </c>
      <c r="H174" s="134">
        <f>SUM(H175:H178)</f>
        <v>0</v>
      </c>
      <c r="I174" s="102">
        <f>SUM(I175:I178)</f>
        <v>0</v>
      </c>
      <c r="J174" s="160"/>
      <c r="K174" s="160"/>
      <c r="L174" s="160"/>
      <c r="M174" s="160"/>
      <c r="N174" s="661" t="s">
        <v>31</v>
      </c>
      <c r="O174" s="661"/>
      <c r="P174" s="624" t="s">
        <v>24</v>
      </c>
    </row>
    <row r="175" spans="1:16" s="199" customFormat="1" ht="16.5" hidden="1" customHeight="1" x14ac:dyDescent="0.3">
      <c r="A175" s="748"/>
      <c r="B175" s="750"/>
      <c r="C175" s="748"/>
      <c r="D175" s="748"/>
      <c r="E175" s="42" t="s">
        <v>1</v>
      </c>
      <c r="F175" s="43">
        <f t="shared" si="37"/>
        <v>0</v>
      </c>
      <c r="G175" s="210">
        <v>0</v>
      </c>
      <c r="H175" s="134">
        <v>0</v>
      </c>
      <c r="I175" s="102">
        <v>0</v>
      </c>
      <c r="J175" s="161"/>
      <c r="K175" s="161"/>
      <c r="L175" s="161"/>
      <c r="M175" s="161"/>
      <c r="N175" s="662"/>
      <c r="O175" s="662"/>
      <c r="P175" s="625"/>
    </row>
    <row r="176" spans="1:16" s="199" customFormat="1" ht="16.5" hidden="1" customHeight="1" x14ac:dyDescent="0.3">
      <c r="A176" s="748"/>
      <c r="B176" s="750"/>
      <c r="C176" s="748"/>
      <c r="D176" s="748"/>
      <c r="E176" s="42" t="s">
        <v>2</v>
      </c>
      <c r="F176" s="43">
        <f t="shared" si="37"/>
        <v>0</v>
      </c>
      <c r="G176" s="210">
        <v>0</v>
      </c>
      <c r="H176" s="134">
        <v>0</v>
      </c>
      <c r="I176" s="102">
        <v>0</v>
      </c>
      <c r="J176" s="161"/>
      <c r="K176" s="161"/>
      <c r="L176" s="161"/>
      <c r="M176" s="161"/>
      <c r="N176" s="662"/>
      <c r="O176" s="662"/>
      <c r="P176" s="625"/>
    </row>
    <row r="177" spans="1:16" s="199" customFormat="1" ht="16.5" hidden="1" customHeight="1" x14ac:dyDescent="0.3">
      <c r="A177" s="748"/>
      <c r="B177" s="750"/>
      <c r="C177" s="748"/>
      <c r="D177" s="748"/>
      <c r="E177" s="42" t="s">
        <v>3</v>
      </c>
      <c r="F177" s="43">
        <f t="shared" si="37"/>
        <v>0</v>
      </c>
      <c r="G177" s="210">
        <v>0</v>
      </c>
      <c r="H177" s="134">
        <v>0</v>
      </c>
      <c r="I177" s="102">
        <v>0</v>
      </c>
      <c r="J177" s="161"/>
      <c r="K177" s="161"/>
      <c r="L177" s="161"/>
      <c r="M177" s="161"/>
      <c r="N177" s="662"/>
      <c r="O177" s="662"/>
      <c r="P177" s="625"/>
    </row>
    <row r="178" spans="1:16" s="199" customFormat="1" ht="16.5" hidden="1" customHeight="1" x14ac:dyDescent="0.3">
      <c r="A178" s="749"/>
      <c r="B178" s="713"/>
      <c r="C178" s="749"/>
      <c r="D178" s="749"/>
      <c r="E178" s="42" t="s">
        <v>5</v>
      </c>
      <c r="F178" s="43">
        <f t="shared" si="37"/>
        <v>0</v>
      </c>
      <c r="G178" s="210">
        <v>0</v>
      </c>
      <c r="H178" s="134">
        <v>0</v>
      </c>
      <c r="I178" s="102">
        <v>0</v>
      </c>
      <c r="J178" s="113"/>
      <c r="K178" s="113"/>
      <c r="L178" s="113"/>
      <c r="M178" s="113"/>
      <c r="N178" s="663"/>
      <c r="O178" s="663"/>
      <c r="P178" s="626"/>
    </row>
    <row r="179" spans="1:16" s="199" customFormat="1" ht="16.5" customHeight="1" x14ac:dyDescent="0.3">
      <c r="A179" s="747" t="s">
        <v>225</v>
      </c>
      <c r="B179" s="712" t="s">
        <v>240</v>
      </c>
      <c r="C179" s="747" t="s">
        <v>221</v>
      </c>
      <c r="D179" s="411"/>
      <c r="E179" s="42" t="s">
        <v>10</v>
      </c>
      <c r="F179" s="43">
        <f t="shared" si="37"/>
        <v>1482.38</v>
      </c>
      <c r="G179" s="102">
        <f>G182</f>
        <v>572.38</v>
      </c>
      <c r="H179" s="89">
        <f>H182</f>
        <v>455</v>
      </c>
      <c r="I179" s="102">
        <f>I182</f>
        <v>455</v>
      </c>
      <c r="J179" s="160">
        <v>0</v>
      </c>
      <c r="K179" s="160">
        <f>K182</f>
        <v>0</v>
      </c>
      <c r="L179" s="160">
        <f>L182</f>
        <v>0</v>
      </c>
      <c r="M179" s="160">
        <f>M182</f>
        <v>0</v>
      </c>
      <c r="N179" s="661" t="s">
        <v>31</v>
      </c>
      <c r="O179" s="751" t="s">
        <v>215</v>
      </c>
      <c r="P179" s="624" t="s">
        <v>148</v>
      </c>
    </row>
    <row r="180" spans="1:16" s="199" customFormat="1" ht="16.5" customHeight="1" x14ac:dyDescent="0.3">
      <c r="A180" s="748"/>
      <c r="B180" s="750"/>
      <c r="C180" s="748"/>
      <c r="D180" s="412"/>
      <c r="E180" s="42" t="s">
        <v>1</v>
      </c>
      <c r="F180" s="43">
        <f t="shared" si="37"/>
        <v>0</v>
      </c>
      <c r="G180" s="102">
        <v>0</v>
      </c>
      <c r="H180" s="89">
        <v>0</v>
      </c>
      <c r="I180" s="102">
        <v>0</v>
      </c>
      <c r="J180" s="160">
        <v>0</v>
      </c>
      <c r="K180" s="160">
        <v>0</v>
      </c>
      <c r="L180" s="160">
        <v>0</v>
      </c>
      <c r="M180" s="160">
        <v>0</v>
      </c>
      <c r="N180" s="662"/>
      <c r="O180" s="752"/>
      <c r="P180" s="625"/>
    </row>
    <row r="181" spans="1:16" s="199" customFormat="1" ht="16.5" customHeight="1" x14ac:dyDescent="0.3">
      <c r="A181" s="748"/>
      <c r="B181" s="750"/>
      <c r="C181" s="748"/>
      <c r="D181" s="412"/>
      <c r="E181" s="42" t="s">
        <v>2</v>
      </c>
      <c r="F181" s="43">
        <f t="shared" si="37"/>
        <v>0</v>
      </c>
      <c r="G181" s="102">
        <v>0</v>
      </c>
      <c r="H181" s="89">
        <v>0</v>
      </c>
      <c r="I181" s="102">
        <v>0</v>
      </c>
      <c r="J181" s="160">
        <v>0</v>
      </c>
      <c r="K181" s="160">
        <v>0</v>
      </c>
      <c r="L181" s="160">
        <v>0</v>
      </c>
      <c r="M181" s="160">
        <v>0</v>
      </c>
      <c r="N181" s="662"/>
      <c r="O181" s="752"/>
      <c r="P181" s="625"/>
    </row>
    <row r="182" spans="1:16" s="199" customFormat="1" ht="21" customHeight="1" x14ac:dyDescent="0.3">
      <c r="A182" s="748"/>
      <c r="B182" s="750"/>
      <c r="C182" s="748"/>
      <c r="D182" s="412"/>
      <c r="E182" s="42" t="s">
        <v>3</v>
      </c>
      <c r="F182" s="43">
        <f t="shared" si="37"/>
        <v>1482.38</v>
      </c>
      <c r="G182" s="102">
        <f>+G184+G189</f>
        <v>572.38</v>
      </c>
      <c r="H182" s="89">
        <f>SUM(H187+H197)</f>
        <v>455</v>
      </c>
      <c r="I182" s="102">
        <f>SUM(I187+I197)</f>
        <v>455</v>
      </c>
      <c r="J182" s="160">
        <v>0</v>
      </c>
      <c r="K182" s="160">
        <f>SUM(K187+K192+K197)</f>
        <v>0</v>
      </c>
      <c r="L182" s="160">
        <v>0</v>
      </c>
      <c r="M182" s="160">
        <v>0</v>
      </c>
      <c r="N182" s="662"/>
      <c r="O182" s="752"/>
      <c r="P182" s="625"/>
    </row>
    <row r="183" spans="1:16" s="199" customFormat="1" ht="21.75" customHeight="1" x14ac:dyDescent="0.3">
      <c r="A183" s="749"/>
      <c r="B183" s="713"/>
      <c r="C183" s="749"/>
      <c r="D183" s="413"/>
      <c r="E183" s="42" t="s">
        <v>5</v>
      </c>
      <c r="F183" s="43">
        <f t="shared" si="37"/>
        <v>0</v>
      </c>
      <c r="G183" s="102">
        <v>0</v>
      </c>
      <c r="H183" s="89">
        <v>0</v>
      </c>
      <c r="I183" s="102">
        <v>0</v>
      </c>
      <c r="J183" s="160">
        <v>0</v>
      </c>
      <c r="K183" s="160">
        <v>0</v>
      </c>
      <c r="L183" s="160">
        <v>0</v>
      </c>
      <c r="M183" s="160">
        <v>0</v>
      </c>
      <c r="N183" s="663"/>
      <c r="O183" s="753"/>
      <c r="P183" s="626"/>
    </row>
    <row r="184" spans="1:16" s="199" customFormat="1" ht="16.5" customHeight="1" x14ac:dyDescent="0.3">
      <c r="A184" s="747" t="s">
        <v>226</v>
      </c>
      <c r="B184" s="712" t="s">
        <v>219</v>
      </c>
      <c r="C184" s="747" t="s">
        <v>221</v>
      </c>
      <c r="D184" s="411"/>
      <c r="E184" s="42" t="s">
        <v>10</v>
      </c>
      <c r="F184" s="43">
        <f t="shared" si="37"/>
        <v>842.81</v>
      </c>
      <c r="G184" s="102">
        <f>G187</f>
        <v>232.81</v>
      </c>
      <c r="H184" s="89">
        <v>305</v>
      </c>
      <c r="I184" s="102">
        <v>305</v>
      </c>
      <c r="J184" s="102">
        <v>0</v>
      </c>
      <c r="K184" s="102">
        <v>0</v>
      </c>
      <c r="L184" s="102">
        <v>0</v>
      </c>
      <c r="M184" s="102">
        <v>0</v>
      </c>
      <c r="N184" s="661" t="s">
        <v>31</v>
      </c>
      <c r="O184" s="751" t="s">
        <v>215</v>
      </c>
      <c r="P184" s="624" t="s">
        <v>24</v>
      </c>
    </row>
    <row r="185" spans="1:16" s="199" customFormat="1" ht="16.5" customHeight="1" x14ac:dyDescent="0.3">
      <c r="A185" s="748"/>
      <c r="B185" s="750"/>
      <c r="C185" s="748"/>
      <c r="D185" s="412"/>
      <c r="E185" s="42" t="s">
        <v>1</v>
      </c>
      <c r="F185" s="43">
        <f t="shared" si="37"/>
        <v>0</v>
      </c>
      <c r="G185" s="102">
        <v>0</v>
      </c>
      <c r="H185" s="89">
        <v>0</v>
      </c>
      <c r="I185" s="102">
        <v>0</v>
      </c>
      <c r="J185" s="102">
        <v>0</v>
      </c>
      <c r="K185" s="102">
        <v>0</v>
      </c>
      <c r="L185" s="102">
        <v>0</v>
      </c>
      <c r="M185" s="102">
        <v>0</v>
      </c>
      <c r="N185" s="662"/>
      <c r="O185" s="752"/>
      <c r="P185" s="625"/>
    </row>
    <row r="186" spans="1:16" s="199" customFormat="1" ht="16.5" customHeight="1" x14ac:dyDescent="0.3">
      <c r="A186" s="748"/>
      <c r="B186" s="750"/>
      <c r="C186" s="748"/>
      <c r="D186" s="412"/>
      <c r="E186" s="42" t="s">
        <v>2</v>
      </c>
      <c r="F186" s="43">
        <f t="shared" si="37"/>
        <v>0</v>
      </c>
      <c r="G186" s="102">
        <v>0</v>
      </c>
      <c r="H186" s="89">
        <v>0</v>
      </c>
      <c r="I186" s="102">
        <v>0</v>
      </c>
      <c r="J186" s="102">
        <v>0</v>
      </c>
      <c r="K186" s="102">
        <v>0</v>
      </c>
      <c r="L186" s="102">
        <v>0</v>
      </c>
      <c r="M186" s="102">
        <v>0</v>
      </c>
      <c r="N186" s="662"/>
      <c r="O186" s="752"/>
      <c r="P186" s="625"/>
    </row>
    <row r="187" spans="1:16" s="199" customFormat="1" ht="21" customHeight="1" x14ac:dyDescent="0.3">
      <c r="A187" s="748"/>
      <c r="B187" s="750"/>
      <c r="C187" s="748"/>
      <c r="D187" s="412"/>
      <c r="E187" s="42" t="s">
        <v>3</v>
      </c>
      <c r="F187" s="43">
        <f t="shared" si="37"/>
        <v>842.81</v>
      </c>
      <c r="G187" s="102">
        <v>232.81</v>
      </c>
      <c r="H187" s="89">
        <v>305</v>
      </c>
      <c r="I187" s="102">
        <v>305</v>
      </c>
      <c r="J187" s="102">
        <v>0</v>
      </c>
      <c r="K187" s="102">
        <v>0</v>
      </c>
      <c r="L187" s="102">
        <v>0</v>
      </c>
      <c r="M187" s="102">
        <v>0</v>
      </c>
      <c r="N187" s="662"/>
      <c r="O187" s="752"/>
      <c r="P187" s="625"/>
    </row>
    <row r="188" spans="1:16" s="199" customFormat="1" ht="16.5" customHeight="1" x14ac:dyDescent="0.3">
      <c r="A188" s="749"/>
      <c r="B188" s="713"/>
      <c r="C188" s="749"/>
      <c r="D188" s="413"/>
      <c r="E188" s="42" t="s">
        <v>5</v>
      </c>
      <c r="F188" s="43">
        <f t="shared" si="37"/>
        <v>0</v>
      </c>
      <c r="G188" s="102">
        <v>0</v>
      </c>
      <c r="H188" s="89">
        <v>0</v>
      </c>
      <c r="I188" s="102">
        <v>0</v>
      </c>
      <c r="J188" s="102">
        <v>0</v>
      </c>
      <c r="K188" s="102">
        <v>0</v>
      </c>
      <c r="L188" s="102">
        <v>0</v>
      </c>
      <c r="M188" s="102">
        <v>0</v>
      </c>
      <c r="N188" s="663"/>
      <c r="O188" s="752"/>
      <c r="P188" s="626"/>
    </row>
    <row r="189" spans="1:16" s="199" customFormat="1" ht="16.5" customHeight="1" x14ac:dyDescent="0.3">
      <c r="A189" s="747" t="s">
        <v>227</v>
      </c>
      <c r="B189" s="712" t="s">
        <v>216</v>
      </c>
      <c r="C189" s="747" t="s">
        <v>221</v>
      </c>
      <c r="D189" s="411"/>
      <c r="E189" s="42" t="s">
        <v>10</v>
      </c>
      <c r="F189" s="43">
        <f t="shared" si="37"/>
        <v>339.57</v>
      </c>
      <c r="G189" s="102">
        <f>G192</f>
        <v>339.57</v>
      </c>
      <c r="H189" s="89">
        <v>0</v>
      </c>
      <c r="I189" s="102">
        <v>0</v>
      </c>
      <c r="J189" s="102">
        <v>0</v>
      </c>
      <c r="K189" s="102">
        <v>0</v>
      </c>
      <c r="L189" s="102">
        <v>0</v>
      </c>
      <c r="M189" s="102">
        <v>0</v>
      </c>
      <c r="N189" s="661" t="s">
        <v>31</v>
      </c>
      <c r="O189" s="751" t="s">
        <v>215</v>
      </c>
      <c r="P189" s="624" t="s">
        <v>24</v>
      </c>
    </row>
    <row r="190" spans="1:16" s="199" customFormat="1" ht="16.5" customHeight="1" x14ac:dyDescent="0.3">
      <c r="A190" s="748"/>
      <c r="B190" s="750"/>
      <c r="C190" s="748"/>
      <c r="D190" s="412"/>
      <c r="E190" s="42" t="s">
        <v>1</v>
      </c>
      <c r="F190" s="43">
        <f t="shared" si="37"/>
        <v>0</v>
      </c>
      <c r="G190" s="102">
        <v>0</v>
      </c>
      <c r="H190" s="89">
        <v>0</v>
      </c>
      <c r="I190" s="102">
        <v>0</v>
      </c>
      <c r="J190" s="102">
        <v>0</v>
      </c>
      <c r="K190" s="102">
        <v>0</v>
      </c>
      <c r="L190" s="102">
        <v>0</v>
      </c>
      <c r="M190" s="102">
        <v>0</v>
      </c>
      <c r="N190" s="662"/>
      <c r="O190" s="752"/>
      <c r="P190" s="625"/>
    </row>
    <row r="191" spans="1:16" s="199" customFormat="1" ht="16.5" customHeight="1" x14ac:dyDescent="0.3">
      <c r="A191" s="748"/>
      <c r="B191" s="750"/>
      <c r="C191" s="748"/>
      <c r="D191" s="412"/>
      <c r="E191" s="42" t="s">
        <v>2</v>
      </c>
      <c r="F191" s="43">
        <f t="shared" si="37"/>
        <v>0</v>
      </c>
      <c r="G191" s="102">
        <v>0</v>
      </c>
      <c r="H191" s="89">
        <v>0</v>
      </c>
      <c r="I191" s="102">
        <v>0</v>
      </c>
      <c r="J191" s="102">
        <v>0</v>
      </c>
      <c r="K191" s="102">
        <v>0</v>
      </c>
      <c r="L191" s="102">
        <v>0</v>
      </c>
      <c r="M191" s="102">
        <v>0</v>
      </c>
      <c r="N191" s="662"/>
      <c r="O191" s="752"/>
      <c r="P191" s="625"/>
    </row>
    <row r="192" spans="1:16" s="199" customFormat="1" ht="21" customHeight="1" x14ac:dyDescent="0.3">
      <c r="A192" s="748"/>
      <c r="B192" s="750"/>
      <c r="C192" s="748"/>
      <c r="D192" s="412"/>
      <c r="E192" s="42" t="s">
        <v>3</v>
      </c>
      <c r="F192" s="43">
        <f t="shared" si="37"/>
        <v>339.57</v>
      </c>
      <c r="G192" s="102">
        <v>339.57</v>
      </c>
      <c r="H192" s="89">
        <v>0</v>
      </c>
      <c r="I192" s="102">
        <v>0</v>
      </c>
      <c r="J192" s="102">
        <v>0</v>
      </c>
      <c r="K192" s="102">
        <v>0</v>
      </c>
      <c r="L192" s="102">
        <v>0</v>
      </c>
      <c r="M192" s="102">
        <v>0</v>
      </c>
      <c r="N192" s="662"/>
      <c r="O192" s="752"/>
      <c r="P192" s="625"/>
    </row>
    <row r="193" spans="1:16" s="199" customFormat="1" ht="16.5" customHeight="1" x14ac:dyDescent="0.3">
      <c r="A193" s="749"/>
      <c r="B193" s="713"/>
      <c r="C193" s="749"/>
      <c r="D193" s="413"/>
      <c r="E193" s="42" t="s">
        <v>5</v>
      </c>
      <c r="F193" s="43">
        <f t="shared" si="37"/>
        <v>0</v>
      </c>
      <c r="G193" s="102">
        <v>0</v>
      </c>
      <c r="H193" s="89">
        <v>0</v>
      </c>
      <c r="I193" s="102">
        <v>0</v>
      </c>
      <c r="J193" s="102">
        <v>0</v>
      </c>
      <c r="K193" s="102">
        <v>0</v>
      </c>
      <c r="L193" s="102">
        <v>0</v>
      </c>
      <c r="M193" s="102">
        <v>0</v>
      </c>
      <c r="N193" s="663"/>
      <c r="O193" s="752"/>
      <c r="P193" s="626"/>
    </row>
    <row r="194" spans="1:16" s="199" customFormat="1" ht="16.5" customHeight="1" x14ac:dyDescent="0.3">
      <c r="A194" s="747" t="s">
        <v>273</v>
      </c>
      <c r="B194" s="712" t="s">
        <v>291</v>
      </c>
      <c r="C194" s="747" t="s">
        <v>221</v>
      </c>
      <c r="D194" s="412"/>
      <c r="E194" s="42" t="s">
        <v>10</v>
      </c>
      <c r="F194" s="43">
        <f t="shared" si="37"/>
        <v>300</v>
      </c>
      <c r="G194" s="102">
        <f t="shared" ref="G194:M194" si="43">G195+G196+G197+G198</f>
        <v>0</v>
      </c>
      <c r="H194" s="89">
        <f t="shared" si="43"/>
        <v>150</v>
      </c>
      <c r="I194" s="102">
        <f t="shared" si="43"/>
        <v>150</v>
      </c>
      <c r="J194" s="102">
        <f t="shared" si="43"/>
        <v>0</v>
      </c>
      <c r="K194" s="102">
        <f t="shared" si="43"/>
        <v>0</v>
      </c>
      <c r="L194" s="102">
        <f t="shared" si="43"/>
        <v>0</v>
      </c>
      <c r="M194" s="102">
        <f t="shared" si="43"/>
        <v>0</v>
      </c>
      <c r="N194" s="661" t="s">
        <v>31</v>
      </c>
      <c r="O194" s="751" t="s">
        <v>215</v>
      </c>
      <c r="P194" s="624" t="s">
        <v>24</v>
      </c>
    </row>
    <row r="195" spans="1:16" s="199" customFormat="1" ht="16.5" customHeight="1" x14ac:dyDescent="0.3">
      <c r="A195" s="748"/>
      <c r="B195" s="750"/>
      <c r="C195" s="748"/>
      <c r="D195" s="412"/>
      <c r="E195" s="42" t="s">
        <v>1</v>
      </c>
      <c r="F195" s="43">
        <f t="shared" si="37"/>
        <v>0</v>
      </c>
      <c r="G195" s="102">
        <v>0</v>
      </c>
      <c r="H195" s="89">
        <v>0</v>
      </c>
      <c r="I195" s="102">
        <v>0</v>
      </c>
      <c r="J195" s="102">
        <v>0</v>
      </c>
      <c r="K195" s="102">
        <v>0</v>
      </c>
      <c r="L195" s="102">
        <v>0</v>
      </c>
      <c r="M195" s="102">
        <v>0</v>
      </c>
      <c r="N195" s="662"/>
      <c r="O195" s="752"/>
      <c r="P195" s="625"/>
    </row>
    <row r="196" spans="1:16" s="199" customFormat="1" ht="16.5" customHeight="1" x14ac:dyDescent="0.3">
      <c r="A196" s="748"/>
      <c r="B196" s="750"/>
      <c r="C196" s="748"/>
      <c r="D196" s="412"/>
      <c r="E196" s="42" t="s">
        <v>2</v>
      </c>
      <c r="F196" s="43">
        <f t="shared" si="37"/>
        <v>0</v>
      </c>
      <c r="G196" s="102">
        <v>0</v>
      </c>
      <c r="H196" s="89">
        <v>0</v>
      </c>
      <c r="I196" s="102">
        <v>0</v>
      </c>
      <c r="J196" s="102">
        <v>0</v>
      </c>
      <c r="K196" s="102">
        <v>0</v>
      </c>
      <c r="L196" s="102">
        <v>0</v>
      </c>
      <c r="M196" s="102">
        <v>0</v>
      </c>
      <c r="N196" s="662"/>
      <c r="O196" s="752"/>
      <c r="P196" s="625"/>
    </row>
    <row r="197" spans="1:16" s="199" customFormat="1" ht="16.5" customHeight="1" x14ac:dyDescent="0.3">
      <c r="A197" s="748"/>
      <c r="B197" s="750"/>
      <c r="C197" s="748"/>
      <c r="D197" s="412"/>
      <c r="E197" s="42" t="s">
        <v>3</v>
      </c>
      <c r="F197" s="43">
        <f t="shared" si="37"/>
        <v>300</v>
      </c>
      <c r="G197" s="102">
        <v>0</v>
      </c>
      <c r="H197" s="89">
        <v>150</v>
      </c>
      <c r="I197" s="102">
        <v>150</v>
      </c>
      <c r="J197" s="102">
        <v>0</v>
      </c>
      <c r="K197" s="102">
        <v>0</v>
      </c>
      <c r="L197" s="102">
        <v>0</v>
      </c>
      <c r="M197" s="102">
        <v>0</v>
      </c>
      <c r="N197" s="662"/>
      <c r="O197" s="752"/>
      <c r="P197" s="625"/>
    </row>
    <row r="198" spans="1:16" s="199" customFormat="1" ht="16.5" customHeight="1" x14ac:dyDescent="0.3">
      <c r="A198" s="749"/>
      <c r="B198" s="713"/>
      <c r="C198" s="749"/>
      <c r="D198" s="412"/>
      <c r="E198" s="42" t="s">
        <v>5</v>
      </c>
      <c r="F198" s="43">
        <f t="shared" si="37"/>
        <v>0</v>
      </c>
      <c r="G198" s="102">
        <v>0</v>
      </c>
      <c r="H198" s="89">
        <v>0</v>
      </c>
      <c r="I198" s="102">
        <v>0</v>
      </c>
      <c r="J198" s="102">
        <v>0</v>
      </c>
      <c r="K198" s="102">
        <v>0</v>
      </c>
      <c r="L198" s="102">
        <v>0</v>
      </c>
      <c r="M198" s="102">
        <v>0</v>
      </c>
      <c r="N198" s="663"/>
      <c r="O198" s="752"/>
      <c r="P198" s="626"/>
    </row>
    <row r="199" spans="1:16" s="199" customFormat="1" ht="16.5" customHeight="1" x14ac:dyDescent="0.3">
      <c r="A199" s="747" t="s">
        <v>228</v>
      </c>
      <c r="B199" s="712" t="s">
        <v>181</v>
      </c>
      <c r="C199" s="747" t="s">
        <v>220</v>
      </c>
      <c r="D199" s="412"/>
      <c r="E199" s="42" t="s">
        <v>10</v>
      </c>
      <c r="F199" s="43">
        <f t="shared" si="37"/>
        <v>0</v>
      </c>
      <c r="G199" s="102">
        <v>0</v>
      </c>
      <c r="H199" s="89">
        <f t="shared" ref="H199:M199" si="44">H202</f>
        <v>0</v>
      </c>
      <c r="I199" s="102">
        <f t="shared" si="44"/>
        <v>0</v>
      </c>
      <c r="J199" s="102">
        <f t="shared" si="44"/>
        <v>0</v>
      </c>
      <c r="K199" s="102">
        <f t="shared" si="44"/>
        <v>0</v>
      </c>
      <c r="L199" s="102">
        <f t="shared" si="44"/>
        <v>0</v>
      </c>
      <c r="M199" s="102">
        <f t="shared" si="44"/>
        <v>0</v>
      </c>
      <c r="N199" s="661" t="s">
        <v>31</v>
      </c>
      <c r="O199" s="751" t="s">
        <v>215</v>
      </c>
      <c r="P199" s="754" t="s">
        <v>217</v>
      </c>
    </row>
    <row r="200" spans="1:16" s="199" customFormat="1" ht="16.5" customHeight="1" x14ac:dyDescent="0.3">
      <c r="A200" s="748"/>
      <c r="B200" s="750"/>
      <c r="C200" s="748"/>
      <c r="D200" s="412"/>
      <c r="E200" s="42" t="s">
        <v>1</v>
      </c>
      <c r="F200" s="43">
        <f t="shared" si="37"/>
        <v>0</v>
      </c>
      <c r="G200" s="102">
        <v>0</v>
      </c>
      <c r="H200" s="89">
        <v>0</v>
      </c>
      <c r="I200" s="102">
        <v>0</v>
      </c>
      <c r="J200" s="102">
        <v>0</v>
      </c>
      <c r="K200" s="102">
        <v>0</v>
      </c>
      <c r="L200" s="102">
        <v>0</v>
      </c>
      <c r="M200" s="102">
        <v>0</v>
      </c>
      <c r="N200" s="662"/>
      <c r="O200" s="752"/>
      <c r="P200" s="755"/>
    </row>
    <row r="201" spans="1:16" s="199" customFormat="1" ht="16.5" customHeight="1" x14ac:dyDescent="0.3">
      <c r="A201" s="748"/>
      <c r="B201" s="750"/>
      <c r="C201" s="748"/>
      <c r="D201" s="412"/>
      <c r="E201" s="42" t="s">
        <v>2</v>
      </c>
      <c r="F201" s="43">
        <f t="shared" si="37"/>
        <v>0</v>
      </c>
      <c r="G201" s="102">
        <v>0</v>
      </c>
      <c r="H201" s="89">
        <v>0</v>
      </c>
      <c r="I201" s="102">
        <v>0</v>
      </c>
      <c r="J201" s="102">
        <v>0</v>
      </c>
      <c r="K201" s="102">
        <v>0</v>
      </c>
      <c r="L201" s="102">
        <v>0</v>
      </c>
      <c r="M201" s="102">
        <v>0</v>
      </c>
      <c r="N201" s="662"/>
      <c r="O201" s="752"/>
      <c r="P201" s="755"/>
    </row>
    <row r="202" spans="1:16" s="199" customFormat="1" ht="16.5" customHeight="1" x14ac:dyDescent="0.3">
      <c r="A202" s="748"/>
      <c r="B202" s="750"/>
      <c r="C202" s="748"/>
      <c r="D202" s="412"/>
      <c r="E202" s="42" t="s">
        <v>3</v>
      </c>
      <c r="F202" s="43">
        <f t="shared" si="37"/>
        <v>0</v>
      </c>
      <c r="G202" s="102">
        <v>0</v>
      </c>
      <c r="H202" s="89">
        <v>0</v>
      </c>
      <c r="I202" s="102">
        <v>0</v>
      </c>
      <c r="J202" s="102">
        <v>0</v>
      </c>
      <c r="K202" s="102">
        <v>0</v>
      </c>
      <c r="L202" s="102">
        <v>0</v>
      </c>
      <c r="M202" s="102">
        <v>0</v>
      </c>
      <c r="N202" s="662"/>
      <c r="O202" s="752"/>
      <c r="P202" s="755"/>
    </row>
    <row r="203" spans="1:16" s="199" customFormat="1" ht="18.600000000000001" customHeight="1" x14ac:dyDescent="0.3">
      <c r="A203" s="749"/>
      <c r="B203" s="713"/>
      <c r="C203" s="749"/>
      <c r="D203" s="412"/>
      <c r="E203" s="42" t="s">
        <v>5</v>
      </c>
      <c r="F203" s="43">
        <f t="shared" si="37"/>
        <v>0</v>
      </c>
      <c r="G203" s="102">
        <v>0</v>
      </c>
      <c r="H203" s="89">
        <v>0</v>
      </c>
      <c r="I203" s="102">
        <v>0</v>
      </c>
      <c r="J203" s="102">
        <v>0</v>
      </c>
      <c r="K203" s="102">
        <v>0</v>
      </c>
      <c r="L203" s="102">
        <v>0</v>
      </c>
      <c r="M203" s="102">
        <v>0</v>
      </c>
      <c r="N203" s="663"/>
      <c r="O203" s="752"/>
      <c r="P203" s="755"/>
    </row>
    <row r="204" spans="1:16" s="213" customFormat="1" ht="24.75" customHeight="1" x14ac:dyDescent="0.3">
      <c r="A204" s="748" t="s">
        <v>275</v>
      </c>
      <c r="B204" s="784" t="s">
        <v>276</v>
      </c>
      <c r="C204" s="747" t="s">
        <v>277</v>
      </c>
      <c r="D204" s="415"/>
      <c r="E204" s="42" t="s">
        <v>10</v>
      </c>
      <c r="F204" s="43">
        <f t="shared" si="37"/>
        <v>2218.5119</v>
      </c>
      <c r="G204" s="102">
        <f t="shared" ref="G204:L204" si="45">SUM(G205:G208)</f>
        <v>0</v>
      </c>
      <c r="H204" s="89">
        <f t="shared" si="45"/>
        <v>132.95595</v>
      </c>
      <c r="I204" s="102">
        <f t="shared" si="45"/>
        <v>2085.5559499999999</v>
      </c>
      <c r="J204" s="102">
        <f t="shared" si="45"/>
        <v>0</v>
      </c>
      <c r="K204" s="102">
        <f t="shared" si="45"/>
        <v>0</v>
      </c>
      <c r="L204" s="102">
        <f t="shared" si="45"/>
        <v>0</v>
      </c>
      <c r="M204" s="102">
        <f t="shared" ref="M204" si="46">SUM(M205:M208)</f>
        <v>0</v>
      </c>
      <c r="N204" s="661" t="s">
        <v>290</v>
      </c>
      <c r="O204" s="751" t="s">
        <v>215</v>
      </c>
      <c r="P204" s="755"/>
    </row>
    <row r="205" spans="1:16" s="199" customFormat="1" ht="24.75" customHeight="1" x14ac:dyDescent="0.3">
      <c r="A205" s="748"/>
      <c r="B205" s="785"/>
      <c r="C205" s="748"/>
      <c r="D205" s="412"/>
      <c r="E205" s="42" t="s">
        <v>1</v>
      </c>
      <c r="F205" s="43">
        <f t="shared" si="37"/>
        <v>0</v>
      </c>
      <c r="G205" s="102">
        <f t="shared" ref="G205:M208" si="47">+G210</f>
        <v>0</v>
      </c>
      <c r="H205" s="89">
        <f t="shared" si="47"/>
        <v>0</v>
      </c>
      <c r="I205" s="102">
        <f t="shared" si="47"/>
        <v>0</v>
      </c>
      <c r="J205" s="102">
        <f t="shared" si="47"/>
        <v>0</v>
      </c>
      <c r="K205" s="102">
        <f t="shared" si="47"/>
        <v>0</v>
      </c>
      <c r="L205" s="102">
        <f t="shared" si="47"/>
        <v>0</v>
      </c>
      <c r="M205" s="102">
        <f t="shared" si="47"/>
        <v>0</v>
      </c>
      <c r="N205" s="662"/>
      <c r="O205" s="752"/>
      <c r="P205" s="755"/>
    </row>
    <row r="206" spans="1:16" s="199" customFormat="1" ht="24.75" customHeight="1" x14ac:dyDescent="0.3">
      <c r="A206" s="748"/>
      <c r="B206" s="785"/>
      <c r="C206" s="748"/>
      <c r="D206" s="412"/>
      <c r="E206" s="42" t="s">
        <v>2</v>
      </c>
      <c r="F206" s="43">
        <f t="shared" si="37"/>
        <v>0</v>
      </c>
      <c r="G206" s="102">
        <f t="shared" si="47"/>
        <v>0</v>
      </c>
      <c r="H206" s="89">
        <f>+H211</f>
        <v>0</v>
      </c>
      <c r="I206" s="102">
        <f t="shared" si="47"/>
        <v>0</v>
      </c>
      <c r="J206" s="102">
        <f t="shared" si="47"/>
        <v>0</v>
      </c>
      <c r="K206" s="102">
        <f t="shared" si="47"/>
        <v>0</v>
      </c>
      <c r="L206" s="102">
        <f t="shared" si="47"/>
        <v>0</v>
      </c>
      <c r="M206" s="102">
        <f t="shared" si="47"/>
        <v>0</v>
      </c>
      <c r="N206" s="662"/>
      <c r="O206" s="752"/>
      <c r="P206" s="755"/>
    </row>
    <row r="207" spans="1:16" s="199" customFormat="1" ht="24.75" customHeight="1" x14ac:dyDescent="0.3">
      <c r="A207" s="748"/>
      <c r="B207" s="785"/>
      <c r="C207" s="748"/>
      <c r="D207" s="412"/>
      <c r="E207" s="42" t="s">
        <v>3</v>
      </c>
      <c r="F207" s="43">
        <f>SUM(G207:M207)</f>
        <v>2218.5119</v>
      </c>
      <c r="G207" s="102">
        <f>G212</f>
        <v>0</v>
      </c>
      <c r="H207" s="89">
        <f>H212</f>
        <v>132.95595</v>
      </c>
      <c r="I207" s="102">
        <f>I212</f>
        <v>2085.5559499999999</v>
      </c>
      <c r="J207" s="102">
        <f t="shared" si="47"/>
        <v>0</v>
      </c>
      <c r="K207" s="102">
        <f>K212</f>
        <v>0</v>
      </c>
      <c r="L207" s="102">
        <f>L212+L217</f>
        <v>0</v>
      </c>
      <c r="M207" s="102">
        <f>M212+M217</f>
        <v>0</v>
      </c>
      <c r="N207" s="662"/>
      <c r="O207" s="752"/>
      <c r="P207" s="755"/>
    </row>
    <row r="208" spans="1:16" s="199" customFormat="1" ht="24.75" customHeight="1" x14ac:dyDescent="0.3">
      <c r="A208" s="749"/>
      <c r="B208" s="786"/>
      <c r="C208" s="749"/>
      <c r="D208" s="412"/>
      <c r="E208" s="42" t="s">
        <v>5</v>
      </c>
      <c r="F208" s="43">
        <f t="shared" si="37"/>
        <v>0</v>
      </c>
      <c r="G208" s="102">
        <f t="shared" si="47"/>
        <v>0</v>
      </c>
      <c r="H208" s="89">
        <f t="shared" si="47"/>
        <v>0</v>
      </c>
      <c r="I208" s="102">
        <f t="shared" si="47"/>
        <v>0</v>
      </c>
      <c r="J208" s="102">
        <f t="shared" si="47"/>
        <v>0</v>
      </c>
      <c r="K208" s="102">
        <f t="shared" si="47"/>
        <v>0</v>
      </c>
      <c r="L208" s="102">
        <f t="shared" si="47"/>
        <v>0</v>
      </c>
      <c r="M208" s="102">
        <f t="shared" si="47"/>
        <v>0</v>
      </c>
      <c r="N208" s="663"/>
      <c r="O208" s="752"/>
      <c r="P208" s="755"/>
    </row>
    <row r="209" spans="1:16" s="213" customFormat="1" ht="24.75" customHeight="1" x14ac:dyDescent="0.3">
      <c r="A209" s="747" t="s">
        <v>294</v>
      </c>
      <c r="B209" s="784" t="s">
        <v>301</v>
      </c>
      <c r="C209" s="747" t="s">
        <v>277</v>
      </c>
      <c r="D209" s="415"/>
      <c r="E209" s="42" t="s">
        <v>10</v>
      </c>
      <c r="F209" s="43">
        <f t="shared" si="37"/>
        <v>2218.5119</v>
      </c>
      <c r="G209" s="102">
        <f t="shared" ref="G209:M209" si="48">SUM(G210:G213)</f>
        <v>0</v>
      </c>
      <c r="H209" s="89">
        <f t="shared" si="48"/>
        <v>132.95595</v>
      </c>
      <c r="I209" s="102">
        <f t="shared" si="48"/>
        <v>2085.5559499999999</v>
      </c>
      <c r="J209" s="160">
        <f t="shared" si="48"/>
        <v>0</v>
      </c>
      <c r="K209" s="160">
        <f t="shared" si="48"/>
        <v>0</v>
      </c>
      <c r="L209" s="160">
        <f t="shared" si="48"/>
        <v>0</v>
      </c>
      <c r="M209" s="160">
        <f t="shared" si="48"/>
        <v>0</v>
      </c>
      <c r="N209" s="661" t="s">
        <v>290</v>
      </c>
      <c r="O209" s="751" t="s">
        <v>215</v>
      </c>
      <c r="P209" s="755"/>
    </row>
    <row r="210" spans="1:16" s="199" customFormat="1" ht="24.75" customHeight="1" x14ac:dyDescent="0.3">
      <c r="A210" s="748"/>
      <c r="B210" s="785"/>
      <c r="C210" s="748"/>
      <c r="D210" s="412"/>
      <c r="E210" s="42" t="s">
        <v>1</v>
      </c>
      <c r="F210" s="43">
        <f t="shared" si="37"/>
        <v>0</v>
      </c>
      <c r="G210" s="102">
        <v>0</v>
      </c>
      <c r="H210" s="89">
        <v>0</v>
      </c>
      <c r="I210" s="102">
        <v>0</v>
      </c>
      <c r="J210" s="160">
        <v>0</v>
      </c>
      <c r="K210" s="160">
        <v>0</v>
      </c>
      <c r="L210" s="160">
        <v>0</v>
      </c>
      <c r="M210" s="160">
        <v>0</v>
      </c>
      <c r="N210" s="662"/>
      <c r="O210" s="752"/>
      <c r="P210" s="755"/>
    </row>
    <row r="211" spans="1:16" s="199" customFormat="1" ht="24.75" customHeight="1" x14ac:dyDescent="0.3">
      <c r="A211" s="748"/>
      <c r="B211" s="785"/>
      <c r="C211" s="748"/>
      <c r="D211" s="412"/>
      <c r="E211" s="42" t="s">
        <v>2</v>
      </c>
      <c r="F211" s="43">
        <f t="shared" si="37"/>
        <v>0</v>
      </c>
      <c r="G211" s="102">
        <v>0</v>
      </c>
      <c r="H211" s="89">
        <v>0</v>
      </c>
      <c r="I211" s="102">
        <v>0</v>
      </c>
      <c r="J211" s="160">
        <v>0</v>
      </c>
      <c r="K211" s="160">
        <v>0</v>
      </c>
      <c r="L211" s="160">
        <v>0</v>
      </c>
      <c r="M211" s="160">
        <v>0</v>
      </c>
      <c r="N211" s="662"/>
      <c r="O211" s="752"/>
      <c r="P211" s="755"/>
    </row>
    <row r="212" spans="1:16" s="199" customFormat="1" ht="24.75" customHeight="1" x14ac:dyDescent="0.3">
      <c r="A212" s="748"/>
      <c r="B212" s="785"/>
      <c r="C212" s="748"/>
      <c r="D212" s="412"/>
      <c r="E212" s="42" t="s">
        <v>3</v>
      </c>
      <c r="F212" s="43">
        <f t="shared" si="37"/>
        <v>2218.5119</v>
      </c>
      <c r="G212" s="102">
        <v>0</v>
      </c>
      <c r="H212" s="89">
        <v>132.95595</v>
      </c>
      <c r="I212" s="102">
        <v>2085.5559499999999</v>
      </c>
      <c r="J212" s="160">
        <v>0</v>
      </c>
      <c r="K212" s="160">
        <v>0</v>
      </c>
      <c r="L212" s="160">
        <v>0</v>
      </c>
      <c r="M212" s="160">
        <v>0</v>
      </c>
      <c r="N212" s="662"/>
      <c r="O212" s="752"/>
      <c r="P212" s="755"/>
    </row>
    <row r="213" spans="1:16" s="199" customFormat="1" ht="24.75" customHeight="1" x14ac:dyDescent="0.3">
      <c r="A213" s="749"/>
      <c r="B213" s="786"/>
      <c r="C213" s="749"/>
      <c r="D213" s="412"/>
      <c r="E213" s="42" t="s">
        <v>5</v>
      </c>
      <c r="F213" s="43">
        <f t="shared" si="37"/>
        <v>0</v>
      </c>
      <c r="G213" s="102">
        <v>0</v>
      </c>
      <c r="H213" s="89">
        <v>0</v>
      </c>
      <c r="I213" s="102">
        <v>0</v>
      </c>
      <c r="J213" s="160">
        <v>0</v>
      </c>
      <c r="K213" s="160">
        <v>0</v>
      </c>
      <c r="L213" s="160">
        <v>0</v>
      </c>
      <c r="M213" s="160">
        <v>0</v>
      </c>
      <c r="N213" s="663"/>
      <c r="O213" s="752"/>
      <c r="P213" s="755"/>
    </row>
    <row r="214" spans="1:16" s="213" customFormat="1" ht="24.75" customHeight="1" x14ac:dyDescent="0.3">
      <c r="A214" s="747" t="s">
        <v>292</v>
      </c>
      <c r="B214" s="784" t="s">
        <v>303</v>
      </c>
      <c r="C214" s="615" t="s">
        <v>293</v>
      </c>
      <c r="D214" s="415"/>
      <c r="E214" s="42" t="s">
        <v>10</v>
      </c>
      <c r="F214" s="43">
        <f t="shared" ref="F214:F272" si="49">SUM(G214:M214)</f>
        <v>1001.6851</v>
      </c>
      <c r="G214" s="102">
        <f t="shared" ref="G214:M214" si="50">SUM(G215:G218)</f>
        <v>0</v>
      </c>
      <c r="H214" s="89">
        <v>1001.6851</v>
      </c>
      <c r="I214" s="102">
        <f t="shared" si="50"/>
        <v>0</v>
      </c>
      <c r="J214" s="160">
        <f t="shared" si="50"/>
        <v>0</v>
      </c>
      <c r="K214" s="160">
        <f t="shared" si="50"/>
        <v>0</v>
      </c>
      <c r="L214" s="160">
        <f t="shared" si="50"/>
        <v>0</v>
      </c>
      <c r="M214" s="160">
        <f t="shared" si="50"/>
        <v>0</v>
      </c>
      <c r="N214" s="661" t="s">
        <v>31</v>
      </c>
      <c r="O214" s="751" t="s">
        <v>215</v>
      </c>
      <c r="P214" s="755"/>
    </row>
    <row r="215" spans="1:16" s="199" customFormat="1" ht="24.75" customHeight="1" x14ac:dyDescent="0.3">
      <c r="A215" s="748"/>
      <c r="B215" s="785"/>
      <c r="C215" s="616"/>
      <c r="D215" s="412"/>
      <c r="E215" s="42" t="s">
        <v>1</v>
      </c>
      <c r="F215" s="43">
        <f t="shared" si="49"/>
        <v>0</v>
      </c>
      <c r="G215" s="102">
        <v>0</v>
      </c>
      <c r="H215" s="89">
        <v>0</v>
      </c>
      <c r="I215" s="102">
        <v>0</v>
      </c>
      <c r="J215" s="160">
        <v>0</v>
      </c>
      <c r="K215" s="160">
        <v>0</v>
      </c>
      <c r="L215" s="160">
        <v>0</v>
      </c>
      <c r="M215" s="160">
        <v>0</v>
      </c>
      <c r="N215" s="662"/>
      <c r="O215" s="752"/>
      <c r="P215" s="755"/>
    </row>
    <row r="216" spans="1:16" s="199" customFormat="1" ht="24.75" customHeight="1" x14ac:dyDescent="0.3">
      <c r="A216" s="748"/>
      <c r="B216" s="785"/>
      <c r="C216" s="616"/>
      <c r="D216" s="412"/>
      <c r="E216" s="42" t="s">
        <v>2</v>
      </c>
      <c r="F216" s="43">
        <f t="shared" si="49"/>
        <v>0</v>
      </c>
      <c r="G216" s="102">
        <v>0</v>
      </c>
      <c r="H216" s="89">
        <v>0</v>
      </c>
      <c r="I216" s="102">
        <v>0</v>
      </c>
      <c r="J216" s="160">
        <v>0</v>
      </c>
      <c r="K216" s="160">
        <v>0</v>
      </c>
      <c r="L216" s="160">
        <v>0</v>
      </c>
      <c r="M216" s="160">
        <v>0</v>
      </c>
      <c r="N216" s="662"/>
      <c r="O216" s="752"/>
      <c r="P216" s="755"/>
    </row>
    <row r="217" spans="1:16" s="199" customFormat="1" ht="24.75" customHeight="1" x14ac:dyDescent="0.3">
      <c r="A217" s="748"/>
      <c r="B217" s="785"/>
      <c r="C217" s="616"/>
      <c r="D217" s="412"/>
      <c r="E217" s="42" t="s">
        <v>3</v>
      </c>
      <c r="F217" s="43">
        <f t="shared" si="49"/>
        <v>1001.6851</v>
      </c>
      <c r="G217" s="102">
        <v>0</v>
      </c>
      <c r="H217" s="89">
        <v>1001.6851</v>
      </c>
      <c r="I217" s="102">
        <v>0</v>
      </c>
      <c r="J217" s="160">
        <v>0</v>
      </c>
      <c r="K217" s="160">
        <v>0</v>
      </c>
      <c r="L217" s="160">
        <v>0</v>
      </c>
      <c r="M217" s="160">
        <v>0</v>
      </c>
      <c r="N217" s="662"/>
      <c r="O217" s="752"/>
      <c r="P217" s="755"/>
    </row>
    <row r="218" spans="1:16" s="199" customFormat="1" ht="24.75" customHeight="1" x14ac:dyDescent="0.3">
      <c r="A218" s="749"/>
      <c r="B218" s="786"/>
      <c r="C218" s="617"/>
      <c r="D218" s="412"/>
      <c r="E218" s="42" t="s">
        <v>5</v>
      </c>
      <c r="F218" s="43">
        <f t="shared" si="49"/>
        <v>0</v>
      </c>
      <c r="G218" s="102">
        <v>0</v>
      </c>
      <c r="H218" s="89">
        <v>0</v>
      </c>
      <c r="I218" s="102">
        <v>0</v>
      </c>
      <c r="J218" s="160">
        <v>0</v>
      </c>
      <c r="K218" s="160">
        <v>0</v>
      </c>
      <c r="L218" s="160">
        <v>0</v>
      </c>
      <c r="M218" s="160">
        <v>0</v>
      </c>
      <c r="N218" s="663"/>
      <c r="O218" s="752"/>
      <c r="P218" s="756"/>
    </row>
    <row r="219" spans="1:16" s="385" customFormat="1" ht="24.75" customHeight="1" x14ac:dyDescent="0.3">
      <c r="A219" s="877" t="s">
        <v>71</v>
      </c>
      <c r="B219" s="880" t="s">
        <v>95</v>
      </c>
      <c r="C219" s="877" t="s">
        <v>121</v>
      </c>
      <c r="D219" s="450"/>
      <c r="E219" s="346" t="s">
        <v>10</v>
      </c>
      <c r="F219" s="334">
        <f t="shared" si="49"/>
        <v>1236.81</v>
      </c>
      <c r="G219" s="332">
        <f t="shared" ref="G219:M219" si="51">SUM(G220:G223)</f>
        <v>9.3849999999999998</v>
      </c>
      <c r="H219" s="332">
        <f t="shared" si="51"/>
        <v>371.12299999999999</v>
      </c>
      <c r="I219" s="332">
        <f t="shared" si="51"/>
        <v>856.30200000000002</v>
      </c>
      <c r="J219" s="332">
        <f t="shared" si="51"/>
        <v>0</v>
      </c>
      <c r="K219" s="332">
        <f t="shared" si="51"/>
        <v>0</v>
      </c>
      <c r="L219" s="332">
        <f t="shared" si="51"/>
        <v>0</v>
      </c>
      <c r="M219" s="332">
        <f t="shared" si="51"/>
        <v>0</v>
      </c>
      <c r="N219" s="853"/>
      <c r="O219" s="853"/>
      <c r="P219" s="856"/>
    </row>
    <row r="220" spans="1:16" s="385" customFormat="1" ht="24.75" customHeight="1" x14ac:dyDescent="0.3">
      <c r="A220" s="878"/>
      <c r="B220" s="881"/>
      <c r="C220" s="878"/>
      <c r="D220" s="451"/>
      <c r="E220" s="346" t="s">
        <v>1</v>
      </c>
      <c r="F220" s="334">
        <f t="shared" si="49"/>
        <v>0</v>
      </c>
      <c r="G220" s="332">
        <f t="shared" ref="G220:I221" si="52">G225</f>
        <v>0</v>
      </c>
      <c r="H220" s="332">
        <f t="shared" si="52"/>
        <v>0</v>
      </c>
      <c r="I220" s="332">
        <f t="shared" si="52"/>
        <v>0</v>
      </c>
      <c r="J220" s="332">
        <v>0</v>
      </c>
      <c r="K220" s="332">
        <v>0</v>
      </c>
      <c r="L220" s="332">
        <v>0</v>
      </c>
      <c r="M220" s="332">
        <v>0</v>
      </c>
      <c r="N220" s="854"/>
      <c r="O220" s="854"/>
      <c r="P220" s="857"/>
    </row>
    <row r="221" spans="1:16" s="385" customFormat="1" ht="24.75" customHeight="1" x14ac:dyDescent="0.3">
      <c r="A221" s="878"/>
      <c r="B221" s="881"/>
      <c r="C221" s="878"/>
      <c r="D221" s="451"/>
      <c r="E221" s="346" t="s">
        <v>2</v>
      </c>
      <c r="F221" s="334">
        <f t="shared" si="49"/>
        <v>0</v>
      </c>
      <c r="G221" s="332">
        <f t="shared" si="52"/>
        <v>0</v>
      </c>
      <c r="H221" s="332">
        <f t="shared" si="52"/>
        <v>0</v>
      </c>
      <c r="I221" s="332">
        <f t="shared" si="52"/>
        <v>0</v>
      </c>
      <c r="J221" s="332">
        <v>0</v>
      </c>
      <c r="K221" s="332">
        <v>0</v>
      </c>
      <c r="L221" s="332">
        <v>0</v>
      </c>
      <c r="M221" s="332">
        <v>0</v>
      </c>
      <c r="N221" s="854"/>
      <c r="O221" s="854"/>
      <c r="P221" s="857"/>
    </row>
    <row r="222" spans="1:16" s="385" customFormat="1" ht="24.75" customHeight="1" x14ac:dyDescent="0.3">
      <c r="A222" s="878"/>
      <c r="B222" s="881"/>
      <c r="C222" s="878"/>
      <c r="D222" s="451"/>
      <c r="E222" s="346" t="s">
        <v>3</v>
      </c>
      <c r="F222" s="334">
        <f t="shared" si="49"/>
        <v>1236.81</v>
      </c>
      <c r="G222" s="332">
        <f>G227</f>
        <v>9.3849999999999998</v>
      </c>
      <c r="H222" s="332">
        <v>371.12299999999999</v>
      </c>
      <c r="I222" s="332">
        <f>I227+I232+I237+I242</f>
        <v>856.30200000000002</v>
      </c>
      <c r="J222" s="332">
        <f>SUM(J227+J247)</f>
        <v>0</v>
      </c>
      <c r="K222" s="332">
        <f>SUM(K227+K247)</f>
        <v>0</v>
      </c>
      <c r="L222" s="332">
        <f>SUM(L227+L247)</f>
        <v>0</v>
      </c>
      <c r="M222" s="332">
        <f>SUM(M227+M247)</f>
        <v>0</v>
      </c>
      <c r="N222" s="854"/>
      <c r="O222" s="854"/>
      <c r="P222" s="857"/>
    </row>
    <row r="223" spans="1:16" s="385" customFormat="1" ht="24.75" customHeight="1" x14ac:dyDescent="0.3">
      <c r="A223" s="879"/>
      <c r="B223" s="882"/>
      <c r="C223" s="879"/>
      <c r="D223" s="452"/>
      <c r="E223" s="346" t="s">
        <v>5</v>
      </c>
      <c r="F223" s="334">
        <f t="shared" si="49"/>
        <v>0</v>
      </c>
      <c r="G223" s="332">
        <v>0</v>
      </c>
      <c r="H223" s="332">
        <v>0</v>
      </c>
      <c r="I223" s="332">
        <v>0</v>
      </c>
      <c r="J223" s="332">
        <v>0</v>
      </c>
      <c r="K223" s="332">
        <v>0</v>
      </c>
      <c r="L223" s="332">
        <v>0</v>
      </c>
      <c r="M223" s="332">
        <v>0</v>
      </c>
      <c r="N223" s="855"/>
      <c r="O223" s="855"/>
      <c r="P223" s="858"/>
    </row>
    <row r="224" spans="1:16" s="199" customFormat="1" ht="16.5" customHeight="1" x14ac:dyDescent="0.3">
      <c r="A224" s="747" t="s">
        <v>72</v>
      </c>
      <c r="B224" s="712" t="s">
        <v>116</v>
      </c>
      <c r="C224" s="747" t="s">
        <v>129</v>
      </c>
      <c r="D224" s="411"/>
      <c r="E224" s="42" t="s">
        <v>10</v>
      </c>
      <c r="F224" s="43">
        <f t="shared" si="49"/>
        <v>9.3849999999999998</v>
      </c>
      <c r="G224" s="102">
        <f t="shared" ref="G224:L224" si="53">SUM(G225:G228)</f>
        <v>9.3849999999999998</v>
      </c>
      <c r="H224" s="102">
        <f t="shared" si="53"/>
        <v>0</v>
      </c>
      <c r="I224" s="102">
        <f t="shared" si="53"/>
        <v>0</v>
      </c>
      <c r="J224" s="102">
        <f t="shared" si="53"/>
        <v>0</v>
      </c>
      <c r="K224" s="102">
        <f t="shared" si="53"/>
        <v>0</v>
      </c>
      <c r="L224" s="102">
        <f t="shared" si="53"/>
        <v>0</v>
      </c>
      <c r="M224" s="102">
        <f t="shared" ref="M224" si="54">SUM(M225:M228)</f>
        <v>0</v>
      </c>
      <c r="N224" s="661" t="s">
        <v>31</v>
      </c>
      <c r="O224" s="751" t="s">
        <v>149</v>
      </c>
      <c r="P224" s="624" t="s">
        <v>218</v>
      </c>
    </row>
    <row r="225" spans="1:36" s="199" customFormat="1" ht="16.5" customHeight="1" x14ac:dyDescent="0.3">
      <c r="A225" s="748"/>
      <c r="B225" s="750"/>
      <c r="C225" s="748"/>
      <c r="D225" s="412"/>
      <c r="E225" s="42" t="s">
        <v>1</v>
      </c>
      <c r="F225" s="43">
        <f t="shared" si="49"/>
        <v>0</v>
      </c>
      <c r="G225" s="102">
        <v>0</v>
      </c>
      <c r="H225" s="102">
        <v>0</v>
      </c>
      <c r="I225" s="102">
        <v>0</v>
      </c>
      <c r="J225" s="160">
        <v>0</v>
      </c>
      <c r="K225" s="160">
        <v>0</v>
      </c>
      <c r="L225" s="160">
        <v>0</v>
      </c>
      <c r="M225" s="160">
        <v>0</v>
      </c>
      <c r="N225" s="662"/>
      <c r="O225" s="752"/>
      <c r="P225" s="625"/>
    </row>
    <row r="226" spans="1:36" s="199" customFormat="1" ht="16.5" customHeight="1" x14ac:dyDescent="0.3">
      <c r="A226" s="748"/>
      <c r="B226" s="750"/>
      <c r="C226" s="748"/>
      <c r="D226" s="412"/>
      <c r="E226" s="42" t="s">
        <v>2</v>
      </c>
      <c r="F226" s="43">
        <f t="shared" si="49"/>
        <v>0</v>
      </c>
      <c r="G226" s="102">
        <v>0</v>
      </c>
      <c r="H226" s="102">
        <v>0</v>
      </c>
      <c r="I226" s="102">
        <v>0</v>
      </c>
      <c r="J226" s="160">
        <v>0</v>
      </c>
      <c r="K226" s="160">
        <v>0</v>
      </c>
      <c r="L226" s="160">
        <v>0</v>
      </c>
      <c r="M226" s="160">
        <v>0</v>
      </c>
      <c r="N226" s="662"/>
      <c r="O226" s="752"/>
      <c r="P226" s="625"/>
    </row>
    <row r="227" spans="1:36" s="199" customFormat="1" ht="16.5" customHeight="1" x14ac:dyDescent="0.3">
      <c r="A227" s="748"/>
      <c r="B227" s="750"/>
      <c r="C227" s="748"/>
      <c r="D227" s="412"/>
      <c r="E227" s="42" t="s">
        <v>3</v>
      </c>
      <c r="F227" s="43">
        <f t="shared" si="49"/>
        <v>9.3849999999999998</v>
      </c>
      <c r="G227" s="102">
        <f>G234</f>
        <v>9.3849999999999998</v>
      </c>
      <c r="H227" s="102">
        <v>0</v>
      </c>
      <c r="I227" s="102">
        <v>0</v>
      </c>
      <c r="J227" s="102">
        <f>J232+J237+J247</f>
        <v>0</v>
      </c>
      <c r="K227" s="102">
        <v>0</v>
      </c>
      <c r="L227" s="102">
        <v>0</v>
      </c>
      <c r="M227" s="102">
        <v>0</v>
      </c>
      <c r="N227" s="662"/>
      <c r="O227" s="752"/>
      <c r="P227" s="625"/>
    </row>
    <row r="228" spans="1:36" s="199" customFormat="1" ht="16.5" customHeight="1" x14ac:dyDescent="0.3">
      <c r="A228" s="749"/>
      <c r="B228" s="713"/>
      <c r="C228" s="749"/>
      <c r="D228" s="413"/>
      <c r="E228" s="42" t="s">
        <v>5</v>
      </c>
      <c r="F228" s="43">
        <f t="shared" si="49"/>
        <v>0</v>
      </c>
      <c r="G228" s="102">
        <v>0</v>
      </c>
      <c r="H228" s="102">
        <v>0</v>
      </c>
      <c r="I228" s="102">
        <v>0</v>
      </c>
      <c r="J228" s="160">
        <v>0</v>
      </c>
      <c r="K228" s="160">
        <v>0</v>
      </c>
      <c r="L228" s="160">
        <v>0</v>
      </c>
      <c r="M228" s="160">
        <v>0</v>
      </c>
      <c r="N228" s="663"/>
      <c r="O228" s="753"/>
      <c r="P228" s="626"/>
    </row>
    <row r="229" spans="1:36" s="199" customFormat="1" ht="16.5" customHeight="1" x14ac:dyDescent="0.3">
      <c r="A229" s="747" t="s">
        <v>73</v>
      </c>
      <c r="B229" s="712" t="s">
        <v>30</v>
      </c>
      <c r="C229" s="747" t="s">
        <v>129</v>
      </c>
      <c r="D229" s="411"/>
      <c r="E229" s="42" t="s">
        <v>10</v>
      </c>
      <c r="F229" s="43">
        <f t="shared" si="49"/>
        <v>0</v>
      </c>
      <c r="G229" s="102">
        <f t="shared" ref="G229:L229" si="55">SUM(G230:G233)</f>
        <v>0</v>
      </c>
      <c r="H229" s="102">
        <f t="shared" si="55"/>
        <v>0</v>
      </c>
      <c r="I229" s="102">
        <f t="shared" si="55"/>
        <v>0</v>
      </c>
      <c r="J229" s="102">
        <f t="shared" si="55"/>
        <v>0</v>
      </c>
      <c r="K229" s="102">
        <f t="shared" si="55"/>
        <v>0</v>
      </c>
      <c r="L229" s="102">
        <f t="shared" si="55"/>
        <v>0</v>
      </c>
      <c r="M229" s="102">
        <f t="shared" ref="M229" si="56">SUM(M230:M233)</f>
        <v>0</v>
      </c>
      <c r="N229" s="661" t="s">
        <v>31</v>
      </c>
      <c r="O229" s="751" t="s">
        <v>149</v>
      </c>
      <c r="P229" s="624" t="s">
        <v>218</v>
      </c>
    </row>
    <row r="230" spans="1:36" s="199" customFormat="1" ht="16.2" customHeight="1" x14ac:dyDescent="0.3">
      <c r="A230" s="748"/>
      <c r="B230" s="750"/>
      <c r="C230" s="748"/>
      <c r="D230" s="412"/>
      <c r="E230" s="42" t="s">
        <v>1</v>
      </c>
      <c r="F230" s="43">
        <f t="shared" si="49"/>
        <v>0</v>
      </c>
      <c r="G230" s="102">
        <f t="shared" ref="G230:I231" si="57">G235+G240</f>
        <v>0</v>
      </c>
      <c r="H230" s="102">
        <f t="shared" si="57"/>
        <v>0</v>
      </c>
      <c r="I230" s="102">
        <f t="shared" si="57"/>
        <v>0</v>
      </c>
      <c r="J230" s="160">
        <v>0</v>
      </c>
      <c r="K230" s="160">
        <v>0</v>
      </c>
      <c r="L230" s="160">
        <v>0</v>
      </c>
      <c r="M230" s="160">
        <v>0</v>
      </c>
      <c r="N230" s="662"/>
      <c r="O230" s="752"/>
      <c r="P230" s="625"/>
    </row>
    <row r="231" spans="1:36" s="199" customFormat="1" ht="16.5" customHeight="1" x14ac:dyDescent="0.3">
      <c r="A231" s="748"/>
      <c r="B231" s="750"/>
      <c r="C231" s="748"/>
      <c r="D231" s="412"/>
      <c r="E231" s="42" t="s">
        <v>2</v>
      </c>
      <c r="F231" s="43">
        <f t="shared" si="49"/>
        <v>0</v>
      </c>
      <c r="G231" s="102">
        <f t="shared" si="57"/>
        <v>0</v>
      </c>
      <c r="H231" s="102">
        <f t="shared" si="57"/>
        <v>0</v>
      </c>
      <c r="I231" s="102">
        <f t="shared" si="57"/>
        <v>0</v>
      </c>
      <c r="J231" s="160">
        <v>0</v>
      </c>
      <c r="K231" s="160">
        <v>0</v>
      </c>
      <c r="L231" s="160">
        <v>0</v>
      </c>
      <c r="M231" s="160">
        <v>0</v>
      </c>
      <c r="N231" s="662"/>
      <c r="O231" s="752"/>
      <c r="P231" s="625"/>
    </row>
    <row r="232" spans="1:36" s="199" customFormat="1" ht="16.5" customHeight="1" x14ac:dyDescent="0.3">
      <c r="A232" s="748"/>
      <c r="B232" s="750"/>
      <c r="C232" s="748"/>
      <c r="D232" s="412"/>
      <c r="E232" s="42" t="s">
        <v>3</v>
      </c>
      <c r="F232" s="43">
        <f t="shared" si="49"/>
        <v>0</v>
      </c>
      <c r="G232" s="102">
        <v>0</v>
      </c>
      <c r="H232" s="102">
        <v>0</v>
      </c>
      <c r="I232" s="102">
        <v>0</v>
      </c>
      <c r="J232" s="160">
        <v>0</v>
      </c>
      <c r="K232" s="160">
        <v>0</v>
      </c>
      <c r="L232" s="160">
        <v>0</v>
      </c>
      <c r="M232" s="160">
        <v>0</v>
      </c>
      <c r="N232" s="662"/>
      <c r="O232" s="752"/>
      <c r="P232" s="625"/>
    </row>
    <row r="233" spans="1:36" s="199" customFormat="1" ht="16.5" customHeight="1" x14ac:dyDescent="0.3">
      <c r="A233" s="749"/>
      <c r="B233" s="713"/>
      <c r="C233" s="749"/>
      <c r="D233" s="413"/>
      <c r="E233" s="42" t="s">
        <v>5</v>
      </c>
      <c r="F233" s="43">
        <f t="shared" si="49"/>
        <v>0</v>
      </c>
      <c r="G233" s="102">
        <f>G238+G243</f>
        <v>0</v>
      </c>
      <c r="H233" s="102">
        <f>H238+H243</f>
        <v>0</v>
      </c>
      <c r="I233" s="102">
        <f>I238+I243</f>
        <v>0</v>
      </c>
      <c r="J233" s="160">
        <v>0</v>
      </c>
      <c r="K233" s="160">
        <v>0</v>
      </c>
      <c r="L233" s="160">
        <v>0</v>
      </c>
      <c r="M233" s="160">
        <v>0</v>
      </c>
      <c r="N233" s="663"/>
      <c r="O233" s="753"/>
      <c r="P233" s="626"/>
    </row>
    <row r="234" spans="1:36" s="199" customFormat="1" ht="16.5" customHeight="1" x14ac:dyDescent="0.3">
      <c r="A234" s="747" t="s">
        <v>74</v>
      </c>
      <c r="B234" s="712" t="s">
        <v>201</v>
      </c>
      <c r="C234" s="747" t="s">
        <v>129</v>
      </c>
      <c r="D234" s="411" t="s">
        <v>62</v>
      </c>
      <c r="E234" s="42" t="s">
        <v>10</v>
      </c>
      <c r="F234" s="43">
        <f t="shared" si="49"/>
        <v>9.3849999999999998</v>
      </c>
      <c r="G234" s="102">
        <f t="shared" ref="G234:M234" si="58">G237</f>
        <v>9.3849999999999998</v>
      </c>
      <c r="H234" s="102">
        <f t="shared" si="58"/>
        <v>0</v>
      </c>
      <c r="I234" s="102">
        <f t="shared" si="58"/>
        <v>0</v>
      </c>
      <c r="J234" s="102">
        <f t="shared" si="58"/>
        <v>0</v>
      </c>
      <c r="K234" s="102">
        <f t="shared" si="58"/>
        <v>0</v>
      </c>
      <c r="L234" s="102">
        <f t="shared" si="58"/>
        <v>0</v>
      </c>
      <c r="M234" s="102">
        <f t="shared" si="58"/>
        <v>0</v>
      </c>
      <c r="N234" s="661" t="s">
        <v>31</v>
      </c>
      <c r="O234" s="751" t="s">
        <v>149</v>
      </c>
      <c r="P234" s="624" t="s">
        <v>24</v>
      </c>
    </row>
    <row r="235" spans="1:36" s="199" customFormat="1" ht="16.2" customHeight="1" x14ac:dyDescent="0.3">
      <c r="A235" s="748"/>
      <c r="B235" s="750"/>
      <c r="C235" s="748"/>
      <c r="D235" s="412"/>
      <c r="E235" s="42" t="s">
        <v>1</v>
      </c>
      <c r="F235" s="43">
        <f t="shared" si="49"/>
        <v>0</v>
      </c>
      <c r="G235" s="102">
        <v>0</v>
      </c>
      <c r="H235" s="102">
        <v>0</v>
      </c>
      <c r="I235" s="102">
        <v>0</v>
      </c>
      <c r="J235" s="160">
        <v>0</v>
      </c>
      <c r="K235" s="160">
        <v>0</v>
      </c>
      <c r="L235" s="160">
        <v>0</v>
      </c>
      <c r="M235" s="160">
        <v>0</v>
      </c>
      <c r="N235" s="662"/>
      <c r="O235" s="752"/>
      <c r="P235" s="625"/>
    </row>
    <row r="236" spans="1:36" s="199" customFormat="1" ht="16.5" customHeight="1" x14ac:dyDescent="0.3">
      <c r="A236" s="748"/>
      <c r="B236" s="750"/>
      <c r="C236" s="748"/>
      <c r="D236" s="412"/>
      <c r="E236" s="42" t="s">
        <v>2</v>
      </c>
      <c r="F236" s="43">
        <f t="shared" si="49"/>
        <v>0</v>
      </c>
      <c r="G236" s="102">
        <v>0</v>
      </c>
      <c r="H236" s="102">
        <v>0</v>
      </c>
      <c r="I236" s="102">
        <v>0</v>
      </c>
      <c r="J236" s="160">
        <v>0</v>
      </c>
      <c r="K236" s="160">
        <v>0</v>
      </c>
      <c r="L236" s="160">
        <v>0</v>
      </c>
      <c r="M236" s="160">
        <v>0</v>
      </c>
      <c r="N236" s="662"/>
      <c r="O236" s="752"/>
      <c r="P236" s="625"/>
    </row>
    <row r="237" spans="1:36" s="199" customFormat="1" ht="16.5" customHeight="1" x14ac:dyDescent="0.3">
      <c r="A237" s="748"/>
      <c r="B237" s="750"/>
      <c r="C237" s="748"/>
      <c r="D237" s="412"/>
      <c r="E237" s="42" t="s">
        <v>3</v>
      </c>
      <c r="F237" s="43">
        <f t="shared" si="49"/>
        <v>9.3849999999999998</v>
      </c>
      <c r="G237" s="102">
        <v>9.3849999999999998</v>
      </c>
      <c r="H237" s="102">
        <v>0</v>
      </c>
      <c r="I237" s="102">
        <v>0</v>
      </c>
      <c r="J237" s="160">
        <v>0</v>
      </c>
      <c r="K237" s="160">
        <v>0</v>
      </c>
      <c r="L237" s="160">
        <v>0</v>
      </c>
      <c r="M237" s="160">
        <v>0</v>
      </c>
      <c r="N237" s="662"/>
      <c r="O237" s="752"/>
      <c r="P237" s="625"/>
    </row>
    <row r="238" spans="1:36" s="199" customFormat="1" ht="16.5" customHeight="1" x14ac:dyDescent="0.3">
      <c r="A238" s="749"/>
      <c r="B238" s="713"/>
      <c r="C238" s="749"/>
      <c r="D238" s="413"/>
      <c r="E238" s="42" t="s">
        <v>5</v>
      </c>
      <c r="F238" s="43">
        <f t="shared" si="49"/>
        <v>0</v>
      </c>
      <c r="G238" s="102">
        <v>0</v>
      </c>
      <c r="H238" s="102">
        <v>0</v>
      </c>
      <c r="I238" s="102">
        <v>0</v>
      </c>
      <c r="J238" s="160">
        <v>0</v>
      </c>
      <c r="K238" s="160">
        <v>0</v>
      </c>
      <c r="L238" s="160">
        <v>0</v>
      </c>
      <c r="M238" s="160">
        <v>0</v>
      </c>
      <c r="N238" s="663"/>
      <c r="O238" s="753"/>
      <c r="P238" s="626"/>
      <c r="W238" s="747" t="s">
        <v>108</v>
      </c>
      <c r="X238" s="712" t="s">
        <v>262</v>
      </c>
      <c r="Y238" s="747" t="s">
        <v>129</v>
      </c>
      <c r="Z238" s="747" t="s">
        <v>62</v>
      </c>
      <c r="AA238" s="42" t="s">
        <v>10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/>
      <c r="AH238" s="661" t="s">
        <v>31</v>
      </c>
      <c r="AI238" s="751" t="s">
        <v>149</v>
      </c>
      <c r="AJ238" s="624" t="s">
        <v>24</v>
      </c>
    </row>
    <row r="239" spans="1:36" s="199" customFormat="1" ht="16.5" customHeight="1" x14ac:dyDescent="0.3">
      <c r="A239" s="747" t="s">
        <v>108</v>
      </c>
      <c r="B239" s="712" t="s">
        <v>352</v>
      </c>
      <c r="C239" s="747" t="s">
        <v>129</v>
      </c>
      <c r="D239" s="411"/>
      <c r="E239" s="62" t="s">
        <v>10</v>
      </c>
      <c r="F239" s="43">
        <f t="shared" si="49"/>
        <v>856.30200000000002</v>
      </c>
      <c r="G239" s="102">
        <f>G240+G241+G242+G243</f>
        <v>0</v>
      </c>
      <c r="H239" s="102">
        <f>H240+H241+H242+H243</f>
        <v>0</v>
      </c>
      <c r="I239" s="102">
        <f>I240+I241+I242+I243</f>
        <v>856.30200000000002</v>
      </c>
      <c r="J239" s="160">
        <v>0</v>
      </c>
      <c r="K239" s="160">
        <v>0</v>
      </c>
      <c r="L239" s="160">
        <v>0</v>
      </c>
      <c r="M239" s="160">
        <v>0</v>
      </c>
      <c r="N239" s="661" t="s">
        <v>31</v>
      </c>
      <c r="O239" s="751" t="s">
        <v>149</v>
      </c>
      <c r="P239" s="624" t="s">
        <v>218</v>
      </c>
      <c r="W239" s="748"/>
      <c r="X239" s="750"/>
      <c r="Y239" s="748"/>
      <c r="Z239" s="748"/>
      <c r="AA239" s="42" t="s">
        <v>1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/>
      <c r="AH239" s="662"/>
      <c r="AI239" s="752"/>
      <c r="AJ239" s="625"/>
    </row>
    <row r="240" spans="1:36" s="199" customFormat="1" ht="16.5" customHeight="1" x14ac:dyDescent="0.3">
      <c r="A240" s="748"/>
      <c r="B240" s="767"/>
      <c r="C240" s="748"/>
      <c r="D240" s="412"/>
      <c r="E240" s="42" t="s">
        <v>1</v>
      </c>
      <c r="F240" s="43">
        <f t="shared" si="49"/>
        <v>0</v>
      </c>
      <c r="G240" s="102">
        <v>0</v>
      </c>
      <c r="H240" s="102">
        <v>0</v>
      </c>
      <c r="I240" s="102">
        <v>0</v>
      </c>
      <c r="J240" s="160">
        <v>0</v>
      </c>
      <c r="K240" s="160">
        <v>0</v>
      </c>
      <c r="L240" s="160">
        <v>0</v>
      </c>
      <c r="M240" s="160">
        <v>0</v>
      </c>
      <c r="N240" s="662"/>
      <c r="O240" s="752"/>
      <c r="P240" s="625"/>
      <c r="W240" s="748"/>
      <c r="X240" s="750"/>
      <c r="Y240" s="748"/>
      <c r="Z240" s="748"/>
      <c r="AA240" s="42" t="s">
        <v>2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/>
      <c r="AH240" s="662"/>
      <c r="AI240" s="752"/>
      <c r="AJ240" s="625"/>
    </row>
    <row r="241" spans="1:36" s="199" customFormat="1" ht="16.5" customHeight="1" x14ac:dyDescent="0.3">
      <c r="A241" s="748"/>
      <c r="B241" s="767"/>
      <c r="C241" s="748"/>
      <c r="D241" s="412"/>
      <c r="E241" s="42" t="s">
        <v>2</v>
      </c>
      <c r="F241" s="43">
        <f t="shared" si="49"/>
        <v>0</v>
      </c>
      <c r="G241" s="102">
        <v>0</v>
      </c>
      <c r="H241" s="102">
        <v>0</v>
      </c>
      <c r="I241" s="102">
        <v>0</v>
      </c>
      <c r="J241" s="160">
        <v>0</v>
      </c>
      <c r="K241" s="160">
        <v>0</v>
      </c>
      <c r="L241" s="160">
        <v>0</v>
      </c>
      <c r="M241" s="160">
        <v>0</v>
      </c>
      <c r="N241" s="662"/>
      <c r="O241" s="752"/>
      <c r="P241" s="625"/>
      <c r="W241" s="748"/>
      <c r="X241" s="750"/>
      <c r="Y241" s="748"/>
      <c r="Z241" s="748"/>
      <c r="AA241" s="42" t="s">
        <v>3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/>
      <c r="AH241" s="662"/>
      <c r="AI241" s="752"/>
      <c r="AJ241" s="625"/>
    </row>
    <row r="242" spans="1:36" s="199" customFormat="1" ht="16.5" customHeight="1" x14ac:dyDescent="0.3">
      <c r="A242" s="748"/>
      <c r="B242" s="767"/>
      <c r="C242" s="748"/>
      <c r="D242" s="412"/>
      <c r="E242" s="42" t="s">
        <v>3</v>
      </c>
      <c r="F242" s="43">
        <f t="shared" si="49"/>
        <v>856.30200000000002</v>
      </c>
      <c r="G242" s="102">
        <v>0</v>
      </c>
      <c r="H242" s="102">
        <v>0</v>
      </c>
      <c r="I242" s="102">
        <v>856.30200000000002</v>
      </c>
      <c r="J242" s="160">
        <v>0</v>
      </c>
      <c r="K242" s="160">
        <v>0</v>
      </c>
      <c r="L242" s="160">
        <v>0</v>
      </c>
      <c r="M242" s="160">
        <v>0</v>
      </c>
      <c r="N242" s="662"/>
      <c r="O242" s="752"/>
      <c r="P242" s="625"/>
      <c r="W242" s="749"/>
      <c r="X242" s="713"/>
      <c r="Y242" s="749"/>
      <c r="Z242" s="749"/>
      <c r="AA242" s="42" t="s">
        <v>5</v>
      </c>
      <c r="AB242" s="43">
        <v>0</v>
      </c>
      <c r="AC242" s="43">
        <v>0</v>
      </c>
      <c r="AD242" s="43">
        <v>0</v>
      </c>
      <c r="AE242" s="43">
        <v>0</v>
      </c>
      <c r="AF242" s="43">
        <v>0</v>
      </c>
      <c r="AG242" s="43"/>
      <c r="AH242" s="663"/>
      <c r="AI242" s="753"/>
      <c r="AJ242" s="626"/>
    </row>
    <row r="243" spans="1:36" s="199" customFormat="1" ht="16.5" customHeight="1" x14ac:dyDescent="0.3">
      <c r="A243" s="749"/>
      <c r="B243" s="768"/>
      <c r="C243" s="749"/>
      <c r="D243" s="413"/>
      <c r="E243" s="42" t="s">
        <v>5</v>
      </c>
      <c r="F243" s="43">
        <f t="shared" si="49"/>
        <v>0</v>
      </c>
      <c r="G243" s="102">
        <v>0</v>
      </c>
      <c r="H243" s="102">
        <v>0</v>
      </c>
      <c r="I243" s="102">
        <v>0</v>
      </c>
      <c r="J243" s="160">
        <v>0</v>
      </c>
      <c r="K243" s="160">
        <v>0</v>
      </c>
      <c r="L243" s="160">
        <v>0</v>
      </c>
      <c r="M243" s="160">
        <v>0</v>
      </c>
      <c r="N243" s="663"/>
      <c r="O243" s="753"/>
      <c r="P243" s="626"/>
      <c r="W243" s="411" t="s">
        <v>265</v>
      </c>
      <c r="X243" s="421" t="s">
        <v>266</v>
      </c>
      <c r="Y243" s="411" t="s">
        <v>129</v>
      </c>
      <c r="Z243" s="411" t="s">
        <v>62</v>
      </c>
      <c r="AA243" s="42" t="s">
        <v>10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/>
      <c r="AH243" s="417" t="s">
        <v>31</v>
      </c>
      <c r="AI243" s="423" t="s">
        <v>149</v>
      </c>
      <c r="AJ243" s="419" t="s">
        <v>24</v>
      </c>
    </row>
    <row r="244" spans="1:36" s="199" customFormat="1" ht="16.5" customHeight="1" x14ac:dyDescent="0.3">
      <c r="A244" s="747" t="s">
        <v>296</v>
      </c>
      <c r="B244" s="712" t="s">
        <v>350</v>
      </c>
      <c r="C244" s="747" t="s">
        <v>263</v>
      </c>
      <c r="D244" s="411"/>
      <c r="E244" s="42" t="s">
        <v>10</v>
      </c>
      <c r="F244" s="43">
        <f t="shared" si="49"/>
        <v>371.12299999999999</v>
      </c>
      <c r="G244" s="102">
        <v>0</v>
      </c>
      <c r="H244" s="102">
        <f>SUM(H245:H248)</f>
        <v>371.12299999999999</v>
      </c>
      <c r="I244" s="102">
        <f t="shared" ref="I244:M244" si="59">SUM(I245:I248)</f>
        <v>0</v>
      </c>
      <c r="J244" s="102">
        <f t="shared" si="59"/>
        <v>0</v>
      </c>
      <c r="K244" s="102">
        <f t="shared" si="59"/>
        <v>0</v>
      </c>
      <c r="L244" s="102">
        <f t="shared" si="59"/>
        <v>0</v>
      </c>
      <c r="M244" s="102">
        <f t="shared" si="59"/>
        <v>0</v>
      </c>
      <c r="N244" s="661" t="s">
        <v>31</v>
      </c>
      <c r="O244" s="751" t="s">
        <v>215</v>
      </c>
      <c r="P244" s="624" t="s">
        <v>24</v>
      </c>
      <c r="W244" s="748"/>
      <c r="X244" s="750"/>
      <c r="Y244" s="748"/>
      <c r="Z244" s="748"/>
      <c r="AA244" s="42" t="s">
        <v>1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/>
      <c r="AH244" s="662"/>
      <c r="AI244" s="752"/>
      <c r="AJ244" s="625"/>
    </row>
    <row r="245" spans="1:36" s="199" customFormat="1" ht="16.2" customHeight="1" x14ac:dyDescent="0.3">
      <c r="A245" s="748"/>
      <c r="B245" s="750"/>
      <c r="C245" s="748"/>
      <c r="D245" s="412"/>
      <c r="E245" s="42" t="s">
        <v>1</v>
      </c>
      <c r="F245" s="43">
        <f t="shared" si="49"/>
        <v>0</v>
      </c>
      <c r="G245" s="102">
        <v>0</v>
      </c>
      <c r="H245" s="102">
        <v>0</v>
      </c>
      <c r="I245" s="102">
        <v>0</v>
      </c>
      <c r="J245" s="102">
        <v>0</v>
      </c>
      <c r="K245" s="160">
        <v>0</v>
      </c>
      <c r="L245" s="160">
        <v>0</v>
      </c>
      <c r="M245" s="160">
        <v>0</v>
      </c>
      <c r="N245" s="662"/>
      <c r="O245" s="752"/>
      <c r="P245" s="625"/>
      <c r="W245" s="748"/>
      <c r="X245" s="750"/>
      <c r="Y245" s="748"/>
      <c r="Z245" s="748"/>
      <c r="AA245" s="42" t="s">
        <v>2</v>
      </c>
      <c r="AB245" s="43">
        <v>0</v>
      </c>
      <c r="AC245" s="43">
        <v>0</v>
      </c>
      <c r="AD245" s="43">
        <v>0</v>
      </c>
      <c r="AE245" s="43">
        <v>0</v>
      </c>
      <c r="AF245" s="43">
        <v>0</v>
      </c>
      <c r="AG245" s="43"/>
      <c r="AH245" s="662"/>
      <c r="AI245" s="752"/>
      <c r="AJ245" s="625"/>
    </row>
    <row r="246" spans="1:36" s="199" customFormat="1" ht="16.5" customHeight="1" x14ac:dyDescent="0.3">
      <c r="A246" s="748"/>
      <c r="B246" s="750"/>
      <c r="C246" s="748"/>
      <c r="D246" s="412"/>
      <c r="E246" s="42" t="s">
        <v>2</v>
      </c>
      <c r="F246" s="43">
        <f t="shared" si="49"/>
        <v>0</v>
      </c>
      <c r="G246" s="102">
        <v>0</v>
      </c>
      <c r="H246" s="102">
        <v>0</v>
      </c>
      <c r="I246" s="102">
        <v>0</v>
      </c>
      <c r="J246" s="102">
        <v>0</v>
      </c>
      <c r="K246" s="160">
        <v>0</v>
      </c>
      <c r="L246" s="160">
        <v>0</v>
      </c>
      <c r="M246" s="160">
        <v>0</v>
      </c>
      <c r="N246" s="662"/>
      <c r="O246" s="752"/>
      <c r="P246" s="625"/>
      <c r="W246" s="748"/>
      <c r="X246" s="750"/>
      <c r="Y246" s="748"/>
      <c r="Z246" s="748"/>
      <c r="AA246" s="42" t="s">
        <v>3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/>
      <c r="AH246" s="662"/>
      <c r="AI246" s="752"/>
      <c r="AJ246" s="625"/>
    </row>
    <row r="247" spans="1:36" s="199" customFormat="1" ht="16.5" customHeight="1" x14ac:dyDescent="0.3">
      <c r="A247" s="748"/>
      <c r="B247" s="750"/>
      <c r="C247" s="748"/>
      <c r="D247" s="412"/>
      <c r="E247" s="42" t="s">
        <v>3</v>
      </c>
      <c r="F247" s="43">
        <f t="shared" si="49"/>
        <v>371.12299999999999</v>
      </c>
      <c r="G247" s="102">
        <v>0</v>
      </c>
      <c r="H247" s="102">
        <f>H302+H307+H312+H318</f>
        <v>371.12299999999999</v>
      </c>
      <c r="I247" s="102">
        <f>I302+I307+I312+I318</f>
        <v>0</v>
      </c>
      <c r="J247" s="102">
        <f t="shared" ref="J247:M247" si="60">J302+J307+J312+J318</f>
        <v>0</v>
      </c>
      <c r="K247" s="102">
        <f t="shared" si="60"/>
        <v>0</v>
      </c>
      <c r="L247" s="102">
        <f t="shared" si="60"/>
        <v>0</v>
      </c>
      <c r="M247" s="102">
        <f t="shared" si="60"/>
        <v>0</v>
      </c>
      <c r="N247" s="662"/>
      <c r="O247" s="752"/>
      <c r="P247" s="625"/>
      <c r="W247" s="749"/>
      <c r="X247" s="713"/>
      <c r="Y247" s="749"/>
      <c r="Z247" s="749"/>
      <c r="AA247" s="42" t="s">
        <v>5</v>
      </c>
      <c r="AB247" s="43">
        <v>0</v>
      </c>
      <c r="AC247" s="43">
        <v>0</v>
      </c>
      <c r="AD247" s="43">
        <v>0</v>
      </c>
      <c r="AE247" s="43">
        <v>0</v>
      </c>
      <c r="AF247" s="43">
        <v>0</v>
      </c>
      <c r="AG247" s="43"/>
      <c r="AH247" s="663"/>
      <c r="AI247" s="753"/>
      <c r="AJ247" s="626"/>
    </row>
    <row r="248" spans="1:36" s="199" customFormat="1" ht="16.5" customHeight="1" x14ac:dyDescent="0.3">
      <c r="A248" s="749"/>
      <c r="B248" s="713"/>
      <c r="C248" s="749"/>
      <c r="D248" s="413"/>
      <c r="E248" s="42" t="s">
        <v>5</v>
      </c>
      <c r="F248" s="43">
        <f t="shared" si="49"/>
        <v>0</v>
      </c>
      <c r="G248" s="102">
        <v>0</v>
      </c>
      <c r="H248" s="102">
        <v>0</v>
      </c>
      <c r="I248" s="102">
        <v>0</v>
      </c>
      <c r="J248" s="160">
        <v>0</v>
      </c>
      <c r="K248" s="160">
        <v>0</v>
      </c>
      <c r="L248" s="160">
        <v>0</v>
      </c>
      <c r="M248" s="160">
        <v>0</v>
      </c>
      <c r="N248" s="663"/>
      <c r="O248" s="753"/>
      <c r="P248" s="626"/>
      <c r="W248" s="747" t="s">
        <v>267</v>
      </c>
      <c r="X248" s="712" t="s">
        <v>269</v>
      </c>
      <c r="Y248" s="747" t="s">
        <v>129</v>
      </c>
      <c r="Z248" s="747" t="s">
        <v>62</v>
      </c>
      <c r="AA248" s="42" t="s">
        <v>10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/>
      <c r="AH248" s="661" t="s">
        <v>31</v>
      </c>
      <c r="AI248" s="751" t="s">
        <v>149</v>
      </c>
      <c r="AJ248" s="624" t="s">
        <v>24</v>
      </c>
    </row>
    <row r="249" spans="1:36" s="199" customFormat="1" ht="16.5" hidden="1" customHeight="1" x14ac:dyDescent="0.3">
      <c r="A249" s="412"/>
      <c r="B249" s="422"/>
      <c r="C249" s="412"/>
      <c r="D249" s="412"/>
      <c r="E249" s="42"/>
      <c r="F249" s="43">
        <f t="shared" si="49"/>
        <v>0</v>
      </c>
      <c r="G249" s="102">
        <v>0</v>
      </c>
      <c r="H249" s="102"/>
      <c r="I249" s="102">
        <v>0</v>
      </c>
      <c r="J249" s="161"/>
      <c r="K249" s="161"/>
      <c r="L249" s="161"/>
      <c r="M249" s="161"/>
      <c r="N249" s="418"/>
      <c r="O249" s="424"/>
      <c r="P249" s="420"/>
      <c r="W249" s="748"/>
      <c r="X249" s="750"/>
      <c r="Y249" s="748"/>
      <c r="Z249" s="748"/>
      <c r="AA249" s="42"/>
      <c r="AB249" s="43"/>
      <c r="AC249" s="43"/>
      <c r="AD249" s="43"/>
      <c r="AE249" s="43"/>
      <c r="AF249" s="43"/>
      <c r="AG249" s="43"/>
      <c r="AH249" s="662"/>
      <c r="AI249" s="752"/>
      <c r="AJ249" s="625"/>
    </row>
    <row r="250" spans="1:36" s="199" customFormat="1" ht="16.5" hidden="1" customHeight="1" x14ac:dyDescent="0.3">
      <c r="A250" s="412"/>
      <c r="B250" s="422"/>
      <c r="C250" s="412"/>
      <c r="D250" s="412"/>
      <c r="E250" s="42"/>
      <c r="F250" s="43">
        <f t="shared" si="49"/>
        <v>0</v>
      </c>
      <c r="G250" s="102">
        <v>0</v>
      </c>
      <c r="H250" s="102"/>
      <c r="I250" s="102">
        <v>0</v>
      </c>
      <c r="J250" s="161"/>
      <c r="K250" s="161"/>
      <c r="L250" s="161"/>
      <c r="M250" s="161"/>
      <c r="N250" s="418"/>
      <c r="O250" s="424"/>
      <c r="P250" s="420"/>
      <c r="W250" s="748"/>
      <c r="X250" s="750"/>
      <c r="Y250" s="748"/>
      <c r="Z250" s="748"/>
      <c r="AA250" s="42"/>
      <c r="AB250" s="43"/>
      <c r="AC250" s="43"/>
      <c r="AD250" s="43"/>
      <c r="AE250" s="43"/>
      <c r="AF250" s="43"/>
      <c r="AG250" s="43"/>
      <c r="AH250" s="662"/>
      <c r="AI250" s="752"/>
      <c r="AJ250" s="625"/>
    </row>
    <row r="251" spans="1:36" s="199" customFormat="1" ht="16.5" hidden="1" customHeight="1" x14ac:dyDescent="0.3">
      <c r="A251" s="412"/>
      <c r="B251" s="422"/>
      <c r="C251" s="412"/>
      <c r="D251" s="412"/>
      <c r="E251" s="42"/>
      <c r="F251" s="43">
        <f t="shared" si="49"/>
        <v>0</v>
      </c>
      <c r="G251" s="102">
        <v>0</v>
      </c>
      <c r="H251" s="102"/>
      <c r="I251" s="102">
        <v>0</v>
      </c>
      <c r="J251" s="161"/>
      <c r="K251" s="161"/>
      <c r="L251" s="161"/>
      <c r="M251" s="161"/>
      <c r="N251" s="418"/>
      <c r="O251" s="424"/>
      <c r="P251" s="420"/>
      <c r="W251" s="748"/>
      <c r="X251" s="750"/>
      <c r="Y251" s="748"/>
      <c r="Z251" s="748"/>
      <c r="AA251" s="42"/>
      <c r="AB251" s="43"/>
      <c r="AC251" s="43"/>
      <c r="AD251" s="43"/>
      <c r="AE251" s="43"/>
      <c r="AF251" s="43"/>
      <c r="AG251" s="43"/>
      <c r="AH251" s="662"/>
      <c r="AI251" s="752"/>
      <c r="AJ251" s="625"/>
    </row>
    <row r="252" spans="1:36" s="199" customFormat="1" ht="16.5" hidden="1" customHeight="1" x14ac:dyDescent="0.3">
      <c r="A252" s="412"/>
      <c r="B252" s="422"/>
      <c r="C252" s="412"/>
      <c r="D252" s="412"/>
      <c r="E252" s="42"/>
      <c r="F252" s="43">
        <f t="shared" si="49"/>
        <v>0</v>
      </c>
      <c r="G252" s="102">
        <v>0</v>
      </c>
      <c r="H252" s="102"/>
      <c r="I252" s="102">
        <v>0</v>
      </c>
      <c r="J252" s="161"/>
      <c r="K252" s="161"/>
      <c r="L252" s="161"/>
      <c r="M252" s="161"/>
      <c r="N252" s="418"/>
      <c r="O252" s="424"/>
      <c r="P252" s="420"/>
      <c r="W252" s="748"/>
      <c r="X252" s="750"/>
      <c r="Y252" s="748"/>
      <c r="Z252" s="748"/>
      <c r="AA252" s="42"/>
      <c r="AB252" s="43"/>
      <c r="AC252" s="43"/>
      <c r="AD252" s="43"/>
      <c r="AE252" s="43"/>
      <c r="AF252" s="43"/>
      <c r="AG252" s="43"/>
      <c r="AH252" s="662"/>
      <c r="AI252" s="752"/>
      <c r="AJ252" s="625"/>
    </row>
    <row r="253" spans="1:36" s="199" customFormat="1" ht="16.5" hidden="1" customHeight="1" x14ac:dyDescent="0.3">
      <c r="A253" s="412"/>
      <c r="B253" s="422"/>
      <c r="C253" s="412"/>
      <c r="D253" s="412"/>
      <c r="E253" s="42"/>
      <c r="F253" s="43">
        <f t="shared" si="49"/>
        <v>0</v>
      </c>
      <c r="G253" s="102">
        <v>0</v>
      </c>
      <c r="H253" s="102"/>
      <c r="I253" s="102">
        <v>0</v>
      </c>
      <c r="J253" s="161"/>
      <c r="K253" s="161"/>
      <c r="L253" s="161"/>
      <c r="M253" s="161"/>
      <c r="N253" s="418"/>
      <c r="O253" s="424"/>
      <c r="P253" s="420"/>
      <c r="W253" s="748"/>
      <c r="X253" s="750"/>
      <c r="Y253" s="748"/>
      <c r="Z253" s="748"/>
      <c r="AA253" s="42"/>
      <c r="AB253" s="43"/>
      <c r="AC253" s="43"/>
      <c r="AD253" s="43"/>
      <c r="AE253" s="43"/>
      <c r="AF253" s="43"/>
      <c r="AG253" s="43"/>
      <c r="AH253" s="662"/>
      <c r="AI253" s="752"/>
      <c r="AJ253" s="625"/>
    </row>
    <row r="254" spans="1:36" s="199" customFormat="1" ht="16.5" hidden="1" customHeight="1" x14ac:dyDescent="0.3">
      <c r="A254" s="412"/>
      <c r="B254" s="422"/>
      <c r="C254" s="412"/>
      <c r="D254" s="412"/>
      <c r="E254" s="42"/>
      <c r="F254" s="43">
        <f t="shared" si="49"/>
        <v>0</v>
      </c>
      <c r="G254" s="102">
        <v>0</v>
      </c>
      <c r="H254" s="102"/>
      <c r="I254" s="102">
        <v>0</v>
      </c>
      <c r="J254" s="161"/>
      <c r="K254" s="161"/>
      <c r="L254" s="161"/>
      <c r="M254" s="161"/>
      <c r="N254" s="418"/>
      <c r="O254" s="424"/>
      <c r="P254" s="420"/>
      <c r="W254" s="748"/>
      <c r="X254" s="750"/>
      <c r="Y254" s="748"/>
      <c r="Z254" s="748"/>
      <c r="AA254" s="42"/>
      <c r="AB254" s="43"/>
      <c r="AC254" s="43"/>
      <c r="AD254" s="43"/>
      <c r="AE254" s="43"/>
      <c r="AF254" s="43"/>
      <c r="AG254" s="43"/>
      <c r="AH254" s="662"/>
      <c r="AI254" s="752"/>
      <c r="AJ254" s="625"/>
    </row>
    <row r="255" spans="1:36" s="199" customFormat="1" ht="16.5" hidden="1" customHeight="1" x14ac:dyDescent="0.3">
      <c r="A255" s="412"/>
      <c r="B255" s="422"/>
      <c r="C255" s="412"/>
      <c r="D255" s="412"/>
      <c r="E255" s="42"/>
      <c r="F255" s="43">
        <f t="shared" si="49"/>
        <v>0</v>
      </c>
      <c r="G255" s="102">
        <v>0</v>
      </c>
      <c r="H255" s="102"/>
      <c r="I255" s="102">
        <v>0</v>
      </c>
      <c r="J255" s="161"/>
      <c r="K255" s="161"/>
      <c r="L255" s="161"/>
      <c r="M255" s="161"/>
      <c r="N255" s="418"/>
      <c r="O255" s="424"/>
      <c r="P255" s="420"/>
      <c r="W255" s="748"/>
      <c r="X255" s="750"/>
      <c r="Y255" s="748"/>
      <c r="Z255" s="748"/>
      <c r="AA255" s="42"/>
      <c r="AB255" s="43"/>
      <c r="AC255" s="43"/>
      <c r="AD255" s="43"/>
      <c r="AE255" s="43"/>
      <c r="AF255" s="43"/>
      <c r="AG255" s="43"/>
      <c r="AH255" s="662"/>
      <c r="AI255" s="752"/>
      <c r="AJ255" s="625"/>
    </row>
    <row r="256" spans="1:36" s="199" customFormat="1" ht="16.5" hidden="1" customHeight="1" x14ac:dyDescent="0.3">
      <c r="A256" s="412"/>
      <c r="B256" s="422"/>
      <c r="C256" s="412"/>
      <c r="D256" s="412"/>
      <c r="E256" s="42"/>
      <c r="F256" s="43">
        <f t="shared" si="49"/>
        <v>0</v>
      </c>
      <c r="G256" s="102">
        <v>0</v>
      </c>
      <c r="H256" s="102"/>
      <c r="I256" s="102">
        <v>0</v>
      </c>
      <c r="J256" s="161"/>
      <c r="K256" s="161"/>
      <c r="L256" s="161"/>
      <c r="M256" s="161"/>
      <c r="N256" s="418"/>
      <c r="O256" s="424"/>
      <c r="P256" s="420"/>
      <c r="W256" s="748"/>
      <c r="X256" s="750"/>
      <c r="Y256" s="748"/>
      <c r="Z256" s="748"/>
      <c r="AA256" s="42"/>
      <c r="AB256" s="43"/>
      <c r="AC256" s="43"/>
      <c r="AD256" s="43"/>
      <c r="AE256" s="43"/>
      <c r="AF256" s="43"/>
      <c r="AG256" s="43"/>
      <c r="AH256" s="662"/>
      <c r="AI256" s="752"/>
      <c r="AJ256" s="625"/>
    </row>
    <row r="257" spans="1:36" s="199" customFormat="1" ht="16.5" hidden="1" customHeight="1" x14ac:dyDescent="0.3">
      <c r="A257" s="412"/>
      <c r="B257" s="422"/>
      <c r="C257" s="412"/>
      <c r="D257" s="412"/>
      <c r="E257" s="42"/>
      <c r="F257" s="43">
        <f t="shared" si="49"/>
        <v>0</v>
      </c>
      <c r="G257" s="102">
        <v>0</v>
      </c>
      <c r="H257" s="102"/>
      <c r="I257" s="102">
        <v>0</v>
      </c>
      <c r="J257" s="161"/>
      <c r="K257" s="161"/>
      <c r="L257" s="161"/>
      <c r="M257" s="161"/>
      <c r="N257" s="418"/>
      <c r="O257" s="424"/>
      <c r="P257" s="420"/>
      <c r="W257" s="748"/>
      <c r="X257" s="750"/>
      <c r="Y257" s="748"/>
      <c r="Z257" s="748"/>
      <c r="AA257" s="42"/>
      <c r="AB257" s="43"/>
      <c r="AC257" s="43"/>
      <c r="AD257" s="43"/>
      <c r="AE257" s="43"/>
      <c r="AF257" s="43"/>
      <c r="AG257" s="43"/>
      <c r="AH257" s="662"/>
      <c r="AI257" s="752"/>
      <c r="AJ257" s="625"/>
    </row>
    <row r="258" spans="1:36" s="199" customFormat="1" ht="16.5" hidden="1" customHeight="1" x14ac:dyDescent="0.3">
      <c r="A258" s="412"/>
      <c r="B258" s="422"/>
      <c r="C258" s="412"/>
      <c r="D258" s="412"/>
      <c r="E258" s="42"/>
      <c r="F258" s="43">
        <f t="shared" si="49"/>
        <v>0</v>
      </c>
      <c r="G258" s="102">
        <v>0</v>
      </c>
      <c r="H258" s="102"/>
      <c r="I258" s="102">
        <v>0</v>
      </c>
      <c r="J258" s="161"/>
      <c r="K258" s="161"/>
      <c r="L258" s="161"/>
      <c r="M258" s="161"/>
      <c r="N258" s="418"/>
      <c r="O258" s="424"/>
      <c r="P258" s="420"/>
      <c r="W258" s="748"/>
      <c r="X258" s="750"/>
      <c r="Y258" s="748"/>
      <c r="Z258" s="748"/>
      <c r="AA258" s="42"/>
      <c r="AB258" s="43"/>
      <c r="AC258" s="43"/>
      <c r="AD258" s="43"/>
      <c r="AE258" s="43"/>
      <c r="AF258" s="43"/>
      <c r="AG258" s="43"/>
      <c r="AH258" s="662"/>
      <c r="AI258" s="752"/>
      <c r="AJ258" s="625"/>
    </row>
    <row r="259" spans="1:36" s="199" customFormat="1" ht="16.5" hidden="1" customHeight="1" x14ac:dyDescent="0.3">
      <c r="A259" s="412"/>
      <c r="B259" s="422"/>
      <c r="C259" s="412"/>
      <c r="D259" s="412"/>
      <c r="E259" s="42"/>
      <c r="F259" s="43">
        <f t="shared" si="49"/>
        <v>0</v>
      </c>
      <c r="G259" s="102">
        <v>0</v>
      </c>
      <c r="H259" s="102"/>
      <c r="I259" s="102">
        <v>0</v>
      </c>
      <c r="J259" s="161"/>
      <c r="K259" s="161"/>
      <c r="L259" s="161"/>
      <c r="M259" s="161"/>
      <c r="N259" s="418"/>
      <c r="O259" s="424"/>
      <c r="P259" s="420"/>
      <c r="W259" s="748"/>
      <c r="X259" s="750"/>
      <c r="Y259" s="748"/>
      <c r="Z259" s="748"/>
      <c r="AA259" s="42"/>
      <c r="AB259" s="43"/>
      <c r="AC259" s="43"/>
      <c r="AD259" s="43"/>
      <c r="AE259" s="43"/>
      <c r="AF259" s="43"/>
      <c r="AG259" s="43"/>
      <c r="AH259" s="662"/>
      <c r="AI259" s="752"/>
      <c r="AJ259" s="625"/>
    </row>
    <row r="260" spans="1:36" s="199" customFormat="1" ht="16.5" hidden="1" customHeight="1" x14ac:dyDescent="0.3">
      <c r="A260" s="412"/>
      <c r="B260" s="422"/>
      <c r="C260" s="412"/>
      <c r="D260" s="412"/>
      <c r="E260" s="42"/>
      <c r="F260" s="43">
        <f t="shared" si="49"/>
        <v>0</v>
      </c>
      <c r="G260" s="102">
        <v>0</v>
      </c>
      <c r="H260" s="102"/>
      <c r="I260" s="102">
        <v>0</v>
      </c>
      <c r="J260" s="161"/>
      <c r="K260" s="161"/>
      <c r="L260" s="161"/>
      <c r="M260" s="161"/>
      <c r="N260" s="418"/>
      <c r="O260" s="424"/>
      <c r="P260" s="420"/>
      <c r="W260" s="748"/>
      <c r="X260" s="750"/>
      <c r="Y260" s="748"/>
      <c r="Z260" s="748"/>
      <c r="AA260" s="42"/>
      <c r="AB260" s="43"/>
      <c r="AC260" s="43"/>
      <c r="AD260" s="43"/>
      <c r="AE260" s="43"/>
      <c r="AF260" s="43"/>
      <c r="AG260" s="43"/>
      <c r="AH260" s="662"/>
      <c r="AI260" s="752"/>
      <c r="AJ260" s="625"/>
    </row>
    <row r="261" spans="1:36" s="199" customFormat="1" ht="16.5" hidden="1" customHeight="1" x14ac:dyDescent="0.3">
      <c r="A261" s="412"/>
      <c r="B261" s="422"/>
      <c r="C261" s="412"/>
      <c r="D261" s="412"/>
      <c r="E261" s="42"/>
      <c r="F261" s="43">
        <f t="shared" si="49"/>
        <v>0</v>
      </c>
      <c r="G261" s="102">
        <v>0</v>
      </c>
      <c r="H261" s="102"/>
      <c r="I261" s="102">
        <v>0</v>
      </c>
      <c r="J261" s="161"/>
      <c r="K261" s="161"/>
      <c r="L261" s="161"/>
      <c r="M261" s="161"/>
      <c r="N261" s="418"/>
      <c r="O261" s="424"/>
      <c r="P261" s="420"/>
      <c r="W261" s="748"/>
      <c r="X261" s="750"/>
      <c r="Y261" s="748"/>
      <c r="Z261" s="748"/>
      <c r="AA261" s="42"/>
      <c r="AB261" s="43"/>
      <c r="AC261" s="43"/>
      <c r="AD261" s="43"/>
      <c r="AE261" s="43"/>
      <c r="AF261" s="43"/>
      <c r="AG261" s="43"/>
      <c r="AH261" s="662"/>
      <c r="AI261" s="752"/>
      <c r="AJ261" s="625"/>
    </row>
    <row r="262" spans="1:36" s="199" customFormat="1" ht="16.5" hidden="1" customHeight="1" x14ac:dyDescent="0.3">
      <c r="A262" s="412"/>
      <c r="B262" s="422"/>
      <c r="C262" s="412"/>
      <c r="D262" s="412"/>
      <c r="E262" s="42"/>
      <c r="F262" s="43">
        <f t="shared" si="49"/>
        <v>0</v>
      </c>
      <c r="G262" s="102">
        <v>0</v>
      </c>
      <c r="H262" s="102"/>
      <c r="I262" s="102">
        <v>0</v>
      </c>
      <c r="J262" s="161"/>
      <c r="K262" s="161"/>
      <c r="L262" s="161"/>
      <c r="M262" s="161"/>
      <c r="N262" s="418"/>
      <c r="O262" s="424"/>
      <c r="P262" s="420"/>
      <c r="W262" s="748"/>
      <c r="X262" s="750"/>
      <c r="Y262" s="748"/>
      <c r="Z262" s="748"/>
      <c r="AA262" s="42"/>
      <c r="AB262" s="43"/>
      <c r="AC262" s="43"/>
      <c r="AD262" s="43"/>
      <c r="AE262" s="43"/>
      <c r="AF262" s="43"/>
      <c r="AG262" s="43"/>
      <c r="AH262" s="662"/>
      <c r="AI262" s="752"/>
      <c r="AJ262" s="625"/>
    </row>
    <row r="263" spans="1:36" s="199" customFormat="1" ht="16.5" hidden="1" customHeight="1" x14ac:dyDescent="0.3">
      <c r="A263" s="412"/>
      <c r="B263" s="422"/>
      <c r="C263" s="412"/>
      <c r="D263" s="412"/>
      <c r="E263" s="42"/>
      <c r="F263" s="43">
        <f t="shared" si="49"/>
        <v>0</v>
      </c>
      <c r="G263" s="102">
        <v>0</v>
      </c>
      <c r="H263" s="102"/>
      <c r="I263" s="102">
        <v>0</v>
      </c>
      <c r="J263" s="161"/>
      <c r="K263" s="161"/>
      <c r="L263" s="161"/>
      <c r="M263" s="161"/>
      <c r="N263" s="418"/>
      <c r="O263" s="424"/>
      <c r="P263" s="420"/>
      <c r="W263" s="748"/>
      <c r="X263" s="750"/>
      <c r="Y263" s="748"/>
      <c r="Z263" s="748"/>
      <c r="AA263" s="42"/>
      <c r="AB263" s="43"/>
      <c r="AC263" s="43"/>
      <c r="AD263" s="43"/>
      <c r="AE263" s="43"/>
      <c r="AF263" s="43"/>
      <c r="AG263" s="43"/>
      <c r="AH263" s="662"/>
      <c r="AI263" s="752"/>
      <c r="AJ263" s="625"/>
    </row>
    <row r="264" spans="1:36" s="199" customFormat="1" ht="16.5" hidden="1" customHeight="1" x14ac:dyDescent="0.3">
      <c r="A264" s="412"/>
      <c r="B264" s="422"/>
      <c r="C264" s="412"/>
      <c r="D264" s="412"/>
      <c r="E264" s="42"/>
      <c r="F264" s="43">
        <f t="shared" si="49"/>
        <v>0</v>
      </c>
      <c r="G264" s="102">
        <v>0</v>
      </c>
      <c r="H264" s="102"/>
      <c r="I264" s="102">
        <v>0</v>
      </c>
      <c r="J264" s="161"/>
      <c r="K264" s="161"/>
      <c r="L264" s="161"/>
      <c r="M264" s="161"/>
      <c r="N264" s="418"/>
      <c r="O264" s="424"/>
      <c r="P264" s="420"/>
      <c r="W264" s="748"/>
      <c r="X264" s="750"/>
      <c r="Y264" s="748"/>
      <c r="Z264" s="748"/>
      <c r="AA264" s="42"/>
      <c r="AB264" s="43"/>
      <c r="AC264" s="43"/>
      <c r="AD264" s="43"/>
      <c r="AE264" s="43"/>
      <c r="AF264" s="43"/>
      <c r="AG264" s="43"/>
      <c r="AH264" s="662"/>
      <c r="AI264" s="752"/>
      <c r="AJ264" s="625"/>
    </row>
    <row r="265" spans="1:36" s="199" customFormat="1" ht="16.5" hidden="1" customHeight="1" x14ac:dyDescent="0.3">
      <c r="A265" s="412"/>
      <c r="B265" s="422"/>
      <c r="C265" s="412"/>
      <c r="D265" s="412"/>
      <c r="E265" s="42"/>
      <c r="F265" s="43">
        <f t="shared" si="49"/>
        <v>0</v>
      </c>
      <c r="G265" s="102">
        <v>0</v>
      </c>
      <c r="H265" s="102"/>
      <c r="I265" s="102">
        <v>0</v>
      </c>
      <c r="J265" s="161"/>
      <c r="K265" s="161"/>
      <c r="L265" s="161"/>
      <c r="M265" s="161"/>
      <c r="N265" s="418"/>
      <c r="O265" s="424"/>
      <c r="P265" s="420"/>
      <c r="W265" s="748"/>
      <c r="X265" s="750"/>
      <c r="Y265" s="748"/>
      <c r="Z265" s="748"/>
      <c r="AA265" s="42"/>
      <c r="AB265" s="43"/>
      <c r="AC265" s="43"/>
      <c r="AD265" s="43"/>
      <c r="AE265" s="43"/>
      <c r="AF265" s="43"/>
      <c r="AG265" s="43"/>
      <c r="AH265" s="662"/>
      <c r="AI265" s="752"/>
      <c r="AJ265" s="625"/>
    </row>
    <row r="266" spans="1:36" s="199" customFormat="1" ht="16.5" hidden="1" customHeight="1" x14ac:dyDescent="0.3">
      <c r="A266" s="412"/>
      <c r="B266" s="422"/>
      <c r="C266" s="412"/>
      <c r="D266" s="412"/>
      <c r="E266" s="42"/>
      <c r="F266" s="43">
        <f t="shared" si="49"/>
        <v>0</v>
      </c>
      <c r="G266" s="102">
        <v>0</v>
      </c>
      <c r="H266" s="102"/>
      <c r="I266" s="102">
        <v>0</v>
      </c>
      <c r="J266" s="161"/>
      <c r="K266" s="161"/>
      <c r="L266" s="161"/>
      <c r="M266" s="161"/>
      <c r="N266" s="418"/>
      <c r="O266" s="424"/>
      <c r="P266" s="420"/>
      <c r="W266" s="748"/>
      <c r="X266" s="750"/>
      <c r="Y266" s="748"/>
      <c r="Z266" s="748"/>
      <c r="AA266" s="42"/>
      <c r="AB266" s="43"/>
      <c r="AC266" s="43"/>
      <c r="AD266" s="43"/>
      <c r="AE266" s="43"/>
      <c r="AF266" s="43"/>
      <c r="AG266" s="43"/>
      <c r="AH266" s="662"/>
      <c r="AI266" s="752"/>
      <c r="AJ266" s="625"/>
    </row>
    <row r="267" spans="1:36" s="199" customFormat="1" ht="16.5" hidden="1" customHeight="1" x14ac:dyDescent="0.3">
      <c r="A267" s="412"/>
      <c r="B267" s="422"/>
      <c r="C267" s="412"/>
      <c r="D267" s="412"/>
      <c r="E267" s="42"/>
      <c r="F267" s="43">
        <f t="shared" si="49"/>
        <v>0</v>
      </c>
      <c r="G267" s="102">
        <v>0</v>
      </c>
      <c r="H267" s="102"/>
      <c r="I267" s="102">
        <v>0</v>
      </c>
      <c r="J267" s="161"/>
      <c r="K267" s="161"/>
      <c r="L267" s="161"/>
      <c r="M267" s="161"/>
      <c r="N267" s="418"/>
      <c r="O267" s="424"/>
      <c r="P267" s="420"/>
      <c r="W267" s="748"/>
      <c r="X267" s="750"/>
      <c r="Y267" s="748"/>
      <c r="Z267" s="748"/>
      <c r="AA267" s="42"/>
      <c r="AB267" s="43"/>
      <c r="AC267" s="43"/>
      <c r="AD267" s="43"/>
      <c r="AE267" s="43"/>
      <c r="AF267" s="43"/>
      <c r="AG267" s="43"/>
      <c r="AH267" s="662"/>
      <c r="AI267" s="752"/>
      <c r="AJ267" s="625"/>
    </row>
    <row r="268" spans="1:36" s="199" customFormat="1" ht="16.5" hidden="1" customHeight="1" x14ac:dyDescent="0.3">
      <c r="A268" s="412"/>
      <c r="B268" s="422"/>
      <c r="C268" s="412"/>
      <c r="D268" s="412"/>
      <c r="E268" s="42"/>
      <c r="F268" s="43">
        <f t="shared" si="49"/>
        <v>0</v>
      </c>
      <c r="G268" s="102">
        <v>0</v>
      </c>
      <c r="H268" s="102"/>
      <c r="I268" s="102">
        <v>0</v>
      </c>
      <c r="J268" s="161"/>
      <c r="K268" s="161"/>
      <c r="L268" s="161"/>
      <c r="M268" s="161"/>
      <c r="N268" s="418"/>
      <c r="O268" s="424"/>
      <c r="P268" s="420"/>
      <c r="W268" s="748"/>
      <c r="X268" s="750"/>
      <c r="Y268" s="748"/>
      <c r="Z268" s="748"/>
      <c r="AA268" s="42"/>
      <c r="AB268" s="43"/>
      <c r="AC268" s="43"/>
      <c r="AD268" s="43"/>
      <c r="AE268" s="43"/>
      <c r="AF268" s="43"/>
      <c r="AG268" s="43"/>
      <c r="AH268" s="662"/>
      <c r="AI268" s="752"/>
      <c r="AJ268" s="625"/>
    </row>
    <row r="269" spans="1:36" s="199" customFormat="1" ht="16.5" hidden="1" customHeight="1" x14ac:dyDescent="0.3">
      <c r="A269" s="412"/>
      <c r="B269" s="422"/>
      <c r="C269" s="412"/>
      <c r="D269" s="412"/>
      <c r="E269" s="42"/>
      <c r="F269" s="43">
        <f t="shared" si="49"/>
        <v>0</v>
      </c>
      <c r="G269" s="102">
        <v>0</v>
      </c>
      <c r="H269" s="102"/>
      <c r="I269" s="102">
        <v>0</v>
      </c>
      <c r="J269" s="161"/>
      <c r="K269" s="161"/>
      <c r="L269" s="161"/>
      <c r="M269" s="161"/>
      <c r="N269" s="418"/>
      <c r="O269" s="424"/>
      <c r="P269" s="420"/>
      <c r="W269" s="748"/>
      <c r="X269" s="750"/>
      <c r="Y269" s="748"/>
      <c r="Z269" s="748"/>
      <c r="AA269" s="42"/>
      <c r="AB269" s="43"/>
      <c r="AC269" s="43"/>
      <c r="AD269" s="43"/>
      <c r="AE269" s="43"/>
      <c r="AF269" s="43"/>
      <c r="AG269" s="43"/>
      <c r="AH269" s="662"/>
      <c r="AI269" s="752"/>
      <c r="AJ269" s="625"/>
    </row>
    <row r="270" spans="1:36" s="199" customFormat="1" ht="16.5" hidden="1" customHeight="1" x14ac:dyDescent="0.3">
      <c r="A270" s="412"/>
      <c r="B270" s="422"/>
      <c r="C270" s="412"/>
      <c r="D270" s="412"/>
      <c r="E270" s="42"/>
      <c r="F270" s="43">
        <f t="shared" si="49"/>
        <v>0</v>
      </c>
      <c r="G270" s="102">
        <v>0</v>
      </c>
      <c r="H270" s="102"/>
      <c r="I270" s="102">
        <v>0</v>
      </c>
      <c r="J270" s="161"/>
      <c r="K270" s="161"/>
      <c r="L270" s="161"/>
      <c r="M270" s="161"/>
      <c r="N270" s="418"/>
      <c r="O270" s="424"/>
      <c r="P270" s="420"/>
      <c r="W270" s="748"/>
      <c r="X270" s="750"/>
      <c r="Y270" s="748"/>
      <c r="Z270" s="748"/>
      <c r="AA270" s="42"/>
      <c r="AB270" s="43"/>
      <c r="AC270" s="43"/>
      <c r="AD270" s="43"/>
      <c r="AE270" s="43"/>
      <c r="AF270" s="43"/>
      <c r="AG270" s="43"/>
      <c r="AH270" s="662"/>
      <c r="AI270" s="752"/>
      <c r="AJ270" s="625"/>
    </row>
    <row r="271" spans="1:36" s="199" customFormat="1" ht="16.5" hidden="1" customHeight="1" x14ac:dyDescent="0.3">
      <c r="A271" s="412"/>
      <c r="B271" s="422"/>
      <c r="C271" s="412"/>
      <c r="D271" s="412"/>
      <c r="E271" s="42"/>
      <c r="F271" s="43">
        <f t="shared" si="49"/>
        <v>0</v>
      </c>
      <c r="G271" s="102">
        <v>0</v>
      </c>
      <c r="H271" s="102"/>
      <c r="I271" s="102">
        <v>0</v>
      </c>
      <c r="J271" s="161"/>
      <c r="K271" s="161"/>
      <c r="L271" s="161"/>
      <c r="M271" s="161"/>
      <c r="N271" s="418"/>
      <c r="O271" s="424"/>
      <c r="P271" s="420"/>
      <c r="W271" s="748"/>
      <c r="X271" s="750"/>
      <c r="Y271" s="748"/>
      <c r="Z271" s="748"/>
      <c r="AA271" s="42"/>
      <c r="AB271" s="43"/>
      <c r="AC271" s="43"/>
      <c r="AD271" s="43"/>
      <c r="AE271" s="43"/>
      <c r="AF271" s="43"/>
      <c r="AG271" s="43"/>
      <c r="AH271" s="662"/>
      <c r="AI271" s="752"/>
      <c r="AJ271" s="625"/>
    </row>
    <row r="272" spans="1:36" s="199" customFormat="1" ht="16.5" hidden="1" customHeight="1" x14ac:dyDescent="0.3">
      <c r="A272" s="412"/>
      <c r="B272" s="422"/>
      <c r="C272" s="412"/>
      <c r="D272" s="412"/>
      <c r="E272" s="42"/>
      <c r="F272" s="43">
        <f t="shared" si="49"/>
        <v>0</v>
      </c>
      <c r="G272" s="102">
        <v>0</v>
      </c>
      <c r="H272" s="102"/>
      <c r="I272" s="102">
        <v>0</v>
      </c>
      <c r="J272" s="161"/>
      <c r="K272" s="161"/>
      <c r="L272" s="161"/>
      <c r="M272" s="161"/>
      <c r="N272" s="418"/>
      <c r="O272" s="424"/>
      <c r="P272" s="420"/>
      <c r="W272" s="748"/>
      <c r="X272" s="750"/>
      <c r="Y272" s="748"/>
      <c r="Z272" s="748"/>
      <c r="AA272" s="42"/>
      <c r="AB272" s="43"/>
      <c r="AC272" s="43"/>
      <c r="AD272" s="43"/>
      <c r="AE272" s="43"/>
      <c r="AF272" s="43"/>
      <c r="AG272" s="43"/>
      <c r="AH272" s="662"/>
      <c r="AI272" s="752"/>
      <c r="AJ272" s="625"/>
    </row>
    <row r="273" spans="1:36" s="199" customFormat="1" ht="16.5" hidden="1" customHeight="1" x14ac:dyDescent="0.3">
      <c r="A273" s="412"/>
      <c r="B273" s="422"/>
      <c r="C273" s="412"/>
      <c r="D273" s="412"/>
      <c r="E273" s="42"/>
      <c r="F273" s="43">
        <f t="shared" ref="F273:F351" si="61">SUM(G273:M273)</f>
        <v>0</v>
      </c>
      <c r="G273" s="102">
        <v>0</v>
      </c>
      <c r="H273" s="102"/>
      <c r="I273" s="102">
        <v>0</v>
      </c>
      <c r="J273" s="161"/>
      <c r="K273" s="161"/>
      <c r="L273" s="161"/>
      <c r="M273" s="161"/>
      <c r="N273" s="418"/>
      <c r="O273" s="424"/>
      <c r="P273" s="420"/>
      <c r="W273" s="748"/>
      <c r="X273" s="750"/>
      <c r="Y273" s="748"/>
      <c r="Z273" s="748"/>
      <c r="AA273" s="42"/>
      <c r="AB273" s="43"/>
      <c r="AC273" s="43"/>
      <c r="AD273" s="43"/>
      <c r="AE273" s="43"/>
      <c r="AF273" s="43"/>
      <c r="AG273" s="43"/>
      <c r="AH273" s="662"/>
      <c r="AI273" s="752"/>
      <c r="AJ273" s="625"/>
    </row>
    <row r="274" spans="1:36" s="199" customFormat="1" ht="16.5" hidden="1" customHeight="1" x14ac:dyDescent="0.3">
      <c r="A274" s="412"/>
      <c r="B274" s="422"/>
      <c r="C274" s="412"/>
      <c r="D274" s="412"/>
      <c r="E274" s="42"/>
      <c r="F274" s="43">
        <f t="shared" si="61"/>
        <v>0</v>
      </c>
      <c r="G274" s="102">
        <v>0</v>
      </c>
      <c r="H274" s="102"/>
      <c r="I274" s="102">
        <v>0</v>
      </c>
      <c r="J274" s="161"/>
      <c r="K274" s="161"/>
      <c r="L274" s="161"/>
      <c r="M274" s="161"/>
      <c r="N274" s="418"/>
      <c r="O274" s="424"/>
      <c r="P274" s="420"/>
      <c r="W274" s="748"/>
      <c r="X274" s="750"/>
      <c r="Y274" s="748"/>
      <c r="Z274" s="748"/>
      <c r="AA274" s="42"/>
      <c r="AB274" s="43"/>
      <c r="AC274" s="43"/>
      <c r="AD274" s="43"/>
      <c r="AE274" s="43"/>
      <c r="AF274" s="43"/>
      <c r="AG274" s="43"/>
      <c r="AH274" s="662"/>
      <c r="AI274" s="752"/>
      <c r="AJ274" s="625"/>
    </row>
    <row r="275" spans="1:36" s="199" customFormat="1" ht="16.5" hidden="1" customHeight="1" x14ac:dyDescent="0.3">
      <c r="A275" s="412"/>
      <c r="B275" s="422"/>
      <c r="C275" s="412"/>
      <c r="D275" s="412"/>
      <c r="E275" s="42"/>
      <c r="F275" s="43">
        <f t="shared" si="61"/>
        <v>0</v>
      </c>
      <c r="G275" s="102">
        <v>0</v>
      </c>
      <c r="H275" s="102"/>
      <c r="I275" s="102">
        <v>0</v>
      </c>
      <c r="J275" s="161"/>
      <c r="K275" s="161"/>
      <c r="L275" s="161"/>
      <c r="M275" s="161"/>
      <c r="N275" s="418"/>
      <c r="O275" s="424"/>
      <c r="P275" s="420"/>
      <c r="W275" s="748"/>
      <c r="X275" s="750"/>
      <c r="Y275" s="748"/>
      <c r="Z275" s="748"/>
      <c r="AA275" s="42"/>
      <c r="AB275" s="43"/>
      <c r="AC275" s="43"/>
      <c r="AD275" s="43"/>
      <c r="AE275" s="43"/>
      <c r="AF275" s="43"/>
      <c r="AG275" s="43"/>
      <c r="AH275" s="662"/>
      <c r="AI275" s="752"/>
      <c r="AJ275" s="625"/>
    </row>
    <row r="276" spans="1:36" s="199" customFormat="1" ht="16.5" hidden="1" customHeight="1" x14ac:dyDescent="0.3">
      <c r="A276" s="412"/>
      <c r="B276" s="422"/>
      <c r="C276" s="412"/>
      <c r="D276" s="412"/>
      <c r="E276" s="42"/>
      <c r="F276" s="43">
        <f t="shared" si="61"/>
        <v>0</v>
      </c>
      <c r="G276" s="102">
        <v>0</v>
      </c>
      <c r="H276" s="102"/>
      <c r="I276" s="102">
        <v>0</v>
      </c>
      <c r="J276" s="161"/>
      <c r="K276" s="161"/>
      <c r="L276" s="161"/>
      <c r="M276" s="161"/>
      <c r="N276" s="418"/>
      <c r="O276" s="424"/>
      <c r="P276" s="420"/>
      <c r="W276" s="748"/>
      <c r="X276" s="750"/>
      <c r="Y276" s="748"/>
      <c r="Z276" s="748"/>
      <c r="AA276" s="42"/>
      <c r="AB276" s="43"/>
      <c r="AC276" s="43"/>
      <c r="AD276" s="43"/>
      <c r="AE276" s="43"/>
      <c r="AF276" s="43"/>
      <c r="AG276" s="43"/>
      <c r="AH276" s="662"/>
      <c r="AI276" s="752"/>
      <c r="AJ276" s="625"/>
    </row>
    <row r="277" spans="1:36" s="199" customFormat="1" ht="16.5" hidden="1" customHeight="1" x14ac:dyDescent="0.3">
      <c r="A277" s="412"/>
      <c r="B277" s="422"/>
      <c r="C277" s="412"/>
      <c r="D277" s="412"/>
      <c r="E277" s="42"/>
      <c r="F277" s="43">
        <f t="shared" si="61"/>
        <v>0</v>
      </c>
      <c r="G277" s="102">
        <v>0</v>
      </c>
      <c r="H277" s="102"/>
      <c r="I277" s="102">
        <v>0</v>
      </c>
      <c r="J277" s="161"/>
      <c r="K277" s="161"/>
      <c r="L277" s="161"/>
      <c r="M277" s="161"/>
      <c r="N277" s="418"/>
      <c r="O277" s="424"/>
      <c r="P277" s="420"/>
      <c r="W277" s="748"/>
      <c r="X277" s="750"/>
      <c r="Y277" s="748"/>
      <c r="Z277" s="748"/>
      <c r="AA277" s="42"/>
      <c r="AB277" s="43"/>
      <c r="AC277" s="43"/>
      <c r="AD277" s="43"/>
      <c r="AE277" s="43"/>
      <c r="AF277" s="43"/>
      <c r="AG277" s="43"/>
      <c r="AH277" s="662"/>
      <c r="AI277" s="752"/>
      <c r="AJ277" s="625"/>
    </row>
    <row r="278" spans="1:36" s="199" customFormat="1" ht="16.5" hidden="1" customHeight="1" x14ac:dyDescent="0.3">
      <c r="A278" s="412"/>
      <c r="B278" s="422"/>
      <c r="C278" s="412"/>
      <c r="D278" s="412"/>
      <c r="E278" s="42"/>
      <c r="F278" s="43">
        <f t="shared" si="61"/>
        <v>0</v>
      </c>
      <c r="G278" s="102">
        <v>0</v>
      </c>
      <c r="H278" s="102"/>
      <c r="I278" s="102">
        <v>0</v>
      </c>
      <c r="J278" s="161"/>
      <c r="K278" s="161"/>
      <c r="L278" s="161"/>
      <c r="M278" s="161"/>
      <c r="N278" s="418"/>
      <c r="O278" s="424"/>
      <c r="P278" s="420"/>
      <c r="W278" s="748"/>
      <c r="X278" s="750"/>
      <c r="Y278" s="748"/>
      <c r="Z278" s="748"/>
      <c r="AA278" s="42"/>
      <c r="AB278" s="43"/>
      <c r="AC278" s="43"/>
      <c r="AD278" s="43"/>
      <c r="AE278" s="43"/>
      <c r="AF278" s="43"/>
      <c r="AG278" s="43"/>
      <c r="AH278" s="662"/>
      <c r="AI278" s="752"/>
      <c r="AJ278" s="625"/>
    </row>
    <row r="279" spans="1:36" s="199" customFormat="1" ht="16.5" hidden="1" customHeight="1" x14ac:dyDescent="0.3">
      <c r="A279" s="412"/>
      <c r="B279" s="422"/>
      <c r="C279" s="412"/>
      <c r="D279" s="412"/>
      <c r="E279" s="42"/>
      <c r="F279" s="43">
        <f t="shared" si="61"/>
        <v>0</v>
      </c>
      <c r="G279" s="102">
        <v>0</v>
      </c>
      <c r="H279" s="102"/>
      <c r="I279" s="102">
        <v>0</v>
      </c>
      <c r="J279" s="161"/>
      <c r="K279" s="161"/>
      <c r="L279" s="161"/>
      <c r="M279" s="161"/>
      <c r="N279" s="418"/>
      <c r="O279" s="424"/>
      <c r="P279" s="420"/>
      <c r="W279" s="748"/>
      <c r="X279" s="750"/>
      <c r="Y279" s="748"/>
      <c r="Z279" s="748"/>
      <c r="AA279" s="42"/>
      <c r="AB279" s="43"/>
      <c r="AC279" s="43"/>
      <c r="AD279" s="43"/>
      <c r="AE279" s="43"/>
      <c r="AF279" s="43"/>
      <c r="AG279" s="43"/>
      <c r="AH279" s="662"/>
      <c r="AI279" s="752"/>
      <c r="AJ279" s="625"/>
    </row>
    <row r="280" spans="1:36" s="199" customFormat="1" ht="16.5" hidden="1" customHeight="1" x14ac:dyDescent="0.3">
      <c r="A280" s="412"/>
      <c r="B280" s="422"/>
      <c r="C280" s="412"/>
      <c r="D280" s="412"/>
      <c r="E280" s="42"/>
      <c r="F280" s="43">
        <f t="shared" si="61"/>
        <v>0</v>
      </c>
      <c r="G280" s="102">
        <v>0</v>
      </c>
      <c r="H280" s="102"/>
      <c r="I280" s="102">
        <v>0</v>
      </c>
      <c r="J280" s="161"/>
      <c r="K280" s="161"/>
      <c r="L280" s="161"/>
      <c r="M280" s="161"/>
      <c r="N280" s="418"/>
      <c r="O280" s="424"/>
      <c r="P280" s="420"/>
      <c r="W280" s="748"/>
      <c r="X280" s="750"/>
      <c r="Y280" s="748"/>
      <c r="Z280" s="748"/>
      <c r="AA280" s="42"/>
      <c r="AB280" s="43"/>
      <c r="AC280" s="43"/>
      <c r="AD280" s="43"/>
      <c r="AE280" s="43"/>
      <c r="AF280" s="43"/>
      <c r="AG280" s="43"/>
      <c r="AH280" s="662"/>
      <c r="AI280" s="752"/>
      <c r="AJ280" s="625"/>
    </row>
    <row r="281" spans="1:36" s="199" customFormat="1" ht="16.5" hidden="1" customHeight="1" x14ac:dyDescent="0.3">
      <c r="A281" s="412"/>
      <c r="B281" s="422"/>
      <c r="C281" s="412"/>
      <c r="D281" s="412"/>
      <c r="E281" s="42"/>
      <c r="F281" s="43">
        <f t="shared" si="61"/>
        <v>0</v>
      </c>
      <c r="G281" s="102">
        <v>0</v>
      </c>
      <c r="H281" s="102"/>
      <c r="I281" s="102">
        <v>0</v>
      </c>
      <c r="J281" s="161"/>
      <c r="K281" s="161"/>
      <c r="L281" s="161"/>
      <c r="M281" s="161"/>
      <c r="N281" s="418"/>
      <c r="O281" s="424"/>
      <c r="P281" s="420"/>
      <c r="W281" s="748"/>
      <c r="X281" s="750"/>
      <c r="Y281" s="748"/>
      <c r="Z281" s="748"/>
      <c r="AA281" s="42"/>
      <c r="AB281" s="43"/>
      <c r="AC281" s="43"/>
      <c r="AD281" s="43"/>
      <c r="AE281" s="43"/>
      <c r="AF281" s="43"/>
      <c r="AG281" s="43"/>
      <c r="AH281" s="662"/>
      <c r="AI281" s="752"/>
      <c r="AJ281" s="625"/>
    </row>
    <row r="282" spans="1:36" s="199" customFormat="1" ht="16.5" hidden="1" customHeight="1" x14ac:dyDescent="0.3">
      <c r="A282" s="412"/>
      <c r="B282" s="422"/>
      <c r="C282" s="412"/>
      <c r="D282" s="412"/>
      <c r="E282" s="42"/>
      <c r="F282" s="43">
        <f t="shared" si="61"/>
        <v>0</v>
      </c>
      <c r="G282" s="102">
        <v>0</v>
      </c>
      <c r="H282" s="102"/>
      <c r="I282" s="102">
        <v>0</v>
      </c>
      <c r="J282" s="161"/>
      <c r="K282" s="161"/>
      <c r="L282" s="161"/>
      <c r="M282" s="161"/>
      <c r="N282" s="418"/>
      <c r="O282" s="424"/>
      <c r="P282" s="420"/>
      <c r="W282" s="748"/>
      <c r="X282" s="750"/>
      <c r="Y282" s="748"/>
      <c r="Z282" s="748"/>
      <c r="AA282" s="42"/>
      <c r="AB282" s="43"/>
      <c r="AC282" s="43"/>
      <c r="AD282" s="43"/>
      <c r="AE282" s="43"/>
      <c r="AF282" s="43"/>
      <c r="AG282" s="43"/>
      <c r="AH282" s="662"/>
      <c r="AI282" s="752"/>
      <c r="AJ282" s="625"/>
    </row>
    <row r="283" spans="1:36" s="199" customFormat="1" ht="16.5" hidden="1" customHeight="1" x14ac:dyDescent="0.3">
      <c r="A283" s="412"/>
      <c r="B283" s="422"/>
      <c r="C283" s="412"/>
      <c r="D283" s="412"/>
      <c r="E283" s="42"/>
      <c r="F283" s="43">
        <f t="shared" si="61"/>
        <v>0</v>
      </c>
      <c r="G283" s="102">
        <v>0</v>
      </c>
      <c r="H283" s="102"/>
      <c r="I283" s="102">
        <v>0</v>
      </c>
      <c r="J283" s="161"/>
      <c r="K283" s="161"/>
      <c r="L283" s="161"/>
      <c r="M283" s="161"/>
      <c r="N283" s="418"/>
      <c r="O283" s="424"/>
      <c r="P283" s="420"/>
      <c r="W283" s="748"/>
      <c r="X283" s="750"/>
      <c r="Y283" s="748"/>
      <c r="Z283" s="748"/>
      <c r="AA283" s="42"/>
      <c r="AB283" s="43"/>
      <c r="AC283" s="43"/>
      <c r="AD283" s="43"/>
      <c r="AE283" s="43"/>
      <c r="AF283" s="43"/>
      <c r="AG283" s="43"/>
      <c r="AH283" s="662"/>
      <c r="AI283" s="752"/>
      <c r="AJ283" s="625"/>
    </row>
    <row r="284" spans="1:36" s="199" customFormat="1" ht="16.5" hidden="1" customHeight="1" x14ac:dyDescent="0.3">
      <c r="A284" s="412"/>
      <c r="B284" s="422"/>
      <c r="C284" s="412"/>
      <c r="D284" s="412"/>
      <c r="E284" s="42"/>
      <c r="F284" s="43">
        <f t="shared" si="61"/>
        <v>0</v>
      </c>
      <c r="G284" s="102">
        <v>0</v>
      </c>
      <c r="H284" s="102"/>
      <c r="I284" s="102">
        <v>0</v>
      </c>
      <c r="J284" s="161"/>
      <c r="K284" s="161"/>
      <c r="L284" s="161"/>
      <c r="M284" s="161"/>
      <c r="N284" s="418"/>
      <c r="O284" s="424"/>
      <c r="P284" s="420"/>
      <c r="W284" s="748"/>
      <c r="X284" s="750"/>
      <c r="Y284" s="748"/>
      <c r="Z284" s="748"/>
      <c r="AA284" s="42"/>
      <c r="AB284" s="43"/>
      <c r="AC284" s="43"/>
      <c r="AD284" s="43"/>
      <c r="AE284" s="43"/>
      <c r="AF284" s="43"/>
      <c r="AG284" s="43"/>
      <c r="AH284" s="662"/>
      <c r="AI284" s="752"/>
      <c r="AJ284" s="625"/>
    </row>
    <row r="285" spans="1:36" s="199" customFormat="1" ht="16.5" hidden="1" customHeight="1" x14ac:dyDescent="0.3">
      <c r="A285" s="412"/>
      <c r="B285" s="422"/>
      <c r="C285" s="412"/>
      <c r="D285" s="412"/>
      <c r="E285" s="42"/>
      <c r="F285" s="43">
        <f t="shared" si="61"/>
        <v>0</v>
      </c>
      <c r="G285" s="102">
        <v>0</v>
      </c>
      <c r="H285" s="102"/>
      <c r="I285" s="102">
        <v>0</v>
      </c>
      <c r="J285" s="161"/>
      <c r="K285" s="161"/>
      <c r="L285" s="161"/>
      <c r="M285" s="161"/>
      <c r="N285" s="418"/>
      <c r="O285" s="424"/>
      <c r="P285" s="420"/>
      <c r="W285" s="748"/>
      <c r="X285" s="750"/>
      <c r="Y285" s="748"/>
      <c r="Z285" s="748"/>
      <c r="AA285" s="42"/>
      <c r="AB285" s="43"/>
      <c r="AC285" s="43"/>
      <c r="AD285" s="43"/>
      <c r="AE285" s="43"/>
      <c r="AF285" s="43"/>
      <c r="AG285" s="43"/>
      <c r="AH285" s="662"/>
      <c r="AI285" s="752"/>
      <c r="AJ285" s="625"/>
    </row>
    <row r="286" spans="1:36" s="199" customFormat="1" ht="16.5" hidden="1" customHeight="1" x14ac:dyDescent="0.3">
      <c r="A286" s="412"/>
      <c r="B286" s="422"/>
      <c r="C286" s="412"/>
      <c r="D286" s="412"/>
      <c r="E286" s="42"/>
      <c r="F286" s="43">
        <f t="shared" si="61"/>
        <v>0</v>
      </c>
      <c r="G286" s="102">
        <v>0</v>
      </c>
      <c r="H286" s="102"/>
      <c r="I286" s="102">
        <v>0</v>
      </c>
      <c r="J286" s="161"/>
      <c r="K286" s="161"/>
      <c r="L286" s="161"/>
      <c r="M286" s="161"/>
      <c r="N286" s="418"/>
      <c r="O286" s="424"/>
      <c r="P286" s="420"/>
      <c r="W286" s="748"/>
      <c r="X286" s="750"/>
      <c r="Y286" s="748"/>
      <c r="Z286" s="748"/>
      <c r="AA286" s="42"/>
      <c r="AB286" s="43"/>
      <c r="AC286" s="43"/>
      <c r="AD286" s="43"/>
      <c r="AE286" s="43"/>
      <c r="AF286" s="43"/>
      <c r="AG286" s="43"/>
      <c r="AH286" s="662"/>
      <c r="AI286" s="752"/>
      <c r="AJ286" s="625"/>
    </row>
    <row r="287" spans="1:36" s="199" customFormat="1" ht="16.5" hidden="1" customHeight="1" x14ac:dyDescent="0.3">
      <c r="A287" s="412"/>
      <c r="B287" s="422"/>
      <c r="C287" s="412"/>
      <c r="D287" s="412"/>
      <c r="E287" s="42"/>
      <c r="F287" s="43">
        <f t="shared" si="61"/>
        <v>0</v>
      </c>
      <c r="G287" s="102">
        <v>0</v>
      </c>
      <c r="H287" s="102"/>
      <c r="I287" s="102">
        <v>0</v>
      </c>
      <c r="J287" s="161"/>
      <c r="K287" s="161"/>
      <c r="L287" s="161"/>
      <c r="M287" s="161"/>
      <c r="N287" s="418"/>
      <c r="O287" s="424"/>
      <c r="P287" s="420"/>
      <c r="W287" s="748"/>
      <c r="X287" s="750"/>
      <c r="Y287" s="748"/>
      <c r="Z287" s="748"/>
      <c r="AA287" s="42"/>
      <c r="AB287" s="43"/>
      <c r="AC287" s="43"/>
      <c r="AD287" s="43"/>
      <c r="AE287" s="43"/>
      <c r="AF287" s="43"/>
      <c r="AG287" s="43"/>
      <c r="AH287" s="662"/>
      <c r="AI287" s="752"/>
      <c r="AJ287" s="625"/>
    </row>
    <row r="288" spans="1:36" s="199" customFormat="1" ht="16.5" hidden="1" customHeight="1" x14ac:dyDescent="0.3">
      <c r="A288" s="412"/>
      <c r="B288" s="422"/>
      <c r="C288" s="412"/>
      <c r="D288" s="412"/>
      <c r="E288" s="42"/>
      <c r="F288" s="43">
        <f t="shared" si="61"/>
        <v>0</v>
      </c>
      <c r="G288" s="102">
        <v>0</v>
      </c>
      <c r="H288" s="102"/>
      <c r="I288" s="102">
        <v>0</v>
      </c>
      <c r="J288" s="161"/>
      <c r="K288" s="161"/>
      <c r="L288" s="161"/>
      <c r="M288" s="161"/>
      <c r="N288" s="418"/>
      <c r="O288" s="424"/>
      <c r="P288" s="420"/>
      <c r="W288" s="748"/>
      <c r="X288" s="750"/>
      <c r="Y288" s="748"/>
      <c r="Z288" s="748"/>
      <c r="AA288" s="42"/>
      <c r="AB288" s="43"/>
      <c r="AC288" s="43"/>
      <c r="AD288" s="43"/>
      <c r="AE288" s="43"/>
      <c r="AF288" s="43"/>
      <c r="AG288" s="43"/>
      <c r="AH288" s="662"/>
      <c r="AI288" s="752"/>
      <c r="AJ288" s="625"/>
    </row>
    <row r="289" spans="1:36" s="199" customFormat="1" ht="16.5" hidden="1" customHeight="1" x14ac:dyDescent="0.3">
      <c r="A289" s="412"/>
      <c r="B289" s="422"/>
      <c r="C289" s="412"/>
      <c r="D289" s="412"/>
      <c r="E289" s="42"/>
      <c r="F289" s="43">
        <f t="shared" si="61"/>
        <v>0</v>
      </c>
      <c r="G289" s="102">
        <v>0</v>
      </c>
      <c r="H289" s="102"/>
      <c r="I289" s="102">
        <v>0</v>
      </c>
      <c r="J289" s="161"/>
      <c r="K289" s="161"/>
      <c r="L289" s="161"/>
      <c r="M289" s="161"/>
      <c r="N289" s="418"/>
      <c r="O289" s="424"/>
      <c r="P289" s="420"/>
      <c r="W289" s="748"/>
      <c r="X289" s="750"/>
      <c r="Y289" s="748"/>
      <c r="Z289" s="748"/>
      <c r="AA289" s="42"/>
      <c r="AB289" s="43"/>
      <c r="AC289" s="43"/>
      <c r="AD289" s="43"/>
      <c r="AE289" s="43"/>
      <c r="AF289" s="43"/>
      <c r="AG289" s="43"/>
      <c r="AH289" s="662"/>
      <c r="AI289" s="752"/>
      <c r="AJ289" s="625"/>
    </row>
    <row r="290" spans="1:36" s="199" customFormat="1" ht="16.5" hidden="1" customHeight="1" x14ac:dyDescent="0.3">
      <c r="A290" s="412"/>
      <c r="B290" s="422"/>
      <c r="C290" s="412"/>
      <c r="D290" s="412"/>
      <c r="E290" s="42"/>
      <c r="F290" s="43">
        <f t="shared" si="61"/>
        <v>0</v>
      </c>
      <c r="G290" s="102">
        <v>0</v>
      </c>
      <c r="H290" s="102"/>
      <c r="I290" s="102">
        <v>0</v>
      </c>
      <c r="J290" s="161"/>
      <c r="K290" s="161"/>
      <c r="L290" s="161"/>
      <c r="M290" s="161"/>
      <c r="N290" s="418"/>
      <c r="O290" s="424"/>
      <c r="P290" s="420"/>
      <c r="W290" s="748"/>
      <c r="X290" s="750"/>
      <c r="Y290" s="748"/>
      <c r="Z290" s="748"/>
      <c r="AA290" s="42"/>
      <c r="AB290" s="43"/>
      <c r="AC290" s="43"/>
      <c r="AD290" s="43"/>
      <c r="AE290" s="43"/>
      <c r="AF290" s="43"/>
      <c r="AG290" s="43"/>
      <c r="AH290" s="662"/>
      <c r="AI290" s="752"/>
      <c r="AJ290" s="625"/>
    </row>
    <row r="291" spans="1:36" s="199" customFormat="1" ht="16.5" hidden="1" customHeight="1" x14ac:dyDescent="0.3">
      <c r="A291" s="412"/>
      <c r="B291" s="422"/>
      <c r="C291" s="412"/>
      <c r="D291" s="412"/>
      <c r="E291" s="42"/>
      <c r="F291" s="43">
        <f t="shared" si="61"/>
        <v>0</v>
      </c>
      <c r="G291" s="102">
        <v>0</v>
      </c>
      <c r="H291" s="102"/>
      <c r="I291" s="102">
        <v>0</v>
      </c>
      <c r="J291" s="161"/>
      <c r="K291" s="161"/>
      <c r="L291" s="161"/>
      <c r="M291" s="161"/>
      <c r="N291" s="418"/>
      <c r="O291" s="424"/>
      <c r="P291" s="420"/>
      <c r="W291" s="748"/>
      <c r="X291" s="750"/>
      <c r="Y291" s="748"/>
      <c r="Z291" s="748"/>
      <c r="AA291" s="42"/>
      <c r="AB291" s="43"/>
      <c r="AC291" s="43"/>
      <c r="AD291" s="43"/>
      <c r="AE291" s="43"/>
      <c r="AF291" s="43"/>
      <c r="AG291" s="43"/>
      <c r="AH291" s="662"/>
      <c r="AI291" s="752"/>
      <c r="AJ291" s="625"/>
    </row>
    <row r="292" spans="1:36" s="199" customFormat="1" ht="16.5" hidden="1" customHeight="1" x14ac:dyDescent="0.3">
      <c r="A292" s="412"/>
      <c r="B292" s="422"/>
      <c r="C292" s="412"/>
      <c r="D292" s="412"/>
      <c r="E292" s="42"/>
      <c r="F292" s="43">
        <f t="shared" si="61"/>
        <v>0</v>
      </c>
      <c r="G292" s="102">
        <v>0</v>
      </c>
      <c r="H292" s="102"/>
      <c r="I292" s="102">
        <v>0</v>
      </c>
      <c r="J292" s="161"/>
      <c r="K292" s="161"/>
      <c r="L292" s="161"/>
      <c r="M292" s="161"/>
      <c r="N292" s="418"/>
      <c r="O292" s="424"/>
      <c r="P292" s="420"/>
      <c r="W292" s="748"/>
      <c r="X292" s="750"/>
      <c r="Y292" s="748"/>
      <c r="Z292" s="748"/>
      <c r="AA292" s="42"/>
      <c r="AB292" s="43"/>
      <c r="AC292" s="43"/>
      <c r="AD292" s="43"/>
      <c r="AE292" s="43"/>
      <c r="AF292" s="43"/>
      <c r="AG292" s="43"/>
      <c r="AH292" s="662"/>
      <c r="AI292" s="752"/>
      <c r="AJ292" s="625"/>
    </row>
    <row r="293" spans="1:36" s="199" customFormat="1" ht="16.5" hidden="1" customHeight="1" x14ac:dyDescent="0.3">
      <c r="A293" s="412"/>
      <c r="B293" s="422"/>
      <c r="C293" s="412"/>
      <c r="D293" s="412"/>
      <c r="E293" s="42"/>
      <c r="F293" s="43">
        <f t="shared" si="61"/>
        <v>0</v>
      </c>
      <c r="G293" s="102">
        <v>0</v>
      </c>
      <c r="H293" s="102"/>
      <c r="I293" s="102">
        <v>0</v>
      </c>
      <c r="J293" s="161"/>
      <c r="K293" s="161"/>
      <c r="L293" s="161"/>
      <c r="M293" s="161"/>
      <c r="N293" s="418"/>
      <c r="O293" s="424"/>
      <c r="P293" s="420"/>
      <c r="W293" s="748"/>
      <c r="X293" s="750"/>
      <c r="Y293" s="748"/>
      <c r="Z293" s="748"/>
      <c r="AA293" s="42"/>
      <c r="AB293" s="43"/>
      <c r="AC293" s="43"/>
      <c r="AD293" s="43"/>
      <c r="AE293" s="43"/>
      <c r="AF293" s="43"/>
      <c r="AG293" s="43"/>
      <c r="AH293" s="662"/>
      <c r="AI293" s="752"/>
      <c r="AJ293" s="625"/>
    </row>
    <row r="294" spans="1:36" s="199" customFormat="1" ht="16.5" hidden="1" customHeight="1" x14ac:dyDescent="0.3">
      <c r="A294" s="412"/>
      <c r="B294" s="422"/>
      <c r="C294" s="412"/>
      <c r="D294" s="412"/>
      <c r="E294" s="42"/>
      <c r="F294" s="43">
        <f t="shared" si="61"/>
        <v>0</v>
      </c>
      <c r="G294" s="102">
        <v>0</v>
      </c>
      <c r="H294" s="102"/>
      <c r="I294" s="102">
        <v>0</v>
      </c>
      <c r="J294" s="161"/>
      <c r="K294" s="161"/>
      <c r="L294" s="161"/>
      <c r="M294" s="161"/>
      <c r="N294" s="418"/>
      <c r="O294" s="424"/>
      <c r="P294" s="420"/>
      <c r="W294" s="748"/>
      <c r="X294" s="750"/>
      <c r="Y294" s="748"/>
      <c r="Z294" s="748"/>
      <c r="AA294" s="42"/>
      <c r="AB294" s="43"/>
      <c r="AC294" s="43"/>
      <c r="AD294" s="43"/>
      <c r="AE294" s="43"/>
      <c r="AF294" s="43"/>
      <c r="AG294" s="43"/>
      <c r="AH294" s="662"/>
      <c r="AI294" s="752"/>
      <c r="AJ294" s="625"/>
    </row>
    <row r="295" spans="1:36" s="199" customFormat="1" ht="16.5" hidden="1" customHeight="1" x14ac:dyDescent="0.3">
      <c r="A295" s="412"/>
      <c r="B295" s="422"/>
      <c r="C295" s="412"/>
      <c r="D295" s="412"/>
      <c r="E295" s="42"/>
      <c r="F295" s="43">
        <f t="shared" si="61"/>
        <v>0</v>
      </c>
      <c r="G295" s="102">
        <v>0</v>
      </c>
      <c r="H295" s="102"/>
      <c r="I295" s="102">
        <v>0</v>
      </c>
      <c r="J295" s="161"/>
      <c r="K295" s="161"/>
      <c r="L295" s="161"/>
      <c r="M295" s="161"/>
      <c r="N295" s="418"/>
      <c r="O295" s="424"/>
      <c r="P295" s="420"/>
      <c r="W295" s="748"/>
      <c r="X295" s="750"/>
      <c r="Y295" s="748"/>
      <c r="Z295" s="748"/>
      <c r="AA295" s="42"/>
      <c r="AB295" s="43"/>
      <c r="AC295" s="43"/>
      <c r="AD295" s="43"/>
      <c r="AE295" s="43"/>
      <c r="AF295" s="43"/>
      <c r="AG295" s="43"/>
      <c r="AH295" s="662"/>
      <c r="AI295" s="752"/>
      <c r="AJ295" s="625"/>
    </row>
    <row r="296" spans="1:36" s="199" customFormat="1" ht="16.5" hidden="1" customHeight="1" x14ac:dyDescent="0.3">
      <c r="A296" s="412"/>
      <c r="B296" s="422"/>
      <c r="C296" s="412"/>
      <c r="D296" s="412"/>
      <c r="E296" s="42"/>
      <c r="F296" s="43">
        <f t="shared" si="61"/>
        <v>0</v>
      </c>
      <c r="G296" s="102">
        <v>0</v>
      </c>
      <c r="H296" s="102"/>
      <c r="I296" s="102">
        <v>0</v>
      </c>
      <c r="J296" s="161"/>
      <c r="K296" s="161"/>
      <c r="L296" s="161"/>
      <c r="M296" s="161"/>
      <c r="N296" s="418"/>
      <c r="O296" s="424"/>
      <c r="P296" s="420"/>
      <c r="W296" s="748"/>
      <c r="X296" s="750"/>
      <c r="Y296" s="748"/>
      <c r="Z296" s="748"/>
      <c r="AA296" s="42"/>
      <c r="AB296" s="43"/>
      <c r="AC296" s="43"/>
      <c r="AD296" s="43"/>
      <c r="AE296" s="43"/>
      <c r="AF296" s="43"/>
      <c r="AG296" s="43"/>
      <c r="AH296" s="662"/>
      <c r="AI296" s="752"/>
      <c r="AJ296" s="625"/>
    </row>
    <row r="297" spans="1:36" s="199" customFormat="1" ht="16.5" hidden="1" customHeight="1" x14ac:dyDescent="0.3">
      <c r="A297" s="412"/>
      <c r="B297" s="422"/>
      <c r="C297" s="412"/>
      <c r="D297" s="412"/>
      <c r="E297" s="42"/>
      <c r="F297" s="43">
        <f t="shared" si="61"/>
        <v>0</v>
      </c>
      <c r="G297" s="102">
        <v>0</v>
      </c>
      <c r="H297" s="102"/>
      <c r="I297" s="102">
        <v>0</v>
      </c>
      <c r="J297" s="161"/>
      <c r="K297" s="161"/>
      <c r="L297" s="161"/>
      <c r="M297" s="161"/>
      <c r="N297" s="418"/>
      <c r="O297" s="424"/>
      <c r="P297" s="420"/>
      <c r="W297" s="748"/>
      <c r="X297" s="750"/>
      <c r="Y297" s="748"/>
      <c r="Z297" s="748"/>
      <c r="AA297" s="42"/>
      <c r="AB297" s="43"/>
      <c r="AC297" s="43"/>
      <c r="AD297" s="43"/>
      <c r="AE297" s="43"/>
      <c r="AF297" s="43"/>
      <c r="AG297" s="43"/>
      <c r="AH297" s="662"/>
      <c r="AI297" s="752"/>
      <c r="AJ297" s="625"/>
    </row>
    <row r="298" spans="1:36" s="199" customFormat="1" ht="16.5" hidden="1" customHeight="1" x14ac:dyDescent="0.3">
      <c r="A298" s="412"/>
      <c r="B298" s="422"/>
      <c r="C298" s="412"/>
      <c r="D298" s="412"/>
      <c r="E298" s="42"/>
      <c r="F298" s="43">
        <f t="shared" si="61"/>
        <v>0</v>
      </c>
      <c r="G298" s="102">
        <v>0</v>
      </c>
      <c r="H298" s="102"/>
      <c r="I298" s="102">
        <v>0</v>
      </c>
      <c r="J298" s="161"/>
      <c r="K298" s="161"/>
      <c r="L298" s="161"/>
      <c r="M298" s="161"/>
      <c r="N298" s="418"/>
      <c r="O298" s="424"/>
      <c r="P298" s="420"/>
      <c r="W298" s="748"/>
      <c r="X298" s="750"/>
      <c r="Y298" s="748"/>
      <c r="Z298" s="748"/>
      <c r="AA298" s="42"/>
      <c r="AB298" s="43"/>
      <c r="AC298" s="43"/>
      <c r="AD298" s="43"/>
      <c r="AE298" s="43"/>
      <c r="AF298" s="43"/>
      <c r="AG298" s="43"/>
      <c r="AH298" s="662"/>
      <c r="AI298" s="752"/>
      <c r="AJ298" s="625"/>
    </row>
    <row r="299" spans="1:36" s="199" customFormat="1" ht="16.5" customHeight="1" x14ac:dyDescent="0.3">
      <c r="A299" s="747" t="s">
        <v>297</v>
      </c>
      <c r="B299" s="712" t="s">
        <v>266</v>
      </c>
      <c r="C299" s="747" t="s">
        <v>263</v>
      </c>
      <c r="D299" s="412"/>
      <c r="E299" s="42" t="s">
        <v>10</v>
      </c>
      <c r="F299" s="43">
        <f t="shared" si="61"/>
        <v>272.12299999999999</v>
      </c>
      <c r="G299" s="102">
        <f t="shared" ref="G299:M299" si="62">SUM(G300:G303)</f>
        <v>0</v>
      </c>
      <c r="H299" s="102">
        <f t="shared" si="62"/>
        <v>272.12299999999999</v>
      </c>
      <c r="I299" s="102">
        <f t="shared" si="62"/>
        <v>0</v>
      </c>
      <c r="J299" s="102">
        <f t="shared" si="62"/>
        <v>0</v>
      </c>
      <c r="K299" s="102">
        <f t="shared" si="62"/>
        <v>0</v>
      </c>
      <c r="L299" s="102">
        <f t="shared" si="62"/>
        <v>0</v>
      </c>
      <c r="M299" s="102">
        <f t="shared" si="62"/>
        <v>0</v>
      </c>
      <c r="N299" s="661" t="s">
        <v>31</v>
      </c>
      <c r="O299" s="751" t="s">
        <v>215</v>
      </c>
      <c r="P299" s="624" t="s">
        <v>24</v>
      </c>
      <c r="W299" s="748"/>
      <c r="X299" s="750"/>
      <c r="Y299" s="748"/>
      <c r="Z299" s="748"/>
      <c r="AA299" s="42"/>
      <c r="AB299" s="43"/>
      <c r="AC299" s="43"/>
      <c r="AD299" s="43"/>
      <c r="AE299" s="43"/>
      <c r="AF299" s="43"/>
      <c r="AG299" s="43"/>
      <c r="AH299" s="662"/>
      <c r="AI299" s="752"/>
      <c r="AJ299" s="625"/>
    </row>
    <row r="300" spans="1:36" s="199" customFormat="1" ht="16.5" customHeight="1" x14ac:dyDescent="0.3">
      <c r="A300" s="748"/>
      <c r="B300" s="750"/>
      <c r="C300" s="748"/>
      <c r="D300" s="412"/>
      <c r="E300" s="42" t="s">
        <v>1</v>
      </c>
      <c r="F300" s="43">
        <f t="shared" si="61"/>
        <v>0</v>
      </c>
      <c r="G300" s="102">
        <v>0</v>
      </c>
      <c r="H300" s="102">
        <v>0</v>
      </c>
      <c r="I300" s="102">
        <v>0</v>
      </c>
      <c r="J300" s="102">
        <v>0</v>
      </c>
      <c r="K300" s="102">
        <v>0</v>
      </c>
      <c r="L300" s="102">
        <v>0</v>
      </c>
      <c r="M300" s="102">
        <v>0</v>
      </c>
      <c r="N300" s="662"/>
      <c r="O300" s="752"/>
      <c r="P300" s="625"/>
      <c r="W300" s="748"/>
      <c r="X300" s="750"/>
      <c r="Y300" s="748"/>
      <c r="Z300" s="748"/>
      <c r="AA300" s="42"/>
      <c r="AB300" s="43"/>
      <c r="AC300" s="43"/>
      <c r="AD300" s="43"/>
      <c r="AE300" s="43"/>
      <c r="AF300" s="43"/>
      <c r="AG300" s="43"/>
      <c r="AH300" s="662"/>
      <c r="AI300" s="752"/>
      <c r="AJ300" s="625"/>
    </row>
    <row r="301" spans="1:36" s="199" customFormat="1" ht="16.5" customHeight="1" x14ac:dyDescent="0.3">
      <c r="A301" s="748"/>
      <c r="B301" s="750"/>
      <c r="C301" s="748"/>
      <c r="D301" s="412"/>
      <c r="E301" s="42" t="s">
        <v>2</v>
      </c>
      <c r="F301" s="43">
        <f t="shared" si="61"/>
        <v>0</v>
      </c>
      <c r="G301" s="102">
        <v>0</v>
      </c>
      <c r="H301" s="102">
        <v>0</v>
      </c>
      <c r="I301" s="102">
        <v>0</v>
      </c>
      <c r="J301" s="102">
        <v>0</v>
      </c>
      <c r="K301" s="102">
        <v>0</v>
      </c>
      <c r="L301" s="102">
        <v>0</v>
      </c>
      <c r="M301" s="102">
        <v>0</v>
      </c>
      <c r="N301" s="662"/>
      <c r="O301" s="752"/>
      <c r="P301" s="625"/>
      <c r="W301" s="748"/>
      <c r="X301" s="750"/>
      <c r="Y301" s="748"/>
      <c r="Z301" s="748"/>
      <c r="AA301" s="42"/>
      <c r="AB301" s="43"/>
      <c r="AC301" s="43"/>
      <c r="AD301" s="43"/>
      <c r="AE301" s="43"/>
      <c r="AF301" s="43"/>
      <c r="AG301" s="43"/>
      <c r="AH301" s="662"/>
      <c r="AI301" s="752"/>
      <c r="AJ301" s="625"/>
    </row>
    <row r="302" spans="1:36" s="199" customFormat="1" ht="16.5" customHeight="1" x14ac:dyDescent="0.3">
      <c r="A302" s="748"/>
      <c r="B302" s="750"/>
      <c r="C302" s="748"/>
      <c r="D302" s="412"/>
      <c r="E302" s="42" t="s">
        <v>3</v>
      </c>
      <c r="F302" s="43">
        <f t="shared" si="61"/>
        <v>272.12299999999999</v>
      </c>
      <c r="G302" s="102">
        <v>0</v>
      </c>
      <c r="H302" s="102">
        <v>272.12299999999999</v>
      </c>
      <c r="I302" s="102">
        <v>0</v>
      </c>
      <c r="J302" s="102">
        <v>0</v>
      </c>
      <c r="K302" s="102">
        <v>0</v>
      </c>
      <c r="L302" s="102">
        <v>0</v>
      </c>
      <c r="M302" s="102">
        <v>0</v>
      </c>
      <c r="N302" s="662"/>
      <c r="O302" s="752"/>
      <c r="P302" s="625"/>
      <c r="W302" s="748"/>
      <c r="X302" s="750"/>
      <c r="Y302" s="748"/>
      <c r="Z302" s="748"/>
      <c r="AA302" s="42"/>
      <c r="AB302" s="43"/>
      <c r="AC302" s="43"/>
      <c r="AD302" s="43"/>
      <c r="AE302" s="43"/>
      <c r="AF302" s="43"/>
      <c r="AG302" s="43"/>
      <c r="AH302" s="662"/>
      <c r="AI302" s="752"/>
      <c r="AJ302" s="625"/>
    </row>
    <row r="303" spans="1:36" s="199" customFormat="1" ht="16.5" customHeight="1" x14ac:dyDescent="0.3">
      <c r="A303" s="749"/>
      <c r="B303" s="713"/>
      <c r="C303" s="749"/>
      <c r="D303" s="412"/>
      <c r="E303" s="42" t="s">
        <v>5</v>
      </c>
      <c r="F303" s="43">
        <f t="shared" si="61"/>
        <v>0</v>
      </c>
      <c r="G303" s="102">
        <v>0</v>
      </c>
      <c r="H303" s="102">
        <v>0</v>
      </c>
      <c r="I303" s="102">
        <v>0</v>
      </c>
      <c r="J303" s="102">
        <v>0</v>
      </c>
      <c r="K303" s="102">
        <v>0</v>
      </c>
      <c r="L303" s="102">
        <v>0</v>
      </c>
      <c r="M303" s="102">
        <v>0</v>
      </c>
      <c r="N303" s="663"/>
      <c r="O303" s="753"/>
      <c r="P303" s="626"/>
      <c r="W303" s="748"/>
      <c r="X303" s="750"/>
      <c r="Y303" s="748"/>
      <c r="Z303" s="748"/>
      <c r="AA303" s="42"/>
      <c r="AB303" s="43"/>
      <c r="AC303" s="43"/>
      <c r="AD303" s="43"/>
      <c r="AE303" s="43"/>
      <c r="AF303" s="43"/>
      <c r="AG303" s="43"/>
      <c r="AH303" s="662"/>
      <c r="AI303" s="752"/>
      <c r="AJ303" s="625"/>
    </row>
    <row r="304" spans="1:36" s="199" customFormat="1" ht="16.5" customHeight="1" x14ac:dyDescent="0.3">
      <c r="A304" s="747" t="s">
        <v>298</v>
      </c>
      <c r="B304" s="712" t="s">
        <v>268</v>
      </c>
      <c r="C304" s="747" t="s">
        <v>263</v>
      </c>
      <c r="D304" s="412"/>
      <c r="E304" s="42" t="s">
        <v>10</v>
      </c>
      <c r="F304" s="43">
        <f t="shared" si="61"/>
        <v>63</v>
      </c>
      <c r="G304" s="102">
        <f t="shared" ref="G304:M304" si="63">SUM(G305:G308)</f>
        <v>0</v>
      </c>
      <c r="H304" s="102">
        <f t="shared" si="63"/>
        <v>63</v>
      </c>
      <c r="I304" s="102">
        <f t="shared" si="63"/>
        <v>0</v>
      </c>
      <c r="J304" s="102">
        <f t="shared" si="63"/>
        <v>0</v>
      </c>
      <c r="K304" s="102">
        <f t="shared" si="63"/>
        <v>0</v>
      </c>
      <c r="L304" s="102">
        <f t="shared" si="63"/>
        <v>0</v>
      </c>
      <c r="M304" s="102">
        <f t="shared" si="63"/>
        <v>0</v>
      </c>
      <c r="N304" s="661" t="s">
        <v>31</v>
      </c>
      <c r="O304" s="751" t="s">
        <v>215</v>
      </c>
      <c r="P304" s="624" t="s">
        <v>24</v>
      </c>
      <c r="W304" s="748"/>
      <c r="X304" s="750"/>
      <c r="Y304" s="748"/>
      <c r="Z304" s="748"/>
      <c r="AA304" s="42"/>
      <c r="AB304" s="43"/>
      <c r="AC304" s="43"/>
      <c r="AD304" s="43"/>
      <c r="AE304" s="43"/>
      <c r="AF304" s="43"/>
      <c r="AG304" s="43"/>
      <c r="AH304" s="662"/>
      <c r="AI304" s="752"/>
      <c r="AJ304" s="625"/>
    </row>
    <row r="305" spans="1:36" s="199" customFormat="1" ht="16.5" customHeight="1" x14ac:dyDescent="0.3">
      <c r="A305" s="748"/>
      <c r="B305" s="750"/>
      <c r="C305" s="748"/>
      <c r="D305" s="412"/>
      <c r="E305" s="42" t="s">
        <v>1</v>
      </c>
      <c r="F305" s="43">
        <f t="shared" si="61"/>
        <v>0</v>
      </c>
      <c r="G305" s="102">
        <v>0</v>
      </c>
      <c r="H305" s="102">
        <v>0</v>
      </c>
      <c r="I305" s="102">
        <v>0</v>
      </c>
      <c r="J305" s="102">
        <v>0</v>
      </c>
      <c r="K305" s="102">
        <v>0</v>
      </c>
      <c r="L305" s="102">
        <v>0</v>
      </c>
      <c r="M305" s="102">
        <v>0</v>
      </c>
      <c r="N305" s="662"/>
      <c r="O305" s="752"/>
      <c r="P305" s="625"/>
      <c r="W305" s="748"/>
      <c r="X305" s="750"/>
      <c r="Y305" s="748"/>
      <c r="Z305" s="748"/>
      <c r="AA305" s="42"/>
      <c r="AB305" s="43"/>
      <c r="AC305" s="43"/>
      <c r="AD305" s="43"/>
      <c r="AE305" s="43"/>
      <c r="AF305" s="43"/>
      <c r="AG305" s="43"/>
      <c r="AH305" s="662"/>
      <c r="AI305" s="752"/>
      <c r="AJ305" s="625"/>
    </row>
    <row r="306" spans="1:36" s="199" customFormat="1" ht="16.5" customHeight="1" x14ac:dyDescent="0.3">
      <c r="A306" s="748"/>
      <c r="B306" s="750"/>
      <c r="C306" s="748"/>
      <c r="D306" s="412"/>
      <c r="E306" s="42" t="s">
        <v>2</v>
      </c>
      <c r="F306" s="43">
        <f t="shared" si="61"/>
        <v>0</v>
      </c>
      <c r="G306" s="102">
        <v>0</v>
      </c>
      <c r="H306" s="102">
        <v>0</v>
      </c>
      <c r="I306" s="102">
        <v>0</v>
      </c>
      <c r="J306" s="102">
        <v>0</v>
      </c>
      <c r="K306" s="102">
        <v>0</v>
      </c>
      <c r="L306" s="102">
        <v>0</v>
      </c>
      <c r="M306" s="102">
        <v>0</v>
      </c>
      <c r="N306" s="662"/>
      <c r="O306" s="752"/>
      <c r="P306" s="625"/>
      <c r="W306" s="748"/>
      <c r="X306" s="750"/>
      <c r="Y306" s="748"/>
      <c r="Z306" s="748"/>
      <c r="AA306" s="42"/>
      <c r="AB306" s="43"/>
      <c r="AC306" s="43"/>
      <c r="AD306" s="43"/>
      <c r="AE306" s="43"/>
      <c r="AF306" s="43"/>
      <c r="AG306" s="43"/>
      <c r="AH306" s="662"/>
      <c r="AI306" s="752"/>
      <c r="AJ306" s="625"/>
    </row>
    <row r="307" spans="1:36" s="199" customFormat="1" ht="16.5" customHeight="1" x14ac:dyDescent="0.3">
      <c r="A307" s="748"/>
      <c r="B307" s="750"/>
      <c r="C307" s="748"/>
      <c r="D307" s="412"/>
      <c r="E307" s="42" t="s">
        <v>3</v>
      </c>
      <c r="F307" s="43">
        <f t="shared" si="61"/>
        <v>63</v>
      </c>
      <c r="G307" s="102">
        <v>0</v>
      </c>
      <c r="H307" s="102">
        <v>63</v>
      </c>
      <c r="I307" s="102">
        <v>0</v>
      </c>
      <c r="J307" s="102">
        <v>0</v>
      </c>
      <c r="K307" s="102">
        <v>0</v>
      </c>
      <c r="L307" s="102">
        <v>0</v>
      </c>
      <c r="M307" s="102">
        <v>0</v>
      </c>
      <c r="N307" s="662"/>
      <c r="O307" s="752"/>
      <c r="P307" s="625"/>
      <c r="W307" s="748"/>
      <c r="X307" s="750"/>
      <c r="Y307" s="748"/>
      <c r="Z307" s="748"/>
      <c r="AA307" s="42"/>
      <c r="AB307" s="43"/>
      <c r="AC307" s="43"/>
      <c r="AD307" s="43"/>
      <c r="AE307" s="43"/>
      <c r="AF307" s="43"/>
      <c r="AG307" s="43"/>
      <c r="AH307" s="662"/>
      <c r="AI307" s="752"/>
      <c r="AJ307" s="625"/>
    </row>
    <row r="308" spans="1:36" s="199" customFormat="1" ht="16.5" customHeight="1" x14ac:dyDescent="0.3">
      <c r="A308" s="749"/>
      <c r="B308" s="713"/>
      <c r="C308" s="749"/>
      <c r="D308" s="412"/>
      <c r="E308" s="42" t="s">
        <v>5</v>
      </c>
      <c r="F308" s="43">
        <f t="shared" si="61"/>
        <v>0</v>
      </c>
      <c r="G308" s="102">
        <v>0</v>
      </c>
      <c r="H308" s="102">
        <v>0</v>
      </c>
      <c r="I308" s="102">
        <v>0</v>
      </c>
      <c r="J308" s="102">
        <v>0</v>
      </c>
      <c r="K308" s="102">
        <v>0</v>
      </c>
      <c r="L308" s="102">
        <v>0</v>
      </c>
      <c r="M308" s="102">
        <v>0</v>
      </c>
      <c r="N308" s="663"/>
      <c r="O308" s="753"/>
      <c r="P308" s="626"/>
      <c r="W308" s="748"/>
      <c r="X308" s="750"/>
      <c r="Y308" s="748"/>
      <c r="Z308" s="748"/>
      <c r="AA308" s="42"/>
      <c r="AB308" s="43"/>
      <c r="AC308" s="43"/>
      <c r="AD308" s="43"/>
      <c r="AE308" s="43"/>
      <c r="AF308" s="43"/>
      <c r="AG308" s="43"/>
      <c r="AH308" s="662"/>
      <c r="AI308" s="752"/>
      <c r="AJ308" s="625"/>
    </row>
    <row r="309" spans="1:36" s="199" customFormat="1" ht="16.5" customHeight="1" x14ac:dyDescent="0.3">
      <c r="A309" s="747" t="s">
        <v>300</v>
      </c>
      <c r="B309" s="712" t="s">
        <v>269</v>
      </c>
      <c r="C309" s="747" t="s">
        <v>263</v>
      </c>
      <c r="D309" s="412"/>
      <c r="E309" s="42" t="s">
        <v>10</v>
      </c>
      <c r="F309" s="43">
        <f t="shared" si="61"/>
        <v>36</v>
      </c>
      <c r="G309" s="102">
        <f t="shared" ref="G309:M309" si="64">SUM(G310:G313)</f>
        <v>0</v>
      </c>
      <c r="H309" s="102">
        <f t="shared" si="64"/>
        <v>36</v>
      </c>
      <c r="I309" s="102">
        <f t="shared" si="64"/>
        <v>0</v>
      </c>
      <c r="J309" s="102">
        <f t="shared" si="64"/>
        <v>0</v>
      </c>
      <c r="K309" s="102">
        <f t="shared" si="64"/>
        <v>0</v>
      </c>
      <c r="L309" s="102">
        <f t="shared" si="64"/>
        <v>0</v>
      </c>
      <c r="M309" s="102">
        <f t="shared" si="64"/>
        <v>0</v>
      </c>
      <c r="N309" s="661" t="s">
        <v>31</v>
      </c>
      <c r="O309" s="751" t="s">
        <v>215</v>
      </c>
      <c r="P309" s="624" t="s">
        <v>24</v>
      </c>
      <c r="W309" s="748"/>
      <c r="X309" s="750"/>
      <c r="Y309" s="748"/>
      <c r="Z309" s="748"/>
      <c r="AA309" s="42"/>
      <c r="AB309" s="43"/>
      <c r="AC309" s="43"/>
      <c r="AD309" s="43"/>
      <c r="AE309" s="43"/>
      <c r="AF309" s="43"/>
      <c r="AG309" s="43"/>
      <c r="AH309" s="662"/>
      <c r="AI309" s="752"/>
      <c r="AJ309" s="625"/>
    </row>
    <row r="310" spans="1:36" s="199" customFormat="1" ht="16.5" customHeight="1" x14ac:dyDescent="0.3">
      <c r="A310" s="748"/>
      <c r="B310" s="750"/>
      <c r="C310" s="748"/>
      <c r="D310" s="412"/>
      <c r="E310" s="42" t="s">
        <v>1</v>
      </c>
      <c r="F310" s="43">
        <f t="shared" si="61"/>
        <v>0</v>
      </c>
      <c r="G310" s="102">
        <v>0</v>
      </c>
      <c r="H310" s="102">
        <v>0</v>
      </c>
      <c r="I310" s="102">
        <v>0</v>
      </c>
      <c r="J310" s="102">
        <v>0</v>
      </c>
      <c r="K310" s="102">
        <v>0</v>
      </c>
      <c r="L310" s="102">
        <v>0</v>
      </c>
      <c r="M310" s="102">
        <v>0</v>
      </c>
      <c r="N310" s="662"/>
      <c r="O310" s="752"/>
      <c r="P310" s="625"/>
      <c r="W310" s="748"/>
      <c r="X310" s="750"/>
      <c r="Y310" s="748"/>
      <c r="Z310" s="748"/>
      <c r="AA310" s="42"/>
      <c r="AB310" s="43"/>
      <c r="AC310" s="43"/>
      <c r="AD310" s="43"/>
      <c r="AE310" s="43"/>
      <c r="AF310" s="43"/>
      <c r="AG310" s="43"/>
      <c r="AH310" s="662"/>
      <c r="AI310" s="752"/>
      <c r="AJ310" s="625"/>
    </row>
    <row r="311" spans="1:36" s="199" customFormat="1" ht="16.5" customHeight="1" x14ac:dyDescent="0.3">
      <c r="A311" s="748"/>
      <c r="B311" s="750"/>
      <c r="C311" s="748"/>
      <c r="D311" s="412"/>
      <c r="E311" s="42" t="s">
        <v>2</v>
      </c>
      <c r="F311" s="43">
        <f t="shared" si="61"/>
        <v>0</v>
      </c>
      <c r="G311" s="102">
        <v>0</v>
      </c>
      <c r="H311" s="102">
        <v>0</v>
      </c>
      <c r="I311" s="102">
        <v>0</v>
      </c>
      <c r="J311" s="102">
        <v>0</v>
      </c>
      <c r="K311" s="102">
        <v>0</v>
      </c>
      <c r="L311" s="102">
        <v>0</v>
      </c>
      <c r="M311" s="102">
        <v>0</v>
      </c>
      <c r="N311" s="662"/>
      <c r="O311" s="752"/>
      <c r="P311" s="625"/>
      <c r="W311" s="748"/>
      <c r="X311" s="750"/>
      <c r="Y311" s="748"/>
      <c r="Z311" s="748"/>
      <c r="AA311" s="42"/>
      <c r="AB311" s="43"/>
      <c r="AC311" s="43"/>
      <c r="AD311" s="43"/>
      <c r="AE311" s="43"/>
      <c r="AF311" s="43"/>
      <c r="AG311" s="43"/>
      <c r="AH311" s="662"/>
      <c r="AI311" s="752"/>
      <c r="AJ311" s="625"/>
    </row>
    <row r="312" spans="1:36" s="199" customFormat="1" ht="16.5" customHeight="1" x14ac:dyDescent="0.3">
      <c r="A312" s="748"/>
      <c r="B312" s="750"/>
      <c r="C312" s="748"/>
      <c r="D312" s="412"/>
      <c r="E312" s="42" t="s">
        <v>3</v>
      </c>
      <c r="F312" s="43">
        <f t="shared" si="61"/>
        <v>36</v>
      </c>
      <c r="G312" s="102">
        <v>0</v>
      </c>
      <c r="H312" s="102">
        <v>36</v>
      </c>
      <c r="I312" s="102">
        <v>0</v>
      </c>
      <c r="J312" s="102">
        <v>0</v>
      </c>
      <c r="K312" s="102">
        <v>0</v>
      </c>
      <c r="L312" s="102">
        <v>0</v>
      </c>
      <c r="M312" s="102">
        <v>0</v>
      </c>
      <c r="N312" s="662"/>
      <c r="O312" s="752"/>
      <c r="P312" s="625"/>
      <c r="W312" s="748"/>
      <c r="X312" s="750"/>
      <c r="Y312" s="748"/>
      <c r="Z312" s="748"/>
      <c r="AA312" s="42"/>
      <c r="AB312" s="43"/>
      <c r="AC312" s="43"/>
      <c r="AD312" s="43"/>
      <c r="AE312" s="43"/>
      <c r="AF312" s="43"/>
      <c r="AG312" s="43"/>
      <c r="AH312" s="662"/>
      <c r="AI312" s="752"/>
      <c r="AJ312" s="625"/>
    </row>
    <row r="313" spans="1:36" s="199" customFormat="1" ht="16.5" customHeight="1" x14ac:dyDescent="0.3">
      <c r="A313" s="749"/>
      <c r="B313" s="713"/>
      <c r="C313" s="749"/>
      <c r="D313" s="412"/>
      <c r="E313" s="42" t="s">
        <v>5</v>
      </c>
      <c r="F313" s="43">
        <f t="shared" si="61"/>
        <v>0</v>
      </c>
      <c r="G313" s="102">
        <v>0</v>
      </c>
      <c r="H313" s="102">
        <v>0</v>
      </c>
      <c r="I313" s="102">
        <v>0</v>
      </c>
      <c r="J313" s="102">
        <v>0</v>
      </c>
      <c r="K313" s="102">
        <v>0</v>
      </c>
      <c r="L313" s="102">
        <v>0</v>
      </c>
      <c r="M313" s="102">
        <v>0</v>
      </c>
      <c r="N313" s="663"/>
      <c r="O313" s="753"/>
      <c r="P313" s="626"/>
      <c r="W313" s="748"/>
      <c r="X313" s="750"/>
      <c r="Y313" s="748"/>
      <c r="Z313" s="748"/>
      <c r="AA313" s="42"/>
      <c r="AB313" s="43"/>
      <c r="AC313" s="43"/>
      <c r="AD313" s="43"/>
      <c r="AE313" s="43"/>
      <c r="AF313" s="43"/>
      <c r="AG313" s="43"/>
      <c r="AH313" s="662"/>
      <c r="AI313" s="752"/>
      <c r="AJ313" s="625"/>
    </row>
    <row r="314" spans="1:36" s="199" customFormat="1" ht="16.5" hidden="1" customHeight="1" x14ac:dyDescent="0.3">
      <c r="A314" s="747" t="s">
        <v>299</v>
      </c>
      <c r="B314" s="422"/>
      <c r="C314" s="747" t="s">
        <v>263</v>
      </c>
      <c r="D314" s="412"/>
      <c r="E314" s="42"/>
      <c r="F314" s="43">
        <f t="shared" si="61"/>
        <v>0</v>
      </c>
      <c r="G314" s="102"/>
      <c r="H314" s="102"/>
      <c r="I314" s="102">
        <v>0</v>
      </c>
      <c r="J314" s="161"/>
      <c r="K314" s="161"/>
      <c r="L314" s="161"/>
      <c r="M314" s="161"/>
      <c r="N314" s="418"/>
      <c r="O314" s="424"/>
      <c r="P314" s="420"/>
      <c r="W314" s="748"/>
      <c r="X314" s="750"/>
      <c r="Y314" s="748"/>
      <c r="Z314" s="748"/>
      <c r="AA314" s="42"/>
      <c r="AB314" s="43"/>
      <c r="AC314" s="43"/>
      <c r="AD314" s="43"/>
      <c r="AE314" s="43"/>
      <c r="AF314" s="43"/>
      <c r="AG314" s="43"/>
      <c r="AH314" s="662"/>
      <c r="AI314" s="752"/>
      <c r="AJ314" s="625"/>
    </row>
    <row r="315" spans="1:36" s="199" customFormat="1" ht="16.5" customHeight="1" x14ac:dyDescent="0.3">
      <c r="A315" s="748"/>
      <c r="B315" s="712" t="s">
        <v>264</v>
      </c>
      <c r="C315" s="748"/>
      <c r="D315" s="411"/>
      <c r="E315" s="42" t="s">
        <v>10</v>
      </c>
      <c r="F315" s="43">
        <f t="shared" si="61"/>
        <v>0</v>
      </c>
      <c r="G315" s="102">
        <f t="shared" ref="G315:M315" si="65">SUM(G316:G319)</f>
        <v>0</v>
      </c>
      <c r="H315" s="102">
        <f t="shared" si="65"/>
        <v>0</v>
      </c>
      <c r="I315" s="102">
        <f t="shared" si="65"/>
        <v>0</v>
      </c>
      <c r="J315" s="102">
        <f t="shared" si="65"/>
        <v>0</v>
      </c>
      <c r="K315" s="102">
        <f t="shared" si="65"/>
        <v>0</v>
      </c>
      <c r="L315" s="102">
        <f t="shared" si="65"/>
        <v>0</v>
      </c>
      <c r="M315" s="102">
        <f t="shared" si="65"/>
        <v>0</v>
      </c>
      <c r="N315" s="661" t="s">
        <v>31</v>
      </c>
      <c r="O315" s="751" t="s">
        <v>215</v>
      </c>
      <c r="P315" s="624" t="s">
        <v>24</v>
      </c>
      <c r="W315" s="748"/>
      <c r="X315" s="750"/>
      <c r="Y315" s="748"/>
      <c r="Z315" s="748"/>
      <c r="AA315" s="42" t="s">
        <v>1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/>
      <c r="AH315" s="662"/>
      <c r="AI315" s="752"/>
      <c r="AJ315" s="625"/>
    </row>
    <row r="316" spans="1:36" s="199" customFormat="1" ht="16.2" customHeight="1" x14ac:dyDescent="0.3">
      <c r="A316" s="748"/>
      <c r="B316" s="750"/>
      <c r="C316" s="748"/>
      <c r="D316" s="412"/>
      <c r="E316" s="42" t="s">
        <v>1</v>
      </c>
      <c r="F316" s="43">
        <f>SUM(G316:M316)</f>
        <v>0</v>
      </c>
      <c r="G316" s="102">
        <v>0</v>
      </c>
      <c r="H316" s="102">
        <v>0</v>
      </c>
      <c r="I316" s="102">
        <v>0</v>
      </c>
      <c r="J316" s="102">
        <v>0</v>
      </c>
      <c r="K316" s="102">
        <v>0</v>
      </c>
      <c r="L316" s="102">
        <v>0</v>
      </c>
      <c r="M316" s="102">
        <v>0</v>
      </c>
      <c r="N316" s="662"/>
      <c r="O316" s="752"/>
      <c r="P316" s="625"/>
      <c r="W316" s="748"/>
      <c r="X316" s="750"/>
      <c r="Y316" s="748"/>
      <c r="Z316" s="748"/>
      <c r="AA316" s="42" t="s">
        <v>2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/>
      <c r="AH316" s="662"/>
      <c r="AI316" s="752"/>
      <c r="AJ316" s="625"/>
    </row>
    <row r="317" spans="1:36" s="199" customFormat="1" ht="16.5" customHeight="1" x14ac:dyDescent="0.3">
      <c r="A317" s="748"/>
      <c r="B317" s="750"/>
      <c r="C317" s="748"/>
      <c r="D317" s="412"/>
      <c r="E317" s="42" t="s">
        <v>2</v>
      </c>
      <c r="F317" s="43">
        <f t="shared" si="61"/>
        <v>0</v>
      </c>
      <c r="G317" s="102">
        <v>0</v>
      </c>
      <c r="H317" s="102">
        <v>0</v>
      </c>
      <c r="I317" s="102">
        <v>0</v>
      </c>
      <c r="J317" s="102">
        <v>0</v>
      </c>
      <c r="K317" s="102">
        <v>0</v>
      </c>
      <c r="L317" s="102">
        <v>0</v>
      </c>
      <c r="M317" s="102">
        <v>0</v>
      </c>
      <c r="N317" s="662"/>
      <c r="O317" s="752"/>
      <c r="P317" s="625"/>
      <c r="W317" s="748"/>
      <c r="X317" s="750"/>
      <c r="Y317" s="748"/>
      <c r="Z317" s="748"/>
      <c r="AA317" s="42" t="s">
        <v>3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/>
      <c r="AH317" s="662"/>
      <c r="AI317" s="752"/>
      <c r="AJ317" s="625"/>
    </row>
    <row r="318" spans="1:36" s="199" customFormat="1" ht="16.5" customHeight="1" x14ac:dyDescent="0.3">
      <c r="A318" s="748"/>
      <c r="B318" s="750"/>
      <c r="C318" s="748"/>
      <c r="D318" s="412"/>
      <c r="E318" s="42" t="s">
        <v>3</v>
      </c>
      <c r="F318" s="43">
        <f t="shared" si="61"/>
        <v>0</v>
      </c>
      <c r="G318" s="102">
        <v>0</v>
      </c>
      <c r="H318" s="102">
        <v>0</v>
      </c>
      <c r="I318" s="102">
        <v>0</v>
      </c>
      <c r="J318" s="102">
        <v>0</v>
      </c>
      <c r="K318" s="102">
        <v>0</v>
      </c>
      <c r="L318" s="102">
        <v>0</v>
      </c>
      <c r="M318" s="102">
        <v>0</v>
      </c>
      <c r="N318" s="662"/>
      <c r="O318" s="752"/>
      <c r="P318" s="625"/>
      <c r="W318" s="749"/>
      <c r="X318" s="713"/>
      <c r="Y318" s="749"/>
      <c r="Z318" s="749"/>
      <c r="AA318" s="42" t="s">
        <v>5</v>
      </c>
      <c r="AB318" s="43">
        <v>0</v>
      </c>
      <c r="AC318" s="43">
        <v>0</v>
      </c>
      <c r="AD318" s="43">
        <v>0</v>
      </c>
      <c r="AE318" s="43">
        <v>0</v>
      </c>
      <c r="AF318" s="43">
        <v>0</v>
      </c>
      <c r="AG318" s="43"/>
      <c r="AH318" s="663"/>
      <c r="AI318" s="753"/>
      <c r="AJ318" s="626"/>
    </row>
    <row r="319" spans="1:36" s="199" customFormat="1" ht="16.5" customHeight="1" x14ac:dyDescent="0.3">
      <c r="A319" s="749"/>
      <c r="B319" s="713"/>
      <c r="C319" s="749"/>
      <c r="D319" s="413"/>
      <c r="E319" s="42" t="s">
        <v>5</v>
      </c>
      <c r="F319" s="43">
        <f t="shared" si="61"/>
        <v>0</v>
      </c>
      <c r="G319" s="102">
        <v>0</v>
      </c>
      <c r="H319" s="102">
        <v>0</v>
      </c>
      <c r="I319" s="102">
        <v>0</v>
      </c>
      <c r="J319" s="102">
        <v>0</v>
      </c>
      <c r="K319" s="102">
        <v>0</v>
      </c>
      <c r="L319" s="102">
        <v>0</v>
      </c>
      <c r="M319" s="102">
        <v>0</v>
      </c>
      <c r="N319" s="663"/>
      <c r="O319" s="753"/>
      <c r="P319" s="626"/>
      <c r="W319" s="757" t="s">
        <v>270</v>
      </c>
      <c r="X319" s="763" t="s">
        <v>264</v>
      </c>
      <c r="Y319" s="757" t="s">
        <v>129</v>
      </c>
      <c r="Z319" s="757" t="s">
        <v>62</v>
      </c>
      <c r="AA319" s="42" t="s">
        <v>10</v>
      </c>
      <c r="AB319" s="43">
        <v>0</v>
      </c>
      <c r="AC319" s="43">
        <v>0</v>
      </c>
      <c r="AD319" s="43">
        <v>0</v>
      </c>
      <c r="AE319" s="43">
        <v>0</v>
      </c>
      <c r="AF319" s="43">
        <v>0</v>
      </c>
      <c r="AG319" s="43"/>
      <c r="AH319" s="731" t="s">
        <v>31</v>
      </c>
      <c r="AI319" s="760" t="s">
        <v>149</v>
      </c>
      <c r="AJ319" s="754" t="s">
        <v>24</v>
      </c>
    </row>
    <row r="320" spans="1:36" s="385" customFormat="1" ht="18.75" customHeight="1" x14ac:dyDescent="0.3">
      <c r="A320" s="877" t="s">
        <v>363</v>
      </c>
      <c r="B320" s="880" t="s">
        <v>364</v>
      </c>
      <c r="C320" s="877" t="s">
        <v>366</v>
      </c>
      <c r="D320" s="452"/>
      <c r="E320" s="346" t="s">
        <v>10</v>
      </c>
      <c r="F320" s="334">
        <f t="shared" si="61"/>
        <v>1830.6980000000001</v>
      </c>
      <c r="G320" s="332">
        <f t="shared" ref="G320:M320" si="66">G321+G322+G323+G324</f>
        <v>0</v>
      </c>
      <c r="H320" s="332">
        <f t="shared" si="66"/>
        <v>0</v>
      </c>
      <c r="I320" s="332">
        <f t="shared" si="66"/>
        <v>1830.6980000000001</v>
      </c>
      <c r="J320" s="332">
        <f t="shared" si="66"/>
        <v>0</v>
      </c>
      <c r="K320" s="332">
        <f t="shared" si="66"/>
        <v>0</v>
      </c>
      <c r="L320" s="332">
        <f t="shared" si="66"/>
        <v>0</v>
      </c>
      <c r="M320" s="332">
        <f t="shared" si="66"/>
        <v>0</v>
      </c>
      <c r="N320" s="449"/>
      <c r="O320" s="453"/>
      <c r="P320" s="440"/>
      <c r="W320" s="758"/>
      <c r="X320" s="764"/>
      <c r="Y320" s="758"/>
      <c r="Z320" s="758"/>
      <c r="AA320" s="346"/>
      <c r="AB320" s="334"/>
      <c r="AC320" s="334"/>
      <c r="AD320" s="334"/>
      <c r="AE320" s="334"/>
      <c r="AF320" s="334"/>
      <c r="AG320" s="334"/>
      <c r="AH320" s="732"/>
      <c r="AI320" s="761"/>
      <c r="AJ320" s="755"/>
    </row>
    <row r="321" spans="1:36" s="385" customFormat="1" ht="18.75" customHeight="1" x14ac:dyDescent="0.3">
      <c r="A321" s="878"/>
      <c r="B321" s="881"/>
      <c r="C321" s="878"/>
      <c r="D321" s="452"/>
      <c r="E321" s="346" t="s">
        <v>1</v>
      </c>
      <c r="F321" s="334">
        <f t="shared" si="61"/>
        <v>0</v>
      </c>
      <c r="G321" s="332">
        <f t="shared" ref="G321:M324" si="67">G326+G331</f>
        <v>0</v>
      </c>
      <c r="H321" s="332">
        <f t="shared" si="67"/>
        <v>0</v>
      </c>
      <c r="I321" s="332">
        <f t="shared" si="67"/>
        <v>0</v>
      </c>
      <c r="J321" s="332">
        <f t="shared" si="67"/>
        <v>0</v>
      </c>
      <c r="K321" s="332">
        <f t="shared" si="67"/>
        <v>0</v>
      </c>
      <c r="L321" s="332">
        <f t="shared" si="67"/>
        <v>0</v>
      </c>
      <c r="M321" s="332">
        <f t="shared" si="67"/>
        <v>0</v>
      </c>
      <c r="N321" s="449"/>
      <c r="O321" s="453"/>
      <c r="P321" s="440"/>
      <c r="W321" s="758"/>
      <c r="X321" s="764"/>
      <c r="Y321" s="758"/>
      <c r="Z321" s="758"/>
      <c r="AA321" s="346"/>
      <c r="AB321" s="334"/>
      <c r="AC321" s="334"/>
      <c r="AD321" s="334"/>
      <c r="AE321" s="334"/>
      <c r="AF321" s="334"/>
      <c r="AG321" s="334"/>
      <c r="AH321" s="732"/>
      <c r="AI321" s="761"/>
      <c r="AJ321" s="755"/>
    </row>
    <row r="322" spans="1:36" s="385" customFormat="1" ht="18.75" customHeight="1" x14ac:dyDescent="0.3">
      <c r="A322" s="878"/>
      <c r="B322" s="881"/>
      <c r="C322" s="878"/>
      <c r="D322" s="452"/>
      <c r="E322" s="346" t="s">
        <v>2</v>
      </c>
      <c r="F322" s="334">
        <f t="shared" si="61"/>
        <v>0</v>
      </c>
      <c r="G322" s="332">
        <f t="shared" si="67"/>
        <v>0</v>
      </c>
      <c r="H322" s="332">
        <f t="shared" si="67"/>
        <v>0</v>
      </c>
      <c r="I322" s="332">
        <f t="shared" si="67"/>
        <v>0</v>
      </c>
      <c r="J322" s="332">
        <f t="shared" si="67"/>
        <v>0</v>
      </c>
      <c r="K322" s="332">
        <f t="shared" si="67"/>
        <v>0</v>
      </c>
      <c r="L322" s="332">
        <f t="shared" si="67"/>
        <v>0</v>
      </c>
      <c r="M322" s="332">
        <f t="shared" si="67"/>
        <v>0</v>
      </c>
      <c r="N322" s="449"/>
      <c r="O322" s="453"/>
      <c r="P322" s="440"/>
      <c r="W322" s="758"/>
      <c r="X322" s="764"/>
      <c r="Y322" s="758"/>
      <c r="Z322" s="758"/>
      <c r="AA322" s="346"/>
      <c r="AB322" s="334"/>
      <c r="AC322" s="334"/>
      <c r="AD322" s="334"/>
      <c r="AE322" s="334"/>
      <c r="AF322" s="334"/>
      <c r="AG322" s="334"/>
      <c r="AH322" s="732"/>
      <c r="AI322" s="761"/>
      <c r="AJ322" s="755"/>
    </row>
    <row r="323" spans="1:36" s="385" customFormat="1" ht="18.75" customHeight="1" x14ac:dyDescent="0.3">
      <c r="A323" s="878"/>
      <c r="B323" s="881"/>
      <c r="C323" s="878"/>
      <c r="D323" s="452"/>
      <c r="E323" s="346" t="s">
        <v>3</v>
      </c>
      <c r="F323" s="334">
        <f>SUM(G323:M323)</f>
        <v>1830.6980000000001</v>
      </c>
      <c r="G323" s="332">
        <f t="shared" si="67"/>
        <v>0</v>
      </c>
      <c r="H323" s="332">
        <f t="shared" si="67"/>
        <v>0</v>
      </c>
      <c r="I323" s="332">
        <f t="shared" si="67"/>
        <v>1830.6980000000001</v>
      </c>
      <c r="J323" s="332">
        <f t="shared" si="67"/>
        <v>0</v>
      </c>
      <c r="K323" s="332">
        <f t="shared" si="67"/>
        <v>0</v>
      </c>
      <c r="L323" s="332">
        <f t="shared" si="67"/>
        <v>0</v>
      </c>
      <c r="M323" s="332">
        <f t="shared" si="67"/>
        <v>0</v>
      </c>
      <c r="N323" s="449"/>
      <c r="O323" s="453"/>
      <c r="P323" s="440"/>
      <c r="W323" s="758"/>
      <c r="X323" s="764"/>
      <c r="Y323" s="758"/>
      <c r="Z323" s="758"/>
      <c r="AA323" s="346"/>
      <c r="AB323" s="334"/>
      <c r="AC323" s="334"/>
      <c r="AD323" s="334"/>
      <c r="AE323" s="334"/>
      <c r="AF323" s="334"/>
      <c r="AG323" s="334"/>
      <c r="AH323" s="732"/>
      <c r="AI323" s="761"/>
      <c r="AJ323" s="755"/>
    </row>
    <row r="324" spans="1:36" s="385" customFormat="1" ht="18.75" customHeight="1" x14ac:dyDescent="0.3">
      <c r="A324" s="879"/>
      <c r="B324" s="882"/>
      <c r="C324" s="879"/>
      <c r="D324" s="452"/>
      <c r="E324" s="346" t="s">
        <v>5</v>
      </c>
      <c r="F324" s="334">
        <f>SUM(G324:M324)</f>
        <v>0</v>
      </c>
      <c r="G324" s="332">
        <f t="shared" si="67"/>
        <v>0</v>
      </c>
      <c r="H324" s="332">
        <f t="shared" si="67"/>
        <v>0</v>
      </c>
      <c r="I324" s="332">
        <f t="shared" si="67"/>
        <v>0</v>
      </c>
      <c r="J324" s="332">
        <f t="shared" si="67"/>
        <v>0</v>
      </c>
      <c r="K324" s="332">
        <f t="shared" si="67"/>
        <v>0</v>
      </c>
      <c r="L324" s="332">
        <f t="shared" si="67"/>
        <v>0</v>
      </c>
      <c r="M324" s="332">
        <f t="shared" si="67"/>
        <v>0</v>
      </c>
      <c r="N324" s="449"/>
      <c r="O324" s="453"/>
      <c r="P324" s="440"/>
      <c r="W324" s="758"/>
      <c r="X324" s="764"/>
      <c r="Y324" s="758"/>
      <c r="Z324" s="758"/>
      <c r="AA324" s="346"/>
      <c r="AB324" s="334"/>
      <c r="AC324" s="334"/>
      <c r="AD324" s="334"/>
      <c r="AE324" s="334"/>
      <c r="AF324" s="334"/>
      <c r="AG324" s="334"/>
      <c r="AH324" s="732"/>
      <c r="AI324" s="761"/>
      <c r="AJ324" s="755"/>
    </row>
    <row r="325" spans="1:36" s="213" customFormat="1" ht="17.25" customHeight="1" x14ac:dyDescent="0.3">
      <c r="A325" s="747" t="s">
        <v>365</v>
      </c>
      <c r="B325" s="784" t="s">
        <v>367</v>
      </c>
      <c r="C325" s="615" t="s">
        <v>361</v>
      </c>
      <c r="D325" s="415"/>
      <c r="E325" s="42" t="s">
        <v>10</v>
      </c>
      <c r="F325" s="43">
        <f t="shared" ref="F325:F334" si="68">SUM(G325:M325)</f>
        <v>255.69800000000001</v>
      </c>
      <c r="G325" s="102">
        <f t="shared" ref="G325" si="69">SUM(G326:G329)</f>
        <v>0</v>
      </c>
      <c r="H325" s="102">
        <v>0</v>
      </c>
      <c r="I325" s="102">
        <f t="shared" ref="I325:M325" si="70">SUM(I326:I329)</f>
        <v>255.69800000000001</v>
      </c>
      <c r="J325" s="102">
        <f t="shared" si="70"/>
        <v>0</v>
      </c>
      <c r="K325" s="102">
        <f t="shared" si="70"/>
        <v>0</v>
      </c>
      <c r="L325" s="102">
        <f t="shared" si="70"/>
        <v>0</v>
      </c>
      <c r="M325" s="102">
        <f t="shared" si="70"/>
        <v>0</v>
      </c>
      <c r="N325" s="661" t="s">
        <v>31</v>
      </c>
      <c r="O325" s="751" t="s">
        <v>215</v>
      </c>
      <c r="P325" s="624" t="s">
        <v>218</v>
      </c>
      <c r="W325" s="758"/>
      <c r="X325" s="764"/>
      <c r="Y325" s="758"/>
      <c r="Z325" s="758"/>
      <c r="AH325" s="732"/>
      <c r="AI325" s="761"/>
      <c r="AJ325" s="755"/>
    </row>
    <row r="326" spans="1:36" s="199" customFormat="1" ht="17.25" customHeight="1" x14ac:dyDescent="0.3">
      <c r="A326" s="748"/>
      <c r="B326" s="785"/>
      <c r="C326" s="616"/>
      <c r="D326" s="412"/>
      <c r="E326" s="42" t="s">
        <v>1</v>
      </c>
      <c r="F326" s="43">
        <f t="shared" si="68"/>
        <v>0</v>
      </c>
      <c r="G326" s="102">
        <v>0</v>
      </c>
      <c r="H326" s="102">
        <v>0</v>
      </c>
      <c r="I326" s="102">
        <v>0</v>
      </c>
      <c r="J326" s="160">
        <v>0</v>
      </c>
      <c r="K326" s="160">
        <v>0</v>
      </c>
      <c r="L326" s="160">
        <v>0</v>
      </c>
      <c r="M326" s="160">
        <v>0</v>
      </c>
      <c r="N326" s="662"/>
      <c r="O326" s="752"/>
      <c r="P326" s="625"/>
      <c r="W326" s="758"/>
      <c r="X326" s="764"/>
      <c r="Y326" s="758"/>
      <c r="Z326" s="758"/>
      <c r="AH326" s="732"/>
      <c r="AI326" s="761"/>
      <c r="AJ326" s="755"/>
    </row>
    <row r="327" spans="1:36" s="199" customFormat="1" ht="17.25" customHeight="1" x14ac:dyDescent="0.3">
      <c r="A327" s="748"/>
      <c r="B327" s="785"/>
      <c r="C327" s="616"/>
      <c r="D327" s="412"/>
      <c r="E327" s="42" t="s">
        <v>2</v>
      </c>
      <c r="F327" s="43">
        <f t="shared" si="68"/>
        <v>0</v>
      </c>
      <c r="G327" s="102">
        <v>0</v>
      </c>
      <c r="H327" s="102">
        <v>0</v>
      </c>
      <c r="I327" s="102">
        <v>0</v>
      </c>
      <c r="J327" s="160">
        <v>0</v>
      </c>
      <c r="K327" s="160">
        <v>0</v>
      </c>
      <c r="L327" s="160">
        <v>0</v>
      </c>
      <c r="M327" s="160">
        <v>0</v>
      </c>
      <c r="N327" s="662"/>
      <c r="O327" s="752"/>
      <c r="P327" s="625"/>
      <c r="W327" s="758"/>
      <c r="X327" s="764"/>
      <c r="Y327" s="758"/>
      <c r="Z327" s="758"/>
      <c r="AH327" s="732"/>
      <c r="AI327" s="761"/>
      <c r="AJ327" s="755"/>
    </row>
    <row r="328" spans="1:36" s="199" customFormat="1" ht="17.25" customHeight="1" x14ac:dyDescent="0.3">
      <c r="A328" s="748"/>
      <c r="B328" s="785"/>
      <c r="C328" s="616"/>
      <c r="D328" s="412"/>
      <c r="E328" s="42" t="s">
        <v>3</v>
      </c>
      <c r="F328" s="43">
        <f t="shared" si="68"/>
        <v>255.69800000000001</v>
      </c>
      <c r="G328" s="102">
        <v>0</v>
      </c>
      <c r="H328" s="102">
        <v>0</v>
      </c>
      <c r="I328" s="102">
        <v>255.69800000000001</v>
      </c>
      <c r="J328" s="160">
        <v>0</v>
      </c>
      <c r="K328" s="160">
        <v>0</v>
      </c>
      <c r="L328" s="160">
        <v>0</v>
      </c>
      <c r="M328" s="160">
        <v>0</v>
      </c>
      <c r="N328" s="662"/>
      <c r="O328" s="752"/>
      <c r="P328" s="625"/>
      <c r="W328" s="758"/>
      <c r="X328" s="764"/>
      <c r="Y328" s="758"/>
      <c r="Z328" s="758"/>
      <c r="AH328" s="732"/>
      <c r="AI328" s="761"/>
      <c r="AJ328" s="755"/>
    </row>
    <row r="329" spans="1:36" s="199" customFormat="1" ht="17.25" customHeight="1" x14ac:dyDescent="0.3">
      <c r="A329" s="749"/>
      <c r="B329" s="786"/>
      <c r="C329" s="617"/>
      <c r="D329" s="412"/>
      <c r="E329" s="42" t="s">
        <v>5</v>
      </c>
      <c r="F329" s="43">
        <f t="shared" si="68"/>
        <v>0</v>
      </c>
      <c r="G329" s="102">
        <v>0</v>
      </c>
      <c r="H329" s="102">
        <v>0</v>
      </c>
      <c r="I329" s="102">
        <v>0</v>
      </c>
      <c r="J329" s="160">
        <v>0</v>
      </c>
      <c r="K329" s="160">
        <v>0</v>
      </c>
      <c r="L329" s="160">
        <v>0</v>
      </c>
      <c r="M329" s="160">
        <v>0</v>
      </c>
      <c r="N329" s="663"/>
      <c r="O329" s="753"/>
      <c r="P329" s="626"/>
      <c r="W329" s="758"/>
      <c r="X329" s="764"/>
      <c r="Y329" s="758"/>
      <c r="Z329" s="758"/>
      <c r="AH329" s="732"/>
      <c r="AI329" s="761"/>
      <c r="AJ329" s="755"/>
    </row>
    <row r="330" spans="1:36" s="213" customFormat="1" ht="17.25" customHeight="1" x14ac:dyDescent="0.3">
      <c r="A330" s="747" t="s">
        <v>368</v>
      </c>
      <c r="B330" s="784" t="s">
        <v>358</v>
      </c>
      <c r="C330" s="615" t="s">
        <v>362</v>
      </c>
      <c r="D330" s="415"/>
      <c r="E330" s="42" t="s">
        <v>10</v>
      </c>
      <c r="F330" s="43">
        <f t="shared" si="68"/>
        <v>1575</v>
      </c>
      <c r="G330" s="102">
        <f t="shared" ref="G330" si="71">SUM(G331:G334)</f>
        <v>0</v>
      </c>
      <c r="H330" s="102">
        <v>0</v>
      </c>
      <c r="I330" s="102">
        <f t="shared" ref="I330:M330" si="72">SUM(I331:I334)</f>
        <v>1575</v>
      </c>
      <c r="J330" s="160">
        <f t="shared" si="72"/>
        <v>0</v>
      </c>
      <c r="K330" s="160">
        <f t="shared" si="72"/>
        <v>0</v>
      </c>
      <c r="L330" s="160">
        <f t="shared" si="72"/>
        <v>0</v>
      </c>
      <c r="M330" s="160">
        <f t="shared" si="72"/>
        <v>0</v>
      </c>
      <c r="N330" s="661" t="s">
        <v>31</v>
      </c>
      <c r="O330" s="751" t="s">
        <v>215</v>
      </c>
      <c r="P330" s="624" t="s">
        <v>218</v>
      </c>
      <c r="W330" s="758"/>
      <c r="X330" s="764"/>
      <c r="Y330" s="758"/>
      <c r="Z330" s="758"/>
      <c r="AH330" s="732"/>
      <c r="AI330" s="761"/>
      <c r="AJ330" s="755"/>
    </row>
    <row r="331" spans="1:36" s="199" customFormat="1" ht="17.25" customHeight="1" x14ac:dyDescent="0.3">
      <c r="A331" s="748"/>
      <c r="B331" s="785"/>
      <c r="C331" s="616"/>
      <c r="D331" s="412"/>
      <c r="E331" s="42" t="s">
        <v>1</v>
      </c>
      <c r="F331" s="43">
        <f t="shared" si="68"/>
        <v>0</v>
      </c>
      <c r="G331" s="102">
        <v>0</v>
      </c>
      <c r="H331" s="102">
        <v>0</v>
      </c>
      <c r="I331" s="102">
        <v>0</v>
      </c>
      <c r="J331" s="160">
        <v>0</v>
      </c>
      <c r="K331" s="160">
        <v>0</v>
      </c>
      <c r="L331" s="160">
        <v>0</v>
      </c>
      <c r="M331" s="160">
        <v>0</v>
      </c>
      <c r="N331" s="662"/>
      <c r="O331" s="752"/>
      <c r="P331" s="625"/>
      <c r="W331" s="758"/>
      <c r="X331" s="764"/>
      <c r="Y331" s="758"/>
      <c r="Z331" s="758"/>
      <c r="AH331" s="732"/>
      <c r="AI331" s="761"/>
      <c r="AJ331" s="755"/>
    </row>
    <row r="332" spans="1:36" s="199" customFormat="1" ht="17.25" customHeight="1" x14ac:dyDescent="0.3">
      <c r="A332" s="748"/>
      <c r="B332" s="785"/>
      <c r="C332" s="616"/>
      <c r="D332" s="412"/>
      <c r="E332" s="42" t="s">
        <v>2</v>
      </c>
      <c r="F332" s="43">
        <f t="shared" si="68"/>
        <v>0</v>
      </c>
      <c r="G332" s="102">
        <v>0</v>
      </c>
      <c r="H332" s="102">
        <v>0</v>
      </c>
      <c r="I332" s="102">
        <v>0</v>
      </c>
      <c r="J332" s="160">
        <v>0</v>
      </c>
      <c r="K332" s="160">
        <v>0</v>
      </c>
      <c r="L332" s="160">
        <v>0</v>
      </c>
      <c r="M332" s="160">
        <v>0</v>
      </c>
      <c r="N332" s="662"/>
      <c r="O332" s="752"/>
      <c r="P332" s="625"/>
      <c r="W332" s="758"/>
      <c r="X332" s="764"/>
      <c r="Y332" s="758"/>
      <c r="Z332" s="758"/>
      <c r="AH332" s="732"/>
      <c r="AI332" s="761"/>
      <c r="AJ332" s="755"/>
    </row>
    <row r="333" spans="1:36" s="199" customFormat="1" ht="17.25" customHeight="1" x14ac:dyDescent="0.3">
      <c r="A333" s="748"/>
      <c r="B333" s="785"/>
      <c r="C333" s="616"/>
      <c r="D333" s="412"/>
      <c r="E333" s="42" t="s">
        <v>3</v>
      </c>
      <c r="F333" s="43">
        <f t="shared" si="68"/>
        <v>1575</v>
      </c>
      <c r="G333" s="102">
        <v>0</v>
      </c>
      <c r="H333" s="102">
        <v>0</v>
      </c>
      <c r="I333" s="102">
        <v>1575</v>
      </c>
      <c r="J333" s="160">
        <v>0</v>
      </c>
      <c r="K333" s="160">
        <v>0</v>
      </c>
      <c r="L333" s="160">
        <v>0</v>
      </c>
      <c r="M333" s="160">
        <v>0</v>
      </c>
      <c r="N333" s="662"/>
      <c r="O333" s="752"/>
      <c r="P333" s="625"/>
      <c r="W333" s="758"/>
      <c r="X333" s="764"/>
      <c r="Y333" s="758"/>
      <c r="Z333" s="758"/>
      <c r="AH333" s="732"/>
      <c r="AI333" s="761"/>
      <c r="AJ333" s="755"/>
    </row>
    <row r="334" spans="1:36" s="199" customFormat="1" ht="17.25" customHeight="1" x14ac:dyDescent="0.3">
      <c r="A334" s="749"/>
      <c r="B334" s="786"/>
      <c r="C334" s="617"/>
      <c r="D334" s="412"/>
      <c r="E334" s="42" t="s">
        <v>5</v>
      </c>
      <c r="F334" s="43">
        <f t="shared" si="68"/>
        <v>0</v>
      </c>
      <c r="G334" s="102">
        <v>0</v>
      </c>
      <c r="H334" s="102">
        <v>0</v>
      </c>
      <c r="I334" s="102">
        <v>0</v>
      </c>
      <c r="J334" s="160">
        <v>0</v>
      </c>
      <c r="K334" s="160">
        <v>0</v>
      </c>
      <c r="L334" s="160">
        <v>0</v>
      </c>
      <c r="M334" s="160">
        <v>0</v>
      </c>
      <c r="N334" s="663"/>
      <c r="O334" s="753"/>
      <c r="P334" s="626"/>
      <c r="W334" s="758"/>
      <c r="X334" s="764"/>
      <c r="Y334" s="758"/>
      <c r="Z334" s="758"/>
      <c r="AH334" s="732"/>
      <c r="AI334" s="761"/>
      <c r="AJ334" s="755"/>
    </row>
    <row r="335" spans="1:36" s="353" customFormat="1" ht="30.75" customHeight="1" x14ac:dyDescent="0.3">
      <c r="A335" s="916" t="s">
        <v>47</v>
      </c>
      <c r="B335" s="919" t="s">
        <v>166</v>
      </c>
      <c r="C335" s="922">
        <v>1620000000</v>
      </c>
      <c r="D335" s="439"/>
      <c r="E335" s="350" t="s">
        <v>10</v>
      </c>
      <c r="F335" s="351">
        <f t="shared" si="61"/>
        <v>5311.7969999999996</v>
      </c>
      <c r="G335" s="352">
        <f t="shared" ref="G335:M335" si="73">SUM(G336:G339)</f>
        <v>3755.7969999999996</v>
      </c>
      <c r="H335" s="352">
        <f t="shared" si="73"/>
        <v>778</v>
      </c>
      <c r="I335" s="352">
        <f t="shared" si="73"/>
        <v>778</v>
      </c>
      <c r="J335" s="352">
        <f t="shared" si="73"/>
        <v>0</v>
      </c>
      <c r="K335" s="352">
        <f t="shared" si="73"/>
        <v>0</v>
      </c>
      <c r="L335" s="352">
        <f t="shared" si="73"/>
        <v>0</v>
      </c>
      <c r="M335" s="352">
        <f t="shared" si="73"/>
        <v>0</v>
      </c>
      <c r="N335" s="895"/>
      <c r="O335" s="925"/>
      <c r="P335" s="925"/>
      <c r="W335" s="758"/>
      <c r="X335" s="764"/>
      <c r="Y335" s="758"/>
      <c r="Z335" s="758"/>
      <c r="AA335" s="358" t="s">
        <v>1</v>
      </c>
      <c r="AB335" s="359">
        <v>0</v>
      </c>
      <c r="AC335" s="359">
        <v>0</v>
      </c>
      <c r="AD335" s="359">
        <v>0</v>
      </c>
      <c r="AE335" s="359">
        <v>0</v>
      </c>
      <c r="AF335" s="359">
        <v>0</v>
      </c>
      <c r="AG335" s="359"/>
      <c r="AH335" s="732"/>
      <c r="AI335" s="761"/>
      <c r="AJ335" s="755"/>
    </row>
    <row r="336" spans="1:36" s="353" customFormat="1" ht="22.5" customHeight="1" x14ac:dyDescent="0.3">
      <c r="A336" s="917"/>
      <c r="B336" s="920"/>
      <c r="C336" s="923"/>
      <c r="D336" s="360"/>
      <c r="E336" s="350" t="s">
        <v>1</v>
      </c>
      <c r="F336" s="351">
        <f t="shared" si="61"/>
        <v>0</v>
      </c>
      <c r="G336" s="352">
        <f t="shared" ref="G336:I339" si="74">G341+G345+G351+G356+G366+G371+G376+G386+G391+G401+G427</f>
        <v>0</v>
      </c>
      <c r="H336" s="352">
        <f t="shared" si="74"/>
        <v>0</v>
      </c>
      <c r="I336" s="352">
        <v>0</v>
      </c>
      <c r="J336" s="352">
        <v>0</v>
      </c>
      <c r="K336" s="352">
        <v>0</v>
      </c>
      <c r="L336" s="352">
        <v>0</v>
      </c>
      <c r="M336" s="352">
        <v>0</v>
      </c>
      <c r="N336" s="896"/>
      <c r="O336" s="926"/>
      <c r="P336" s="926"/>
      <c r="W336" s="758"/>
      <c r="X336" s="764"/>
      <c r="Y336" s="758"/>
      <c r="Z336" s="758"/>
      <c r="AA336" s="358" t="s">
        <v>2</v>
      </c>
      <c r="AB336" s="359">
        <v>0</v>
      </c>
      <c r="AC336" s="359">
        <v>0</v>
      </c>
      <c r="AD336" s="359">
        <v>0</v>
      </c>
      <c r="AE336" s="359">
        <v>0</v>
      </c>
      <c r="AF336" s="359">
        <v>0</v>
      </c>
      <c r="AG336" s="359"/>
      <c r="AH336" s="732"/>
      <c r="AI336" s="761"/>
      <c r="AJ336" s="755"/>
    </row>
    <row r="337" spans="1:36" s="353" customFormat="1" ht="22.5" customHeight="1" x14ac:dyDescent="0.3">
      <c r="A337" s="917"/>
      <c r="B337" s="920"/>
      <c r="C337" s="923"/>
      <c r="D337" s="360"/>
      <c r="E337" s="350" t="s">
        <v>2</v>
      </c>
      <c r="F337" s="351">
        <f t="shared" si="61"/>
        <v>0</v>
      </c>
      <c r="G337" s="352">
        <f t="shared" si="74"/>
        <v>0</v>
      </c>
      <c r="H337" s="352">
        <v>0</v>
      </c>
      <c r="I337" s="352">
        <f t="shared" si="74"/>
        <v>0</v>
      </c>
      <c r="J337" s="352">
        <v>0</v>
      </c>
      <c r="K337" s="352">
        <v>0</v>
      </c>
      <c r="L337" s="352">
        <v>0</v>
      </c>
      <c r="M337" s="352">
        <v>0</v>
      </c>
      <c r="N337" s="896"/>
      <c r="O337" s="926"/>
      <c r="P337" s="926"/>
      <c r="W337" s="758"/>
      <c r="X337" s="764"/>
      <c r="Y337" s="758"/>
      <c r="Z337" s="758"/>
      <c r="AA337" s="358" t="s">
        <v>3</v>
      </c>
      <c r="AB337" s="359">
        <v>0</v>
      </c>
      <c r="AC337" s="359">
        <v>0</v>
      </c>
      <c r="AD337" s="359">
        <v>0</v>
      </c>
      <c r="AE337" s="359">
        <v>0</v>
      </c>
      <c r="AF337" s="359">
        <v>0</v>
      </c>
      <c r="AG337" s="359"/>
      <c r="AH337" s="732"/>
      <c r="AI337" s="761"/>
      <c r="AJ337" s="755"/>
    </row>
    <row r="338" spans="1:36" s="353" customFormat="1" ht="22.5" customHeight="1" x14ac:dyDescent="0.3">
      <c r="A338" s="917"/>
      <c r="B338" s="920"/>
      <c r="C338" s="923"/>
      <c r="D338" s="360"/>
      <c r="E338" s="350" t="s">
        <v>3</v>
      </c>
      <c r="F338" s="351">
        <f t="shared" si="61"/>
        <v>5311.7969999999996</v>
      </c>
      <c r="G338" s="352">
        <f t="shared" ref="G338:M338" si="75">G378+G393+G403</f>
        <v>3755.7969999999996</v>
      </c>
      <c r="H338" s="352">
        <f t="shared" si="75"/>
        <v>778</v>
      </c>
      <c r="I338" s="352">
        <f t="shared" si="75"/>
        <v>778</v>
      </c>
      <c r="J338" s="352">
        <f t="shared" si="75"/>
        <v>0</v>
      </c>
      <c r="K338" s="352">
        <f t="shared" si="75"/>
        <v>0</v>
      </c>
      <c r="L338" s="352">
        <f t="shared" si="75"/>
        <v>0</v>
      </c>
      <c r="M338" s="352">
        <f t="shared" si="75"/>
        <v>0</v>
      </c>
      <c r="N338" s="896"/>
      <c r="O338" s="926"/>
      <c r="P338" s="926"/>
      <c r="W338" s="759"/>
      <c r="X338" s="765"/>
      <c r="Y338" s="759"/>
      <c r="Z338" s="759"/>
      <c r="AA338" s="358" t="s">
        <v>5</v>
      </c>
      <c r="AB338" s="359">
        <v>0</v>
      </c>
      <c r="AC338" s="359">
        <v>0</v>
      </c>
      <c r="AD338" s="359">
        <v>0</v>
      </c>
      <c r="AE338" s="359">
        <v>0</v>
      </c>
      <c r="AF338" s="359">
        <v>0</v>
      </c>
      <c r="AG338" s="359"/>
      <c r="AH338" s="733"/>
      <c r="AI338" s="762"/>
      <c r="AJ338" s="756"/>
    </row>
    <row r="339" spans="1:36" s="353" customFormat="1" ht="23.25" customHeight="1" x14ac:dyDescent="0.3">
      <c r="A339" s="918"/>
      <c r="B339" s="921"/>
      <c r="C339" s="924"/>
      <c r="D339" s="360"/>
      <c r="E339" s="350" t="s">
        <v>5</v>
      </c>
      <c r="F339" s="351">
        <f t="shared" si="61"/>
        <v>0</v>
      </c>
      <c r="G339" s="352">
        <f t="shared" si="74"/>
        <v>0</v>
      </c>
      <c r="H339" s="352">
        <f t="shared" si="74"/>
        <v>0</v>
      </c>
      <c r="I339" s="352">
        <v>0</v>
      </c>
      <c r="J339" s="352">
        <v>0</v>
      </c>
      <c r="K339" s="352">
        <v>0</v>
      </c>
      <c r="L339" s="352">
        <v>0</v>
      </c>
      <c r="M339" s="352">
        <v>0</v>
      </c>
      <c r="N339" s="897"/>
      <c r="O339" s="927"/>
      <c r="P339" s="927"/>
    </row>
    <row r="340" spans="1:36" ht="42" hidden="1" customHeight="1" x14ac:dyDescent="0.3">
      <c r="A340" s="633" t="s">
        <v>48</v>
      </c>
      <c r="B340" s="666" t="s">
        <v>247</v>
      </c>
      <c r="C340" s="633" t="s">
        <v>184</v>
      </c>
      <c r="D340" s="429"/>
      <c r="E340" s="87" t="s">
        <v>10</v>
      </c>
      <c r="F340" s="85">
        <f t="shared" si="61"/>
        <v>0</v>
      </c>
      <c r="G340" s="77">
        <f>SUM(G341:G344)</f>
        <v>0</v>
      </c>
      <c r="H340" s="166">
        <f>SUM(H341:H344)</f>
        <v>0</v>
      </c>
      <c r="I340" s="166">
        <f>SUM(I341:I344)</f>
        <v>0</v>
      </c>
      <c r="J340" s="167"/>
      <c r="K340" s="167"/>
      <c r="L340" s="167"/>
      <c r="M340" s="167"/>
      <c r="N340" s="705" t="s">
        <v>31</v>
      </c>
      <c r="O340" s="630" t="s">
        <v>45</v>
      </c>
      <c r="P340" s="630" t="s">
        <v>165</v>
      </c>
    </row>
    <row r="341" spans="1:36" ht="28.5" hidden="1" customHeight="1" x14ac:dyDescent="0.3">
      <c r="A341" s="634"/>
      <c r="B341" s="667"/>
      <c r="C341" s="634"/>
      <c r="D341" s="76"/>
      <c r="E341" s="88" t="s">
        <v>1</v>
      </c>
      <c r="F341" s="85">
        <f t="shared" si="61"/>
        <v>0</v>
      </c>
      <c r="G341" s="40">
        <v>0</v>
      </c>
      <c r="H341" s="102">
        <v>0</v>
      </c>
      <c r="I341" s="102">
        <v>0</v>
      </c>
      <c r="J341" s="161"/>
      <c r="K341" s="161"/>
      <c r="L341" s="161"/>
      <c r="M341" s="161"/>
      <c r="N341" s="706"/>
      <c r="O341" s="631"/>
      <c r="P341" s="631"/>
    </row>
    <row r="342" spans="1:36" ht="34.950000000000003" hidden="1" customHeight="1" x14ac:dyDescent="0.3">
      <c r="A342" s="634"/>
      <c r="B342" s="667"/>
      <c r="C342" s="634"/>
      <c r="D342" s="76"/>
      <c r="E342" s="88" t="s">
        <v>2</v>
      </c>
      <c r="F342" s="85">
        <f t="shared" si="61"/>
        <v>0</v>
      </c>
      <c r="G342" s="77">
        <v>0</v>
      </c>
      <c r="H342" s="166">
        <v>0</v>
      </c>
      <c r="I342" s="166">
        <v>0</v>
      </c>
      <c r="J342" s="168"/>
      <c r="K342" s="168"/>
      <c r="L342" s="168"/>
      <c r="M342" s="168"/>
      <c r="N342" s="706"/>
      <c r="O342" s="631"/>
      <c r="P342" s="631"/>
    </row>
    <row r="343" spans="1:36" ht="27.75" hidden="1" customHeight="1" x14ac:dyDescent="0.3">
      <c r="A343" s="634"/>
      <c r="B343" s="667"/>
      <c r="C343" s="634"/>
      <c r="D343" s="76"/>
      <c r="E343" s="88" t="s">
        <v>3</v>
      </c>
      <c r="F343" s="85">
        <f t="shared" si="61"/>
        <v>0</v>
      </c>
      <c r="G343" s="77">
        <v>0</v>
      </c>
      <c r="H343" s="166">
        <v>0</v>
      </c>
      <c r="I343" s="166">
        <v>0</v>
      </c>
      <c r="J343" s="168"/>
      <c r="K343" s="168"/>
      <c r="L343" s="168"/>
      <c r="M343" s="168"/>
      <c r="N343" s="706"/>
      <c r="O343" s="631"/>
      <c r="P343" s="631"/>
    </row>
    <row r="344" spans="1:36" ht="33.6" hidden="1" customHeight="1" x14ac:dyDescent="0.3">
      <c r="A344" s="635"/>
      <c r="B344" s="668"/>
      <c r="C344" s="635"/>
      <c r="D344" s="76"/>
      <c r="E344" s="88" t="s">
        <v>5</v>
      </c>
      <c r="F344" s="85">
        <f t="shared" si="61"/>
        <v>0</v>
      </c>
      <c r="G344" s="40">
        <v>0</v>
      </c>
      <c r="H344" s="102">
        <v>0</v>
      </c>
      <c r="I344" s="102">
        <v>0</v>
      </c>
      <c r="J344" s="113"/>
      <c r="K344" s="113"/>
      <c r="L344" s="113"/>
      <c r="M344" s="113"/>
      <c r="N344" s="707"/>
      <c r="O344" s="632"/>
      <c r="P344" s="632"/>
    </row>
    <row r="345" spans="1:36" ht="39.6" hidden="1" customHeight="1" x14ac:dyDescent="0.3">
      <c r="A345" s="633" t="s">
        <v>49</v>
      </c>
      <c r="B345" s="666" t="s">
        <v>96</v>
      </c>
      <c r="C345" s="633" t="s">
        <v>185</v>
      </c>
      <c r="D345" s="78"/>
      <c r="E345" s="87" t="s">
        <v>10</v>
      </c>
      <c r="F345" s="85">
        <f t="shared" si="61"/>
        <v>0</v>
      </c>
      <c r="G345" s="77">
        <v>0</v>
      </c>
      <c r="H345" s="166">
        <v>0</v>
      </c>
      <c r="I345" s="166">
        <v>0</v>
      </c>
      <c r="J345" s="167"/>
      <c r="K345" s="167"/>
      <c r="L345" s="167"/>
      <c r="M345" s="167"/>
      <c r="N345" s="705" t="s">
        <v>31</v>
      </c>
      <c r="O345" s="630" t="s">
        <v>45</v>
      </c>
      <c r="P345" s="739"/>
    </row>
    <row r="346" spans="1:36" ht="25.95" hidden="1" customHeight="1" x14ac:dyDescent="0.3">
      <c r="A346" s="634"/>
      <c r="B346" s="667"/>
      <c r="C346" s="634"/>
      <c r="D346" s="76"/>
      <c r="E346" s="88" t="s">
        <v>1</v>
      </c>
      <c r="F346" s="85">
        <f t="shared" si="61"/>
        <v>0</v>
      </c>
      <c r="G346" s="40">
        <v>0</v>
      </c>
      <c r="H346" s="102">
        <v>0</v>
      </c>
      <c r="I346" s="102">
        <v>0</v>
      </c>
      <c r="J346" s="161"/>
      <c r="K346" s="161"/>
      <c r="L346" s="161"/>
      <c r="M346" s="161"/>
      <c r="N346" s="706"/>
      <c r="O346" s="631"/>
      <c r="P346" s="669"/>
    </row>
    <row r="347" spans="1:36" ht="30" hidden="1" customHeight="1" x14ac:dyDescent="0.3">
      <c r="A347" s="634"/>
      <c r="B347" s="667"/>
      <c r="C347" s="634"/>
      <c r="D347" s="76"/>
      <c r="E347" s="88" t="s">
        <v>2</v>
      </c>
      <c r="F347" s="85">
        <f t="shared" si="61"/>
        <v>0</v>
      </c>
      <c r="G347" s="40">
        <v>0</v>
      </c>
      <c r="H347" s="102">
        <v>0</v>
      </c>
      <c r="I347" s="102">
        <v>0</v>
      </c>
      <c r="J347" s="161"/>
      <c r="K347" s="161"/>
      <c r="L347" s="161"/>
      <c r="M347" s="161"/>
      <c r="N347" s="706"/>
      <c r="O347" s="631"/>
      <c r="P347" s="669"/>
    </row>
    <row r="348" spans="1:36" ht="33.6" hidden="1" customHeight="1" x14ac:dyDescent="0.3">
      <c r="A348" s="634"/>
      <c r="B348" s="667"/>
      <c r="C348" s="634"/>
      <c r="D348" s="76"/>
      <c r="E348" s="88" t="s">
        <v>3</v>
      </c>
      <c r="F348" s="85">
        <f t="shared" si="61"/>
        <v>0</v>
      </c>
      <c r="G348" s="40">
        <v>0</v>
      </c>
      <c r="H348" s="102">
        <v>0</v>
      </c>
      <c r="I348" s="102">
        <v>0</v>
      </c>
      <c r="J348" s="161"/>
      <c r="K348" s="161"/>
      <c r="L348" s="161"/>
      <c r="M348" s="161"/>
      <c r="N348" s="706"/>
      <c r="O348" s="631"/>
      <c r="P348" s="669"/>
    </row>
    <row r="349" spans="1:36" ht="33" hidden="1" customHeight="1" x14ac:dyDescent="0.3">
      <c r="A349" s="635"/>
      <c r="B349" s="668"/>
      <c r="C349" s="635"/>
      <c r="D349" s="76"/>
      <c r="E349" s="88" t="s">
        <v>5</v>
      </c>
      <c r="F349" s="85">
        <f t="shared" si="61"/>
        <v>0</v>
      </c>
      <c r="G349" s="40">
        <v>0</v>
      </c>
      <c r="H349" s="102">
        <v>0</v>
      </c>
      <c r="I349" s="102">
        <v>0</v>
      </c>
      <c r="J349" s="113"/>
      <c r="K349" s="113"/>
      <c r="L349" s="113"/>
      <c r="M349" s="113"/>
      <c r="N349" s="707"/>
      <c r="O349" s="632"/>
      <c r="P349" s="670"/>
    </row>
    <row r="350" spans="1:36" ht="30.75" hidden="1" customHeight="1" x14ac:dyDescent="0.3">
      <c r="A350" s="736" t="s">
        <v>50</v>
      </c>
      <c r="B350" s="676" t="s">
        <v>97</v>
      </c>
      <c r="C350" s="633" t="s">
        <v>187</v>
      </c>
      <c r="D350" s="78"/>
      <c r="E350" s="87" t="s">
        <v>10</v>
      </c>
      <c r="F350" s="85">
        <f t="shared" si="61"/>
        <v>0</v>
      </c>
      <c r="G350" s="77">
        <v>0</v>
      </c>
      <c r="H350" s="166">
        <v>0</v>
      </c>
      <c r="I350" s="166">
        <v>0</v>
      </c>
      <c r="J350" s="167"/>
      <c r="K350" s="167"/>
      <c r="L350" s="167"/>
      <c r="M350" s="167"/>
      <c r="N350" s="705" t="s">
        <v>31</v>
      </c>
      <c r="O350" s="630" t="s">
        <v>45</v>
      </c>
      <c r="P350" s="739"/>
    </row>
    <row r="351" spans="1:36" ht="31.5" hidden="1" customHeight="1" x14ac:dyDescent="0.3">
      <c r="A351" s="737"/>
      <c r="B351" s="740"/>
      <c r="C351" s="703"/>
      <c r="D351" s="76"/>
      <c r="E351" s="88" t="s">
        <v>1</v>
      </c>
      <c r="F351" s="85">
        <f t="shared" si="61"/>
        <v>0</v>
      </c>
      <c r="G351" s="40">
        <v>0</v>
      </c>
      <c r="H351" s="102">
        <v>0</v>
      </c>
      <c r="I351" s="102">
        <v>0</v>
      </c>
      <c r="J351" s="161"/>
      <c r="K351" s="161"/>
      <c r="L351" s="161"/>
      <c r="M351" s="161"/>
      <c r="N351" s="706"/>
      <c r="O351" s="631"/>
      <c r="P351" s="669"/>
    </row>
    <row r="352" spans="1:36" ht="33.75" hidden="1" customHeight="1" x14ac:dyDescent="0.3">
      <c r="A352" s="737"/>
      <c r="B352" s="740"/>
      <c r="C352" s="703"/>
      <c r="D352" s="76"/>
      <c r="E352" s="88" t="s">
        <v>2</v>
      </c>
      <c r="F352" s="85">
        <f t="shared" ref="F352:F415" si="76">SUM(G352:M352)</f>
        <v>0</v>
      </c>
      <c r="G352" s="40">
        <v>0</v>
      </c>
      <c r="H352" s="102">
        <v>0</v>
      </c>
      <c r="I352" s="102">
        <v>0</v>
      </c>
      <c r="J352" s="161"/>
      <c r="K352" s="161"/>
      <c r="L352" s="161"/>
      <c r="M352" s="161"/>
      <c r="N352" s="706"/>
      <c r="O352" s="631"/>
      <c r="P352" s="669"/>
    </row>
    <row r="353" spans="1:16" ht="39.75" hidden="1" customHeight="1" x14ac:dyDescent="0.3">
      <c r="A353" s="737"/>
      <c r="B353" s="740"/>
      <c r="C353" s="703"/>
      <c r="D353" s="76"/>
      <c r="E353" s="88" t="s">
        <v>3</v>
      </c>
      <c r="F353" s="85">
        <f t="shared" si="76"/>
        <v>0</v>
      </c>
      <c r="G353" s="40">
        <v>0</v>
      </c>
      <c r="H353" s="102">
        <v>0</v>
      </c>
      <c r="I353" s="102">
        <v>0</v>
      </c>
      <c r="J353" s="161"/>
      <c r="K353" s="161"/>
      <c r="L353" s="161"/>
      <c r="M353" s="161"/>
      <c r="N353" s="706"/>
      <c r="O353" s="631"/>
      <c r="P353" s="669"/>
    </row>
    <row r="354" spans="1:16" ht="30" hidden="1" customHeight="1" x14ac:dyDescent="0.3">
      <c r="A354" s="738"/>
      <c r="B354" s="740"/>
      <c r="C354" s="704"/>
      <c r="D354" s="76"/>
      <c r="E354" s="88" t="s">
        <v>5</v>
      </c>
      <c r="F354" s="85">
        <f t="shared" si="76"/>
        <v>0</v>
      </c>
      <c r="G354" s="40">
        <v>0</v>
      </c>
      <c r="H354" s="102">
        <v>0</v>
      </c>
      <c r="I354" s="102">
        <v>0</v>
      </c>
      <c r="J354" s="113"/>
      <c r="K354" s="113"/>
      <c r="L354" s="113"/>
      <c r="M354" s="113"/>
      <c r="N354" s="707"/>
      <c r="O354" s="632"/>
      <c r="P354" s="670"/>
    </row>
    <row r="355" spans="1:16" ht="30.75" hidden="1" customHeight="1" x14ac:dyDescent="0.3">
      <c r="A355" s="736" t="s">
        <v>51</v>
      </c>
      <c r="B355" s="676" t="s">
        <v>98</v>
      </c>
      <c r="C355" s="633" t="s">
        <v>186</v>
      </c>
      <c r="D355" s="78"/>
      <c r="E355" s="87" t="s">
        <v>10</v>
      </c>
      <c r="F355" s="85">
        <f t="shared" si="76"/>
        <v>0</v>
      </c>
      <c r="G355" s="77">
        <f>SUM(G356:G359)</f>
        <v>0</v>
      </c>
      <c r="H355" s="166">
        <f>SUM(H356:H359)</f>
        <v>0</v>
      </c>
      <c r="I355" s="166">
        <f>SUM(I356:I359)</f>
        <v>0</v>
      </c>
      <c r="J355" s="167"/>
      <c r="K355" s="167"/>
      <c r="L355" s="167"/>
      <c r="M355" s="167"/>
      <c r="N355" s="705"/>
      <c r="O355" s="630" t="s">
        <v>45</v>
      </c>
      <c r="P355" s="739"/>
    </row>
    <row r="356" spans="1:16" ht="39" hidden="1" customHeight="1" x14ac:dyDescent="0.3">
      <c r="A356" s="737"/>
      <c r="B356" s="676"/>
      <c r="C356" s="703"/>
      <c r="D356" s="76"/>
      <c r="E356" s="88" t="s">
        <v>1</v>
      </c>
      <c r="F356" s="85">
        <f t="shared" si="76"/>
        <v>0</v>
      </c>
      <c r="G356" s="77">
        <f>G361</f>
        <v>0</v>
      </c>
      <c r="H356" s="166">
        <f>H361</f>
        <v>0</v>
      </c>
      <c r="I356" s="166">
        <f>I361</f>
        <v>0</v>
      </c>
      <c r="J356" s="168"/>
      <c r="K356" s="168"/>
      <c r="L356" s="168"/>
      <c r="M356" s="168"/>
      <c r="N356" s="706"/>
      <c r="O356" s="631"/>
      <c r="P356" s="669"/>
    </row>
    <row r="357" spans="1:16" ht="31.5" hidden="1" customHeight="1" x14ac:dyDescent="0.3">
      <c r="A357" s="737"/>
      <c r="B357" s="676"/>
      <c r="C357" s="703"/>
      <c r="D357" s="76"/>
      <c r="E357" s="88" t="s">
        <v>2</v>
      </c>
      <c r="F357" s="85">
        <f t="shared" si="76"/>
        <v>0</v>
      </c>
      <c r="G357" s="77">
        <f t="shared" ref="G357:H358" si="77">G362</f>
        <v>0</v>
      </c>
      <c r="H357" s="166">
        <f t="shared" si="77"/>
        <v>0</v>
      </c>
      <c r="I357" s="166">
        <v>0</v>
      </c>
      <c r="J357" s="168"/>
      <c r="K357" s="168"/>
      <c r="L357" s="168"/>
      <c r="M357" s="168"/>
      <c r="N357" s="706"/>
      <c r="O357" s="631"/>
      <c r="P357" s="669"/>
    </row>
    <row r="358" spans="1:16" ht="32.25" hidden="1" customHeight="1" x14ac:dyDescent="0.3">
      <c r="A358" s="737"/>
      <c r="B358" s="676"/>
      <c r="C358" s="703"/>
      <c r="D358" s="76"/>
      <c r="E358" s="88" t="s">
        <v>3</v>
      </c>
      <c r="F358" s="85">
        <f t="shared" si="76"/>
        <v>0</v>
      </c>
      <c r="G358" s="77">
        <f t="shared" si="77"/>
        <v>0</v>
      </c>
      <c r="H358" s="166">
        <f t="shared" si="77"/>
        <v>0</v>
      </c>
      <c r="I358" s="166">
        <v>0</v>
      </c>
      <c r="J358" s="168"/>
      <c r="K358" s="168"/>
      <c r="L358" s="168"/>
      <c r="M358" s="168"/>
      <c r="N358" s="706"/>
      <c r="O358" s="631"/>
      <c r="P358" s="669"/>
    </row>
    <row r="359" spans="1:16" ht="30.75" hidden="1" customHeight="1" x14ac:dyDescent="0.3">
      <c r="A359" s="738"/>
      <c r="B359" s="676"/>
      <c r="C359" s="704"/>
      <c r="D359" s="76"/>
      <c r="E359" s="88" t="s">
        <v>5</v>
      </c>
      <c r="F359" s="85">
        <f t="shared" si="76"/>
        <v>0</v>
      </c>
      <c r="G359" s="40">
        <v>0</v>
      </c>
      <c r="H359" s="102">
        <v>0</v>
      </c>
      <c r="I359" s="102">
        <v>0</v>
      </c>
      <c r="J359" s="113"/>
      <c r="K359" s="113"/>
      <c r="L359" s="113"/>
      <c r="M359" s="113"/>
      <c r="N359" s="707"/>
      <c r="O359" s="632"/>
      <c r="P359" s="670"/>
    </row>
    <row r="360" spans="1:16" ht="30.75" hidden="1" customHeight="1" x14ac:dyDescent="0.3">
      <c r="A360" s="722" t="s">
        <v>52</v>
      </c>
      <c r="B360" s="725" t="s">
        <v>44</v>
      </c>
      <c r="C360" s="728"/>
      <c r="D360" s="455"/>
      <c r="E360" s="75" t="s">
        <v>10</v>
      </c>
      <c r="F360" s="85">
        <f t="shared" si="76"/>
        <v>0</v>
      </c>
      <c r="G360" s="3">
        <f>SUM(G361:G364)</f>
        <v>0</v>
      </c>
      <c r="H360" s="166">
        <f>SUM(H361:H364)</f>
        <v>0</v>
      </c>
      <c r="I360" s="166">
        <f>SUM(I361:I364)</f>
        <v>0</v>
      </c>
      <c r="J360" s="167"/>
      <c r="K360" s="167"/>
      <c r="L360" s="167"/>
      <c r="M360" s="167"/>
      <c r="N360" s="731" t="s">
        <v>31</v>
      </c>
      <c r="O360" s="728" t="s">
        <v>45</v>
      </c>
      <c r="P360" s="4"/>
    </row>
    <row r="361" spans="1:16" ht="32.25" hidden="1" customHeight="1" x14ac:dyDescent="0.3">
      <c r="A361" s="723"/>
      <c r="B361" s="726"/>
      <c r="C361" s="729"/>
      <c r="D361" s="1"/>
      <c r="E361" s="75" t="s">
        <v>1</v>
      </c>
      <c r="F361" s="85">
        <f t="shared" si="76"/>
        <v>0</v>
      </c>
      <c r="G361" s="89">
        <v>0</v>
      </c>
      <c r="H361" s="102">
        <v>0</v>
      </c>
      <c r="I361" s="102">
        <v>0</v>
      </c>
      <c r="J361" s="161"/>
      <c r="K361" s="161"/>
      <c r="L361" s="161"/>
      <c r="M361" s="161"/>
      <c r="N361" s="732"/>
      <c r="O361" s="729"/>
      <c r="P361" s="4"/>
    </row>
    <row r="362" spans="1:16" ht="36" hidden="1" customHeight="1" x14ac:dyDescent="0.3">
      <c r="A362" s="723"/>
      <c r="B362" s="726"/>
      <c r="C362" s="729"/>
      <c r="D362" s="1"/>
      <c r="E362" s="75" t="s">
        <v>2</v>
      </c>
      <c r="F362" s="85">
        <f t="shared" si="76"/>
        <v>0</v>
      </c>
      <c r="G362" s="3">
        <v>0</v>
      </c>
      <c r="H362" s="166">
        <v>0</v>
      </c>
      <c r="I362" s="166">
        <v>0</v>
      </c>
      <c r="J362" s="168"/>
      <c r="K362" s="168"/>
      <c r="L362" s="168"/>
      <c r="M362" s="168"/>
      <c r="N362" s="732"/>
      <c r="O362" s="729"/>
      <c r="P362" s="4"/>
    </row>
    <row r="363" spans="1:16" ht="27.75" hidden="1" customHeight="1" x14ac:dyDescent="0.3">
      <c r="A363" s="723"/>
      <c r="B363" s="726"/>
      <c r="C363" s="729"/>
      <c r="D363" s="1"/>
      <c r="E363" s="75" t="s">
        <v>3</v>
      </c>
      <c r="F363" s="85">
        <f t="shared" si="76"/>
        <v>0</v>
      </c>
      <c r="G363" s="3">
        <v>0</v>
      </c>
      <c r="H363" s="166">
        <v>0</v>
      </c>
      <c r="I363" s="166">
        <v>0</v>
      </c>
      <c r="J363" s="168"/>
      <c r="K363" s="168"/>
      <c r="L363" s="168"/>
      <c r="M363" s="168"/>
      <c r="N363" s="732"/>
      <c r="O363" s="729"/>
      <c r="P363" s="4"/>
    </row>
    <row r="364" spans="1:16" ht="36" hidden="1" customHeight="1" x14ac:dyDescent="0.3">
      <c r="A364" s="724"/>
      <c r="B364" s="727"/>
      <c r="C364" s="730"/>
      <c r="D364" s="1"/>
      <c r="E364" s="75" t="s">
        <v>5</v>
      </c>
      <c r="F364" s="85">
        <f t="shared" si="76"/>
        <v>0</v>
      </c>
      <c r="G364" s="89">
        <v>0</v>
      </c>
      <c r="H364" s="102">
        <v>0</v>
      </c>
      <c r="I364" s="102">
        <v>0</v>
      </c>
      <c r="J364" s="113"/>
      <c r="K364" s="113"/>
      <c r="L364" s="113"/>
      <c r="M364" s="113"/>
      <c r="N364" s="733"/>
      <c r="O364" s="730"/>
      <c r="P364" s="4"/>
    </row>
    <row r="365" spans="1:16" ht="39.75" hidden="1" customHeight="1" x14ac:dyDescent="0.3">
      <c r="A365" s="633" t="s">
        <v>53</v>
      </c>
      <c r="B365" s="666" t="s">
        <v>99</v>
      </c>
      <c r="C365" s="633" t="s">
        <v>188</v>
      </c>
      <c r="D365" s="76"/>
      <c r="E365" s="87" t="s">
        <v>10</v>
      </c>
      <c r="F365" s="85">
        <f t="shared" si="76"/>
        <v>0</v>
      </c>
      <c r="G365" s="77">
        <f>SUM(G366:G369)</f>
        <v>0</v>
      </c>
      <c r="H365" s="166">
        <f>SUM(H366:H369)</f>
        <v>0</v>
      </c>
      <c r="I365" s="166">
        <f>SUM(I366:I369)</f>
        <v>0</v>
      </c>
      <c r="J365" s="167"/>
      <c r="K365" s="167"/>
      <c r="L365" s="167"/>
      <c r="M365" s="167"/>
      <c r="N365" s="705" t="s">
        <v>31</v>
      </c>
      <c r="O365" s="630" t="s">
        <v>45</v>
      </c>
      <c r="P365" s="677"/>
    </row>
    <row r="366" spans="1:16" ht="33.75" hidden="1" customHeight="1" x14ac:dyDescent="0.3">
      <c r="A366" s="634"/>
      <c r="B366" s="734"/>
      <c r="C366" s="703"/>
      <c r="D366" s="76"/>
      <c r="E366" s="88" t="s">
        <v>1</v>
      </c>
      <c r="F366" s="85">
        <f t="shared" si="76"/>
        <v>0</v>
      </c>
      <c r="G366" s="40">
        <v>0</v>
      </c>
      <c r="H366" s="102">
        <v>0</v>
      </c>
      <c r="I366" s="102">
        <v>0</v>
      </c>
      <c r="J366" s="161"/>
      <c r="K366" s="161"/>
      <c r="L366" s="161"/>
      <c r="M366" s="161"/>
      <c r="N366" s="706"/>
      <c r="O366" s="631"/>
      <c r="P366" s="678"/>
    </row>
    <row r="367" spans="1:16" ht="37.5" hidden="1" customHeight="1" x14ac:dyDescent="0.3">
      <c r="A367" s="634"/>
      <c r="B367" s="734"/>
      <c r="C367" s="703"/>
      <c r="D367" s="76"/>
      <c r="E367" s="88" t="s">
        <v>2</v>
      </c>
      <c r="F367" s="85">
        <f t="shared" si="76"/>
        <v>0</v>
      </c>
      <c r="G367" s="77">
        <v>0</v>
      </c>
      <c r="H367" s="166">
        <v>0</v>
      </c>
      <c r="I367" s="166">
        <v>0</v>
      </c>
      <c r="J367" s="168"/>
      <c r="K367" s="168"/>
      <c r="L367" s="168"/>
      <c r="M367" s="168"/>
      <c r="N367" s="706"/>
      <c r="O367" s="631"/>
      <c r="P367" s="678"/>
    </row>
    <row r="368" spans="1:16" ht="32.25" hidden="1" customHeight="1" x14ac:dyDescent="0.3">
      <c r="A368" s="634"/>
      <c r="B368" s="734"/>
      <c r="C368" s="703"/>
      <c r="D368" s="76"/>
      <c r="E368" s="88" t="s">
        <v>3</v>
      </c>
      <c r="F368" s="85">
        <f t="shared" si="76"/>
        <v>0</v>
      </c>
      <c r="G368" s="77">
        <v>0</v>
      </c>
      <c r="H368" s="166">
        <v>0</v>
      </c>
      <c r="I368" s="166">
        <v>0</v>
      </c>
      <c r="J368" s="168"/>
      <c r="K368" s="168"/>
      <c r="L368" s="168"/>
      <c r="M368" s="168"/>
      <c r="N368" s="706"/>
      <c r="O368" s="631"/>
      <c r="P368" s="678"/>
    </row>
    <row r="369" spans="1:16" ht="32.25" hidden="1" customHeight="1" x14ac:dyDescent="0.3">
      <c r="A369" s="635"/>
      <c r="B369" s="735"/>
      <c r="C369" s="704"/>
      <c r="D369" s="76"/>
      <c r="E369" s="88" t="s">
        <v>5</v>
      </c>
      <c r="F369" s="85">
        <f t="shared" si="76"/>
        <v>0</v>
      </c>
      <c r="G369" s="40">
        <v>0</v>
      </c>
      <c r="H369" s="102">
        <v>0</v>
      </c>
      <c r="I369" s="102">
        <v>0</v>
      </c>
      <c r="J369" s="113"/>
      <c r="K369" s="113"/>
      <c r="L369" s="113"/>
      <c r="M369" s="113"/>
      <c r="N369" s="707"/>
      <c r="O369" s="632"/>
      <c r="P369" s="687"/>
    </row>
    <row r="370" spans="1:16" ht="40.5" hidden="1" customHeight="1" x14ac:dyDescent="0.3">
      <c r="A370" s="633" t="s">
        <v>54</v>
      </c>
      <c r="B370" s="666" t="s">
        <v>100</v>
      </c>
      <c r="C370" s="633" t="s">
        <v>189</v>
      </c>
      <c r="D370" s="76"/>
      <c r="E370" s="87" t="s">
        <v>10</v>
      </c>
      <c r="F370" s="85">
        <f t="shared" si="76"/>
        <v>0</v>
      </c>
      <c r="G370" s="77">
        <v>0</v>
      </c>
      <c r="H370" s="166">
        <v>0</v>
      </c>
      <c r="I370" s="169">
        <f>+I371+I372+I373+I374</f>
        <v>0</v>
      </c>
      <c r="J370" s="170"/>
      <c r="K370" s="170"/>
      <c r="L370" s="170"/>
      <c r="M370" s="170"/>
      <c r="N370" s="705" t="s">
        <v>31</v>
      </c>
      <c r="O370" s="630" t="s">
        <v>45</v>
      </c>
      <c r="P370" s="677"/>
    </row>
    <row r="371" spans="1:16" ht="38.25" hidden="1" customHeight="1" x14ac:dyDescent="0.3">
      <c r="A371" s="634"/>
      <c r="B371" s="667"/>
      <c r="C371" s="703"/>
      <c r="D371" s="76"/>
      <c r="E371" s="88" t="s">
        <v>1</v>
      </c>
      <c r="F371" s="85">
        <f t="shared" si="76"/>
        <v>0</v>
      </c>
      <c r="G371" s="40">
        <v>0</v>
      </c>
      <c r="H371" s="102">
        <v>0</v>
      </c>
      <c r="I371" s="102">
        <v>0</v>
      </c>
      <c r="J371" s="161"/>
      <c r="K371" s="161"/>
      <c r="L371" s="161"/>
      <c r="M371" s="161"/>
      <c r="N371" s="706"/>
      <c r="O371" s="631"/>
      <c r="P371" s="678"/>
    </row>
    <row r="372" spans="1:16" ht="30" hidden="1" customHeight="1" x14ac:dyDescent="0.3">
      <c r="A372" s="634"/>
      <c r="B372" s="667"/>
      <c r="C372" s="703"/>
      <c r="D372" s="76"/>
      <c r="E372" s="88" t="s">
        <v>2</v>
      </c>
      <c r="F372" s="85">
        <f t="shared" si="76"/>
        <v>0</v>
      </c>
      <c r="G372" s="40">
        <v>0</v>
      </c>
      <c r="H372" s="102">
        <v>0</v>
      </c>
      <c r="I372" s="102">
        <v>0</v>
      </c>
      <c r="J372" s="161"/>
      <c r="K372" s="161"/>
      <c r="L372" s="161"/>
      <c r="M372" s="161"/>
      <c r="N372" s="706"/>
      <c r="O372" s="631"/>
      <c r="P372" s="678"/>
    </row>
    <row r="373" spans="1:16" ht="24.75" hidden="1" customHeight="1" x14ac:dyDescent="0.3">
      <c r="A373" s="634"/>
      <c r="B373" s="667"/>
      <c r="C373" s="703"/>
      <c r="D373" s="76"/>
      <c r="E373" s="88" t="s">
        <v>3</v>
      </c>
      <c r="F373" s="85">
        <f t="shared" si="76"/>
        <v>0</v>
      </c>
      <c r="G373" s="40">
        <v>0</v>
      </c>
      <c r="H373" s="102">
        <v>0</v>
      </c>
      <c r="I373" s="102">
        <v>0</v>
      </c>
      <c r="J373" s="161"/>
      <c r="K373" s="161"/>
      <c r="L373" s="161"/>
      <c r="M373" s="161"/>
      <c r="N373" s="706"/>
      <c r="O373" s="631"/>
      <c r="P373" s="678"/>
    </row>
    <row r="374" spans="1:16" ht="33" hidden="1" customHeight="1" x14ac:dyDescent="0.3">
      <c r="A374" s="635"/>
      <c r="B374" s="668"/>
      <c r="C374" s="704"/>
      <c r="D374" s="76"/>
      <c r="E374" s="88" t="s">
        <v>5</v>
      </c>
      <c r="F374" s="85">
        <f t="shared" si="76"/>
        <v>0</v>
      </c>
      <c r="G374" s="40">
        <v>0</v>
      </c>
      <c r="H374" s="102">
        <v>0</v>
      </c>
      <c r="I374" s="102">
        <v>0</v>
      </c>
      <c r="J374" s="113"/>
      <c r="K374" s="113"/>
      <c r="L374" s="113"/>
      <c r="M374" s="113"/>
      <c r="N374" s="707"/>
      <c r="O374" s="632"/>
      <c r="P374" s="687"/>
    </row>
    <row r="375" spans="1:16" s="385" customFormat="1" ht="33.75" customHeight="1" x14ac:dyDescent="0.3">
      <c r="A375" s="928" t="s">
        <v>48</v>
      </c>
      <c r="B375" s="931" t="s">
        <v>102</v>
      </c>
      <c r="C375" s="928" t="s">
        <v>190</v>
      </c>
      <c r="D375" s="447"/>
      <c r="E375" s="346" t="s">
        <v>10</v>
      </c>
      <c r="F375" s="334">
        <f t="shared" si="76"/>
        <v>93.53</v>
      </c>
      <c r="G375" s="386">
        <f>G380</f>
        <v>93.53</v>
      </c>
      <c r="H375" s="386">
        <v>0</v>
      </c>
      <c r="I375" s="386">
        <f>+I376+I377+I378+I379</f>
        <v>0</v>
      </c>
      <c r="J375" s="386">
        <f>SUM(J376:J379)</f>
        <v>0</v>
      </c>
      <c r="K375" s="386">
        <f>SUM(K376:K379)</f>
        <v>0</v>
      </c>
      <c r="L375" s="386">
        <f>SUM(L376:L379)</f>
        <v>0</v>
      </c>
      <c r="M375" s="386">
        <f>SUM(M376:M379)</f>
        <v>0</v>
      </c>
      <c r="N375" s="853"/>
      <c r="O375" s="936"/>
      <c r="P375" s="939"/>
    </row>
    <row r="376" spans="1:16" s="385" customFormat="1" ht="28.5" customHeight="1" x14ac:dyDescent="0.3">
      <c r="A376" s="929"/>
      <c r="B376" s="932"/>
      <c r="C376" s="934"/>
      <c r="D376" s="447"/>
      <c r="E376" s="346" t="s">
        <v>1</v>
      </c>
      <c r="F376" s="334">
        <f t="shared" si="76"/>
        <v>0</v>
      </c>
      <c r="G376" s="332">
        <v>0</v>
      </c>
      <c r="H376" s="386">
        <v>0</v>
      </c>
      <c r="I376" s="386">
        <v>0</v>
      </c>
      <c r="J376" s="386">
        <v>0</v>
      </c>
      <c r="K376" s="386">
        <v>0</v>
      </c>
      <c r="L376" s="386">
        <v>0</v>
      </c>
      <c r="M376" s="386">
        <v>0</v>
      </c>
      <c r="N376" s="854"/>
      <c r="O376" s="937"/>
      <c r="P376" s="940"/>
    </row>
    <row r="377" spans="1:16" s="385" customFormat="1" ht="30" customHeight="1" x14ac:dyDescent="0.3">
      <c r="A377" s="929"/>
      <c r="B377" s="932"/>
      <c r="C377" s="934"/>
      <c r="D377" s="447"/>
      <c r="E377" s="346" t="s">
        <v>2</v>
      </c>
      <c r="F377" s="334">
        <f t="shared" si="76"/>
        <v>0</v>
      </c>
      <c r="G377" s="332">
        <v>0</v>
      </c>
      <c r="H377" s="386">
        <v>0</v>
      </c>
      <c r="I377" s="386">
        <v>0</v>
      </c>
      <c r="J377" s="386">
        <v>0</v>
      </c>
      <c r="K377" s="386">
        <v>0</v>
      </c>
      <c r="L377" s="386">
        <v>0</v>
      </c>
      <c r="M377" s="386">
        <v>0</v>
      </c>
      <c r="N377" s="854"/>
      <c r="O377" s="937"/>
      <c r="P377" s="940"/>
    </row>
    <row r="378" spans="1:16" s="385" customFormat="1" ht="35.25" customHeight="1" x14ac:dyDescent="0.3">
      <c r="A378" s="929"/>
      <c r="B378" s="932"/>
      <c r="C378" s="934"/>
      <c r="D378" s="447"/>
      <c r="E378" s="346" t="s">
        <v>3</v>
      </c>
      <c r="F378" s="334">
        <f t="shared" si="76"/>
        <v>93.53</v>
      </c>
      <c r="G378" s="332">
        <f>G383</f>
        <v>93.53</v>
      </c>
      <c r="H378" s="386">
        <v>0</v>
      </c>
      <c r="I378" s="386">
        <v>0</v>
      </c>
      <c r="J378" s="386">
        <v>0</v>
      </c>
      <c r="K378" s="386">
        <v>0</v>
      </c>
      <c r="L378" s="386">
        <v>0</v>
      </c>
      <c r="M378" s="386">
        <v>0</v>
      </c>
      <c r="N378" s="854"/>
      <c r="O378" s="937"/>
      <c r="P378" s="940"/>
    </row>
    <row r="379" spans="1:16" s="385" customFormat="1" ht="31.5" customHeight="1" x14ac:dyDescent="0.3">
      <c r="A379" s="930"/>
      <c r="B379" s="933"/>
      <c r="C379" s="935"/>
      <c r="D379" s="447"/>
      <c r="E379" s="346" t="s">
        <v>5</v>
      </c>
      <c r="F379" s="334">
        <f t="shared" si="76"/>
        <v>0</v>
      </c>
      <c r="G379" s="332">
        <v>0</v>
      </c>
      <c r="H379" s="386">
        <v>0</v>
      </c>
      <c r="I379" s="386">
        <v>0</v>
      </c>
      <c r="J379" s="386">
        <v>0</v>
      </c>
      <c r="K379" s="386">
        <v>0</v>
      </c>
      <c r="L379" s="386">
        <v>0</v>
      </c>
      <c r="M379" s="386">
        <v>0</v>
      </c>
      <c r="N379" s="855"/>
      <c r="O379" s="938"/>
      <c r="P379" s="941"/>
    </row>
    <row r="380" spans="1:16" s="199" customFormat="1" ht="21.6" customHeight="1" x14ac:dyDescent="0.3">
      <c r="A380" s="615" t="s">
        <v>229</v>
      </c>
      <c r="B380" s="648" t="s">
        <v>257</v>
      </c>
      <c r="C380" s="615" t="s">
        <v>212</v>
      </c>
      <c r="D380" s="437"/>
      <c r="E380" s="62" t="s">
        <v>10</v>
      </c>
      <c r="F380" s="43">
        <f t="shared" si="76"/>
        <v>93.53</v>
      </c>
      <c r="G380" s="166">
        <f>G383</f>
        <v>93.53</v>
      </c>
      <c r="H380" s="102">
        <v>0</v>
      </c>
      <c r="I380" s="169">
        <f>+I381+I382+I383+I384</f>
        <v>0</v>
      </c>
      <c r="J380" s="166">
        <v>0</v>
      </c>
      <c r="K380" s="166">
        <v>0</v>
      </c>
      <c r="L380" s="166">
        <v>0</v>
      </c>
      <c r="M380" s="166">
        <v>0</v>
      </c>
      <c r="N380" s="661" t="s">
        <v>31</v>
      </c>
      <c r="O380" s="621" t="s">
        <v>45</v>
      </c>
      <c r="P380" s="696" t="s">
        <v>218</v>
      </c>
    </row>
    <row r="381" spans="1:16" s="199" customFormat="1" ht="17.399999999999999" customHeight="1" x14ac:dyDescent="0.3">
      <c r="A381" s="616"/>
      <c r="B381" s="649"/>
      <c r="C381" s="718"/>
      <c r="D381" s="437"/>
      <c r="E381" s="42" t="s">
        <v>1</v>
      </c>
      <c r="F381" s="43">
        <f t="shared" si="76"/>
        <v>0</v>
      </c>
      <c r="G381" s="102">
        <v>0</v>
      </c>
      <c r="H381" s="102">
        <v>0</v>
      </c>
      <c r="I381" s="102">
        <v>0</v>
      </c>
      <c r="J381" s="166">
        <v>0</v>
      </c>
      <c r="K381" s="166">
        <v>0</v>
      </c>
      <c r="L381" s="166">
        <v>0</v>
      </c>
      <c r="M381" s="166">
        <v>0</v>
      </c>
      <c r="N381" s="662"/>
      <c r="O381" s="622"/>
      <c r="P381" s="697"/>
    </row>
    <row r="382" spans="1:16" s="199" customFormat="1" ht="19.2" customHeight="1" x14ac:dyDescent="0.3">
      <c r="A382" s="616"/>
      <c r="B382" s="649"/>
      <c r="C382" s="718"/>
      <c r="D382" s="437"/>
      <c r="E382" s="42" t="s">
        <v>2</v>
      </c>
      <c r="F382" s="43">
        <f t="shared" si="76"/>
        <v>0</v>
      </c>
      <c r="G382" s="102">
        <v>0</v>
      </c>
      <c r="H382" s="102">
        <v>0</v>
      </c>
      <c r="I382" s="102">
        <v>0</v>
      </c>
      <c r="J382" s="166">
        <v>0</v>
      </c>
      <c r="K382" s="166">
        <v>0</v>
      </c>
      <c r="L382" s="166">
        <v>0</v>
      </c>
      <c r="M382" s="166">
        <v>0</v>
      </c>
      <c r="N382" s="662"/>
      <c r="O382" s="622"/>
      <c r="P382" s="697"/>
    </row>
    <row r="383" spans="1:16" s="199" customFormat="1" ht="23.4" customHeight="1" x14ac:dyDescent="0.3">
      <c r="A383" s="616"/>
      <c r="B383" s="649"/>
      <c r="C383" s="718"/>
      <c r="D383" s="437"/>
      <c r="E383" s="42" t="s">
        <v>3</v>
      </c>
      <c r="F383" s="43">
        <f t="shared" si="76"/>
        <v>93.53</v>
      </c>
      <c r="G383" s="102">
        <v>93.53</v>
      </c>
      <c r="H383" s="102">
        <v>0</v>
      </c>
      <c r="I383" s="102">
        <v>0</v>
      </c>
      <c r="J383" s="166">
        <v>0</v>
      </c>
      <c r="K383" s="166">
        <v>0</v>
      </c>
      <c r="L383" s="166">
        <v>0</v>
      </c>
      <c r="M383" s="166">
        <v>0</v>
      </c>
      <c r="N383" s="662"/>
      <c r="O383" s="622"/>
      <c r="P383" s="697"/>
    </row>
    <row r="384" spans="1:16" s="199" customFormat="1" ht="81" customHeight="1" x14ac:dyDescent="0.3">
      <c r="A384" s="617"/>
      <c r="B384" s="650"/>
      <c r="C384" s="719"/>
      <c r="D384" s="437"/>
      <c r="E384" s="42" t="s">
        <v>5</v>
      </c>
      <c r="F384" s="43">
        <f t="shared" si="76"/>
        <v>0</v>
      </c>
      <c r="G384" s="102">
        <v>0</v>
      </c>
      <c r="H384" s="102">
        <v>0</v>
      </c>
      <c r="I384" s="102">
        <v>0</v>
      </c>
      <c r="J384" s="166">
        <v>0</v>
      </c>
      <c r="K384" s="166">
        <v>0</v>
      </c>
      <c r="L384" s="166">
        <v>0</v>
      </c>
      <c r="M384" s="166">
        <v>0</v>
      </c>
      <c r="N384" s="663"/>
      <c r="O384" s="623"/>
      <c r="P384" s="698"/>
    </row>
    <row r="385" spans="1:16" ht="39.75" hidden="1" customHeight="1" x14ac:dyDescent="0.3">
      <c r="A385" s="633" t="s">
        <v>55</v>
      </c>
      <c r="B385" s="666" t="s">
        <v>101</v>
      </c>
      <c r="C385" s="633" t="s">
        <v>191</v>
      </c>
      <c r="D385" s="76"/>
      <c r="E385" s="87" t="s">
        <v>10</v>
      </c>
      <c r="F385" s="85">
        <f t="shared" si="76"/>
        <v>0</v>
      </c>
      <c r="G385" s="77">
        <f>SUM(G386:G389)</f>
        <v>0</v>
      </c>
      <c r="H385" s="166">
        <f>SUM(H386:H389)</f>
        <v>0</v>
      </c>
      <c r="I385" s="166">
        <f>SUM(I386:I389)</f>
        <v>0</v>
      </c>
      <c r="J385" s="167"/>
      <c r="K385" s="167"/>
      <c r="L385" s="167"/>
      <c r="M385" s="167"/>
      <c r="N385" s="705" t="s">
        <v>31</v>
      </c>
      <c r="O385" s="630" t="s">
        <v>45</v>
      </c>
      <c r="P385" s="677"/>
    </row>
    <row r="386" spans="1:16" ht="35.25" hidden="1" customHeight="1" x14ac:dyDescent="0.3">
      <c r="A386" s="634"/>
      <c r="B386" s="667"/>
      <c r="C386" s="703"/>
      <c r="D386" s="76"/>
      <c r="E386" s="88" t="s">
        <v>1</v>
      </c>
      <c r="F386" s="85">
        <f t="shared" si="76"/>
        <v>0</v>
      </c>
      <c r="G386" s="40">
        <v>0</v>
      </c>
      <c r="H386" s="102">
        <v>0</v>
      </c>
      <c r="I386" s="102">
        <v>0</v>
      </c>
      <c r="J386" s="161"/>
      <c r="K386" s="161"/>
      <c r="L386" s="161"/>
      <c r="M386" s="161"/>
      <c r="N386" s="706"/>
      <c r="O386" s="631"/>
      <c r="P386" s="678"/>
    </row>
    <row r="387" spans="1:16" ht="31.5" hidden="1" customHeight="1" x14ac:dyDescent="0.3">
      <c r="A387" s="634"/>
      <c r="B387" s="667"/>
      <c r="C387" s="703"/>
      <c r="D387" s="76"/>
      <c r="E387" s="88" t="s">
        <v>2</v>
      </c>
      <c r="F387" s="85">
        <f t="shared" si="76"/>
        <v>0</v>
      </c>
      <c r="G387" s="77">
        <v>0</v>
      </c>
      <c r="H387" s="166">
        <v>0</v>
      </c>
      <c r="I387" s="166">
        <v>0</v>
      </c>
      <c r="J387" s="168"/>
      <c r="K387" s="168"/>
      <c r="L387" s="168"/>
      <c r="M387" s="168"/>
      <c r="N387" s="706"/>
      <c r="O387" s="631"/>
      <c r="P387" s="678"/>
    </row>
    <row r="388" spans="1:16" ht="31.5" hidden="1" customHeight="1" x14ac:dyDescent="0.3">
      <c r="A388" s="634"/>
      <c r="B388" s="667"/>
      <c r="C388" s="703"/>
      <c r="D388" s="76"/>
      <c r="E388" s="88" t="s">
        <v>3</v>
      </c>
      <c r="F388" s="85">
        <f t="shared" si="76"/>
        <v>0</v>
      </c>
      <c r="G388" s="77">
        <v>0</v>
      </c>
      <c r="H388" s="166">
        <v>0</v>
      </c>
      <c r="I388" s="166">
        <v>0</v>
      </c>
      <c r="J388" s="168"/>
      <c r="K388" s="168"/>
      <c r="L388" s="168"/>
      <c r="M388" s="168"/>
      <c r="N388" s="706"/>
      <c r="O388" s="631"/>
      <c r="P388" s="678"/>
    </row>
    <row r="389" spans="1:16" ht="27.75" hidden="1" customHeight="1" x14ac:dyDescent="0.3">
      <c r="A389" s="635"/>
      <c r="B389" s="668"/>
      <c r="C389" s="704"/>
      <c r="D389" s="76"/>
      <c r="E389" s="88" t="s">
        <v>5</v>
      </c>
      <c r="F389" s="85">
        <f t="shared" si="76"/>
        <v>0</v>
      </c>
      <c r="G389" s="40">
        <v>0</v>
      </c>
      <c r="H389" s="102">
        <v>0</v>
      </c>
      <c r="I389" s="102">
        <v>0</v>
      </c>
      <c r="J389" s="113"/>
      <c r="K389" s="113"/>
      <c r="L389" s="113"/>
      <c r="M389" s="113"/>
      <c r="N389" s="707"/>
      <c r="O389" s="632"/>
      <c r="P389" s="687"/>
    </row>
    <row r="390" spans="1:16" s="385" customFormat="1" ht="30" customHeight="1" x14ac:dyDescent="0.3">
      <c r="A390" s="928" t="s">
        <v>49</v>
      </c>
      <c r="B390" s="931" t="s">
        <v>102</v>
      </c>
      <c r="C390" s="936">
        <v>1620900000</v>
      </c>
      <c r="D390" s="447"/>
      <c r="E390" s="346" t="s">
        <v>10</v>
      </c>
      <c r="F390" s="334">
        <f t="shared" si="76"/>
        <v>1926</v>
      </c>
      <c r="G390" s="386">
        <f t="shared" ref="G390:M390" si="78">SUM(G391:G394)</f>
        <v>370</v>
      </c>
      <c r="H390" s="386">
        <f t="shared" si="78"/>
        <v>778</v>
      </c>
      <c r="I390" s="332">
        <f t="shared" si="78"/>
        <v>778</v>
      </c>
      <c r="J390" s="332">
        <f t="shared" si="78"/>
        <v>0</v>
      </c>
      <c r="K390" s="332">
        <f t="shared" si="78"/>
        <v>0</v>
      </c>
      <c r="L390" s="332">
        <f t="shared" si="78"/>
        <v>0</v>
      </c>
      <c r="M390" s="332">
        <f t="shared" si="78"/>
        <v>0</v>
      </c>
      <c r="N390" s="853"/>
      <c r="O390" s="936"/>
      <c r="P390" s="939"/>
    </row>
    <row r="391" spans="1:16" s="385" customFormat="1" ht="30" customHeight="1" x14ac:dyDescent="0.3">
      <c r="A391" s="929"/>
      <c r="B391" s="932"/>
      <c r="C391" s="937"/>
      <c r="D391" s="447"/>
      <c r="E391" s="346" t="s">
        <v>1</v>
      </c>
      <c r="F391" s="334">
        <f t="shared" si="76"/>
        <v>0</v>
      </c>
      <c r="G391" s="386">
        <f t="shared" ref="G391:I392" si="79">G396</f>
        <v>0</v>
      </c>
      <c r="H391" s="386">
        <f t="shared" si="79"/>
        <v>0</v>
      </c>
      <c r="I391" s="332">
        <f t="shared" si="79"/>
        <v>0</v>
      </c>
      <c r="J391" s="332">
        <v>0</v>
      </c>
      <c r="K391" s="332">
        <v>0</v>
      </c>
      <c r="L391" s="332">
        <v>0</v>
      </c>
      <c r="M391" s="332">
        <v>0</v>
      </c>
      <c r="N391" s="854"/>
      <c r="O391" s="937"/>
      <c r="P391" s="940"/>
    </row>
    <row r="392" spans="1:16" s="385" customFormat="1" ht="30" customHeight="1" x14ac:dyDescent="0.3">
      <c r="A392" s="929"/>
      <c r="B392" s="932"/>
      <c r="C392" s="937"/>
      <c r="D392" s="447"/>
      <c r="E392" s="346" t="s">
        <v>2</v>
      </c>
      <c r="F392" s="334">
        <f t="shared" si="76"/>
        <v>0</v>
      </c>
      <c r="G392" s="386">
        <f t="shared" si="79"/>
        <v>0</v>
      </c>
      <c r="H392" s="386">
        <f t="shared" si="79"/>
        <v>0</v>
      </c>
      <c r="I392" s="332">
        <f t="shared" si="79"/>
        <v>0</v>
      </c>
      <c r="J392" s="332">
        <v>0</v>
      </c>
      <c r="K392" s="332">
        <v>0</v>
      </c>
      <c r="L392" s="332">
        <v>0</v>
      </c>
      <c r="M392" s="332">
        <v>0</v>
      </c>
      <c r="N392" s="854"/>
      <c r="O392" s="937"/>
      <c r="P392" s="940"/>
    </row>
    <row r="393" spans="1:16" s="385" customFormat="1" ht="30" customHeight="1" x14ac:dyDescent="0.3">
      <c r="A393" s="929"/>
      <c r="B393" s="932"/>
      <c r="C393" s="937"/>
      <c r="D393" s="447"/>
      <c r="E393" s="346" t="s">
        <v>3</v>
      </c>
      <c r="F393" s="334">
        <f t="shared" si="76"/>
        <v>1926</v>
      </c>
      <c r="G393" s="386">
        <f>G398</f>
        <v>370</v>
      </c>
      <c r="H393" s="386">
        <v>778</v>
      </c>
      <c r="I393" s="332">
        <v>778</v>
      </c>
      <c r="J393" s="332">
        <v>0</v>
      </c>
      <c r="K393" s="332">
        <v>0</v>
      </c>
      <c r="L393" s="332">
        <v>0</v>
      </c>
      <c r="M393" s="332">
        <v>0</v>
      </c>
      <c r="N393" s="854"/>
      <c r="O393" s="937"/>
      <c r="P393" s="940"/>
    </row>
    <row r="394" spans="1:16" s="385" customFormat="1" ht="30" customHeight="1" x14ac:dyDescent="0.3">
      <c r="A394" s="929"/>
      <c r="B394" s="932"/>
      <c r="C394" s="938"/>
      <c r="D394" s="445"/>
      <c r="E394" s="346" t="s">
        <v>5</v>
      </c>
      <c r="F394" s="334">
        <f t="shared" si="76"/>
        <v>0</v>
      </c>
      <c r="G394" s="332">
        <v>0</v>
      </c>
      <c r="H394" s="386">
        <v>0</v>
      </c>
      <c r="I394" s="332">
        <v>0</v>
      </c>
      <c r="J394" s="332">
        <v>0</v>
      </c>
      <c r="K394" s="332">
        <v>0</v>
      </c>
      <c r="L394" s="332">
        <v>0</v>
      </c>
      <c r="M394" s="332">
        <v>0</v>
      </c>
      <c r="N394" s="855"/>
      <c r="O394" s="938"/>
      <c r="P394" s="941"/>
    </row>
    <row r="395" spans="1:16" s="199" customFormat="1" ht="30" customHeight="1" x14ac:dyDescent="0.3">
      <c r="A395" s="615" t="s">
        <v>230</v>
      </c>
      <c r="B395" s="648" t="s">
        <v>122</v>
      </c>
      <c r="C395" s="621">
        <v>1620976060</v>
      </c>
      <c r="D395" s="717">
        <v>244310</v>
      </c>
      <c r="E395" s="42" t="s">
        <v>10</v>
      </c>
      <c r="F395" s="43">
        <f t="shared" si="76"/>
        <v>1926</v>
      </c>
      <c r="G395" s="166">
        <f>SUM(G396:G399)</f>
        <v>370</v>
      </c>
      <c r="H395" s="166">
        <f t="shared" ref="H395:M395" si="80">SUM(H396:H399)</f>
        <v>778</v>
      </c>
      <c r="I395" s="166">
        <f t="shared" si="80"/>
        <v>778</v>
      </c>
      <c r="J395" s="166">
        <f t="shared" si="80"/>
        <v>0</v>
      </c>
      <c r="K395" s="166">
        <f t="shared" si="80"/>
        <v>0</v>
      </c>
      <c r="L395" s="166">
        <f t="shared" si="80"/>
        <v>0</v>
      </c>
      <c r="M395" s="166">
        <f t="shared" si="80"/>
        <v>0</v>
      </c>
      <c r="N395" s="661" t="s">
        <v>31</v>
      </c>
      <c r="O395" s="621" t="s">
        <v>156</v>
      </c>
      <c r="P395" s="696" t="s">
        <v>148</v>
      </c>
    </row>
    <row r="396" spans="1:16" s="199" customFormat="1" ht="25.5" customHeight="1" x14ac:dyDescent="0.3">
      <c r="A396" s="616"/>
      <c r="B396" s="649"/>
      <c r="C396" s="622"/>
      <c r="D396" s="622"/>
      <c r="E396" s="42" t="s">
        <v>1</v>
      </c>
      <c r="F396" s="43">
        <f t="shared" si="76"/>
        <v>0</v>
      </c>
      <c r="G396" s="102">
        <v>0</v>
      </c>
      <c r="H396" s="102">
        <v>0</v>
      </c>
      <c r="I396" s="102">
        <v>0</v>
      </c>
      <c r="J396" s="102">
        <v>0</v>
      </c>
      <c r="K396" s="102">
        <v>0</v>
      </c>
      <c r="L396" s="102">
        <v>0</v>
      </c>
      <c r="M396" s="102">
        <v>0</v>
      </c>
      <c r="N396" s="662"/>
      <c r="O396" s="622"/>
      <c r="P396" s="697"/>
    </row>
    <row r="397" spans="1:16" s="199" customFormat="1" ht="27" customHeight="1" x14ac:dyDescent="0.3">
      <c r="A397" s="616"/>
      <c r="B397" s="649"/>
      <c r="C397" s="622"/>
      <c r="D397" s="622"/>
      <c r="E397" s="42" t="s">
        <v>2</v>
      </c>
      <c r="F397" s="43">
        <f t="shared" si="76"/>
        <v>0</v>
      </c>
      <c r="G397" s="166">
        <v>0</v>
      </c>
      <c r="H397" s="166">
        <v>0</v>
      </c>
      <c r="I397" s="102">
        <v>0</v>
      </c>
      <c r="J397" s="102">
        <v>0</v>
      </c>
      <c r="K397" s="102">
        <v>0</v>
      </c>
      <c r="L397" s="102">
        <v>0</v>
      </c>
      <c r="M397" s="102">
        <v>0</v>
      </c>
      <c r="N397" s="662"/>
      <c r="O397" s="622"/>
      <c r="P397" s="697"/>
    </row>
    <row r="398" spans="1:16" s="199" customFormat="1" ht="24.75" customHeight="1" x14ac:dyDescent="0.3">
      <c r="A398" s="616"/>
      <c r="B398" s="649"/>
      <c r="C398" s="622"/>
      <c r="D398" s="622"/>
      <c r="E398" s="42" t="s">
        <v>3</v>
      </c>
      <c r="F398" s="43">
        <f t="shared" si="76"/>
        <v>1926</v>
      </c>
      <c r="G398" s="166">
        <v>370</v>
      </c>
      <c r="H398" s="166">
        <v>778</v>
      </c>
      <c r="I398" s="166">
        <v>778</v>
      </c>
      <c r="J398" s="102">
        <v>0</v>
      </c>
      <c r="K398" s="102">
        <v>0</v>
      </c>
      <c r="L398" s="102">
        <v>0</v>
      </c>
      <c r="M398" s="102">
        <v>0</v>
      </c>
      <c r="N398" s="662"/>
      <c r="O398" s="622"/>
      <c r="P398" s="697"/>
    </row>
    <row r="399" spans="1:16" s="199" customFormat="1" ht="31.5" customHeight="1" x14ac:dyDescent="0.3">
      <c r="A399" s="617"/>
      <c r="B399" s="650"/>
      <c r="C399" s="623"/>
      <c r="D399" s="623"/>
      <c r="E399" s="42" t="s">
        <v>5</v>
      </c>
      <c r="F399" s="43">
        <f t="shared" si="76"/>
        <v>0</v>
      </c>
      <c r="G399" s="102">
        <v>0</v>
      </c>
      <c r="H399" s="102">
        <v>0</v>
      </c>
      <c r="I399" s="102">
        <v>0</v>
      </c>
      <c r="J399" s="102">
        <v>0</v>
      </c>
      <c r="K399" s="102">
        <v>0</v>
      </c>
      <c r="L399" s="102">
        <v>0</v>
      </c>
      <c r="M399" s="102">
        <v>0</v>
      </c>
      <c r="N399" s="663"/>
      <c r="O399" s="623"/>
      <c r="P399" s="698"/>
    </row>
    <row r="400" spans="1:16" s="385" customFormat="1" ht="30.75" customHeight="1" x14ac:dyDescent="0.3">
      <c r="A400" s="928" t="s">
        <v>50</v>
      </c>
      <c r="B400" s="931" t="s">
        <v>131</v>
      </c>
      <c r="C400" s="936">
        <v>1621000000</v>
      </c>
      <c r="D400" s="446"/>
      <c r="E400" s="346" t="s">
        <v>10</v>
      </c>
      <c r="F400" s="334">
        <f t="shared" si="76"/>
        <v>3292.2669999999998</v>
      </c>
      <c r="G400" s="388">
        <f>SUM(G401:G404)</f>
        <v>3292.2669999999998</v>
      </c>
      <c r="H400" s="388">
        <f>SUM(H401:H404)</f>
        <v>0</v>
      </c>
      <c r="I400" s="332">
        <v>0</v>
      </c>
      <c r="J400" s="332">
        <f>SUM(J401:J404)</f>
        <v>0</v>
      </c>
      <c r="K400" s="332">
        <f>SUM(K401:K404)</f>
        <v>0</v>
      </c>
      <c r="L400" s="332">
        <f>SUM(L401:L404)</f>
        <v>0</v>
      </c>
      <c r="M400" s="332">
        <f>SUM(M401:M404)</f>
        <v>0</v>
      </c>
      <c r="N400" s="942"/>
      <c r="O400" s="936"/>
      <c r="P400" s="943"/>
    </row>
    <row r="401" spans="1:16" s="385" customFormat="1" ht="30.75" customHeight="1" x14ac:dyDescent="0.3">
      <c r="A401" s="929"/>
      <c r="B401" s="932"/>
      <c r="C401" s="937"/>
      <c r="D401" s="447"/>
      <c r="E401" s="346" t="s">
        <v>1</v>
      </c>
      <c r="F401" s="334">
        <f t="shared" si="76"/>
        <v>0</v>
      </c>
      <c r="G401" s="389">
        <f>G412</f>
        <v>0</v>
      </c>
      <c r="H401" s="388">
        <f>H412</f>
        <v>0</v>
      </c>
      <c r="I401" s="332">
        <v>0</v>
      </c>
      <c r="J401" s="332">
        <v>0</v>
      </c>
      <c r="K401" s="332">
        <v>0</v>
      </c>
      <c r="L401" s="332">
        <v>0</v>
      </c>
      <c r="M401" s="332">
        <v>0</v>
      </c>
      <c r="N401" s="942"/>
      <c r="O401" s="937"/>
      <c r="P401" s="944"/>
    </row>
    <row r="402" spans="1:16" s="385" customFormat="1" ht="30.75" customHeight="1" x14ac:dyDescent="0.3">
      <c r="A402" s="929"/>
      <c r="B402" s="932"/>
      <c r="C402" s="937"/>
      <c r="D402" s="447"/>
      <c r="E402" s="346" t="s">
        <v>2</v>
      </c>
      <c r="F402" s="334">
        <f t="shared" si="76"/>
        <v>0</v>
      </c>
      <c r="G402" s="389">
        <f>G413</f>
        <v>0</v>
      </c>
      <c r="H402" s="388">
        <f>H413</f>
        <v>0</v>
      </c>
      <c r="I402" s="332">
        <v>0</v>
      </c>
      <c r="J402" s="332">
        <v>0</v>
      </c>
      <c r="K402" s="332">
        <v>0</v>
      </c>
      <c r="L402" s="332">
        <v>0</v>
      </c>
      <c r="M402" s="332">
        <v>0</v>
      </c>
      <c r="N402" s="942"/>
      <c r="O402" s="937"/>
      <c r="P402" s="944"/>
    </row>
    <row r="403" spans="1:16" s="385" customFormat="1" ht="30.75" customHeight="1" x14ac:dyDescent="0.3">
      <c r="A403" s="929"/>
      <c r="B403" s="932"/>
      <c r="C403" s="937"/>
      <c r="D403" s="447"/>
      <c r="E403" s="346" t="s">
        <v>3</v>
      </c>
      <c r="F403" s="334">
        <f t="shared" si="76"/>
        <v>3292.2669999999998</v>
      </c>
      <c r="G403" s="389">
        <f>G409</f>
        <v>3292.2669999999998</v>
      </c>
      <c r="H403" s="388">
        <f>H409</f>
        <v>0</v>
      </c>
      <c r="I403" s="332">
        <f>I409</f>
        <v>0</v>
      </c>
      <c r="J403" s="332">
        <v>0</v>
      </c>
      <c r="K403" s="332">
        <v>0</v>
      </c>
      <c r="L403" s="332">
        <v>0</v>
      </c>
      <c r="M403" s="332">
        <v>0</v>
      </c>
      <c r="N403" s="942"/>
      <c r="O403" s="937"/>
      <c r="P403" s="944"/>
    </row>
    <row r="404" spans="1:16" s="385" customFormat="1" ht="39.75" customHeight="1" x14ac:dyDescent="0.3">
      <c r="A404" s="930"/>
      <c r="B404" s="933"/>
      <c r="C404" s="938"/>
      <c r="D404" s="447"/>
      <c r="E404" s="346" t="s">
        <v>5</v>
      </c>
      <c r="F404" s="334">
        <f t="shared" si="76"/>
        <v>0</v>
      </c>
      <c r="G404" s="332">
        <v>0</v>
      </c>
      <c r="H404" s="388">
        <v>0</v>
      </c>
      <c r="I404" s="332">
        <v>0</v>
      </c>
      <c r="J404" s="332">
        <v>0</v>
      </c>
      <c r="K404" s="332">
        <v>0</v>
      </c>
      <c r="L404" s="332">
        <v>0</v>
      </c>
      <c r="M404" s="332">
        <v>0</v>
      </c>
      <c r="N404" s="942"/>
      <c r="O404" s="938"/>
      <c r="P404" s="945"/>
    </row>
    <row r="405" spans="1:16" s="199" customFormat="1" ht="24" customHeight="1" x14ac:dyDescent="0.3">
      <c r="A405" s="615" t="s">
        <v>231</v>
      </c>
      <c r="B405" s="708" t="s">
        <v>182</v>
      </c>
      <c r="C405" s="215"/>
      <c r="D405" s="430"/>
      <c r="E405" s="42" t="s">
        <v>10</v>
      </c>
      <c r="F405" s="43">
        <f t="shared" si="76"/>
        <v>3292.2669999999998</v>
      </c>
      <c r="G405" s="171">
        <f>SUM(G406:G410)</f>
        <v>3292.2669999999998</v>
      </c>
      <c r="H405" s="171">
        <f>SUM(H406:H410)</f>
        <v>0</v>
      </c>
      <c r="I405" s="171">
        <f>SUM(I406:I410)</f>
        <v>0</v>
      </c>
      <c r="J405" s="171">
        <f>SUM(J406:J410)</f>
        <v>0</v>
      </c>
      <c r="K405" s="171">
        <f t="shared" ref="K405:M407" si="81">SUM(K406:K410)</f>
        <v>0</v>
      </c>
      <c r="L405" s="171">
        <f t="shared" si="81"/>
        <v>0</v>
      </c>
      <c r="M405" s="171">
        <f t="shared" si="81"/>
        <v>0</v>
      </c>
      <c r="N405" s="674" t="s">
        <v>76</v>
      </c>
      <c r="O405" s="621" t="s">
        <v>45</v>
      </c>
      <c r="P405" s="709" t="s">
        <v>147</v>
      </c>
    </row>
    <row r="406" spans="1:16" s="199" customFormat="1" ht="24" customHeight="1" x14ac:dyDescent="0.3">
      <c r="A406" s="616"/>
      <c r="B406" s="659"/>
      <c r="C406" s="432"/>
      <c r="D406" s="430"/>
      <c r="E406" s="42" t="s">
        <v>1</v>
      </c>
      <c r="F406" s="43">
        <f t="shared" si="76"/>
        <v>0</v>
      </c>
      <c r="G406" s="172">
        <f>G422</f>
        <v>0</v>
      </c>
      <c r="H406" s="172">
        <f>H422</f>
        <v>0</v>
      </c>
      <c r="I406" s="171">
        <f>SUM(I407:I411)</f>
        <v>0</v>
      </c>
      <c r="J406" s="171">
        <f>SUM(J407:J411)</f>
        <v>0</v>
      </c>
      <c r="K406" s="171">
        <f t="shared" si="81"/>
        <v>0</v>
      </c>
      <c r="L406" s="171">
        <f t="shared" si="81"/>
        <v>0</v>
      </c>
      <c r="M406" s="171">
        <f t="shared" si="81"/>
        <v>0</v>
      </c>
      <c r="N406" s="674"/>
      <c r="O406" s="622"/>
      <c r="P406" s="710"/>
    </row>
    <row r="407" spans="1:16" s="199" customFormat="1" ht="24" customHeight="1" x14ac:dyDescent="0.3">
      <c r="A407" s="616"/>
      <c r="B407" s="659"/>
      <c r="C407" s="431" t="s">
        <v>197</v>
      </c>
      <c r="D407" s="430"/>
      <c r="E407" s="42" t="s">
        <v>2</v>
      </c>
      <c r="F407" s="43">
        <f t="shared" si="76"/>
        <v>0</v>
      </c>
      <c r="G407" s="172">
        <f>G423</f>
        <v>0</v>
      </c>
      <c r="H407" s="172">
        <f>H423</f>
        <v>0</v>
      </c>
      <c r="I407" s="171">
        <f>SUM(I408:I412)</f>
        <v>0</v>
      </c>
      <c r="J407" s="171">
        <f>SUM(J408:J412)</f>
        <v>0</v>
      </c>
      <c r="K407" s="171">
        <f t="shared" si="81"/>
        <v>0</v>
      </c>
      <c r="L407" s="171">
        <f t="shared" si="81"/>
        <v>0</v>
      </c>
      <c r="M407" s="171">
        <f t="shared" si="81"/>
        <v>0</v>
      </c>
      <c r="N407" s="674"/>
      <c r="O407" s="622"/>
      <c r="P407" s="710"/>
    </row>
    <row r="408" spans="1:16" s="199" customFormat="1" ht="24" customHeight="1" x14ac:dyDescent="0.3">
      <c r="A408" s="616"/>
      <c r="B408" s="659"/>
      <c r="C408" s="435">
        <v>1621076070</v>
      </c>
      <c r="D408" s="430"/>
      <c r="E408" s="712" t="s">
        <v>3</v>
      </c>
      <c r="F408" s="43">
        <f t="shared" si="76"/>
        <v>0</v>
      </c>
      <c r="G408" s="172">
        <v>0</v>
      </c>
      <c r="H408" s="172">
        <v>0</v>
      </c>
      <c r="I408" s="172">
        <v>0</v>
      </c>
      <c r="J408" s="172">
        <v>0</v>
      </c>
      <c r="K408" s="172">
        <v>0</v>
      </c>
      <c r="L408" s="172">
        <v>0</v>
      </c>
      <c r="M408" s="172">
        <v>0</v>
      </c>
      <c r="N408" s="674"/>
      <c r="O408" s="622"/>
      <c r="P408" s="710"/>
    </row>
    <row r="409" spans="1:16" s="199" customFormat="1" ht="24" customHeight="1" x14ac:dyDescent="0.3">
      <c r="A409" s="616"/>
      <c r="B409" s="659"/>
      <c r="C409" s="216" t="s">
        <v>214</v>
      </c>
      <c r="D409" s="430"/>
      <c r="E409" s="713"/>
      <c r="F409" s="43">
        <f t="shared" si="76"/>
        <v>3292.2669999999998</v>
      </c>
      <c r="G409" s="172">
        <f>G414+G419+G424</f>
        <v>3292.2669999999998</v>
      </c>
      <c r="H409" s="172">
        <v>0</v>
      </c>
      <c r="I409" s="172">
        <v>0</v>
      </c>
      <c r="J409" s="172">
        <v>0</v>
      </c>
      <c r="K409" s="172">
        <v>0</v>
      </c>
      <c r="L409" s="172">
        <v>0</v>
      </c>
      <c r="M409" s="172">
        <v>0</v>
      </c>
      <c r="N409" s="674"/>
      <c r="O409" s="622"/>
      <c r="P409" s="710"/>
    </row>
    <row r="410" spans="1:16" s="199" customFormat="1" ht="24" customHeight="1" x14ac:dyDescent="0.3">
      <c r="A410" s="617"/>
      <c r="B410" s="660"/>
      <c r="C410" s="433"/>
      <c r="D410" s="430"/>
      <c r="E410" s="217" t="s">
        <v>5</v>
      </c>
      <c r="F410" s="43">
        <f t="shared" si="76"/>
        <v>0</v>
      </c>
      <c r="G410" s="102">
        <v>0</v>
      </c>
      <c r="H410" s="102">
        <v>0</v>
      </c>
      <c r="I410" s="102">
        <v>0</v>
      </c>
      <c r="J410" s="102">
        <v>0</v>
      </c>
      <c r="K410" s="102">
        <v>0</v>
      </c>
      <c r="L410" s="102">
        <v>0</v>
      </c>
      <c r="M410" s="102">
        <v>0</v>
      </c>
      <c r="N410" s="674"/>
      <c r="O410" s="623"/>
      <c r="P410" s="711"/>
    </row>
    <row r="411" spans="1:16" s="199" customFormat="1" ht="31.5" customHeight="1" x14ac:dyDescent="0.3">
      <c r="A411" s="615" t="s">
        <v>232</v>
      </c>
      <c r="B411" s="648" t="s">
        <v>173</v>
      </c>
      <c r="C411" s="431"/>
      <c r="D411" s="430"/>
      <c r="E411" s="218" t="s">
        <v>10</v>
      </c>
      <c r="F411" s="43">
        <f t="shared" si="76"/>
        <v>0</v>
      </c>
      <c r="G411" s="171">
        <f t="shared" ref="G411:L411" si="82">SUM(G412:G415)</f>
        <v>0</v>
      </c>
      <c r="H411" s="171">
        <f t="shared" si="82"/>
        <v>0</v>
      </c>
      <c r="I411" s="173">
        <f t="shared" si="82"/>
        <v>0</v>
      </c>
      <c r="J411" s="173">
        <f t="shared" si="82"/>
        <v>0</v>
      </c>
      <c r="K411" s="173">
        <f t="shared" si="82"/>
        <v>0</v>
      </c>
      <c r="L411" s="173">
        <f t="shared" si="82"/>
        <v>0</v>
      </c>
      <c r="M411" s="173">
        <f t="shared" ref="M411" si="83">SUM(M412:M415)</f>
        <v>0</v>
      </c>
      <c r="N411" s="674" t="s">
        <v>76</v>
      </c>
      <c r="O411" s="621" t="s">
        <v>45</v>
      </c>
      <c r="P411" s="696" t="s">
        <v>147</v>
      </c>
    </row>
    <row r="412" spans="1:16" s="199" customFormat="1" ht="32.25" customHeight="1" x14ac:dyDescent="0.3">
      <c r="A412" s="616"/>
      <c r="B412" s="649"/>
      <c r="C412" s="432"/>
      <c r="D412" s="437"/>
      <c r="E412" s="218" t="s">
        <v>1</v>
      </c>
      <c r="F412" s="43">
        <f t="shared" si="76"/>
        <v>0</v>
      </c>
      <c r="G412" s="102">
        <v>0</v>
      </c>
      <c r="H412" s="102">
        <v>0</v>
      </c>
      <c r="I412" s="102">
        <v>0</v>
      </c>
      <c r="J412" s="102">
        <v>0</v>
      </c>
      <c r="K412" s="102">
        <v>0</v>
      </c>
      <c r="L412" s="102">
        <v>0</v>
      </c>
      <c r="M412" s="102">
        <v>0</v>
      </c>
      <c r="N412" s="674"/>
      <c r="O412" s="622"/>
      <c r="P412" s="697"/>
    </row>
    <row r="413" spans="1:16" s="199" customFormat="1" ht="37.5" customHeight="1" x14ac:dyDescent="0.3">
      <c r="A413" s="616"/>
      <c r="B413" s="649"/>
      <c r="C413" s="435" t="s">
        <v>197</v>
      </c>
      <c r="D413" s="437"/>
      <c r="E413" s="218" t="s">
        <v>2</v>
      </c>
      <c r="F413" s="43">
        <f t="shared" si="76"/>
        <v>0</v>
      </c>
      <c r="G413" s="172">
        <v>0</v>
      </c>
      <c r="H413" s="172">
        <v>0</v>
      </c>
      <c r="I413" s="166">
        <v>0</v>
      </c>
      <c r="J413" s="166">
        <v>0</v>
      </c>
      <c r="K413" s="166">
        <v>0</v>
      </c>
      <c r="L413" s="166">
        <v>0</v>
      </c>
      <c r="M413" s="166">
        <v>0</v>
      </c>
      <c r="N413" s="674"/>
      <c r="O413" s="622"/>
      <c r="P413" s="697"/>
    </row>
    <row r="414" spans="1:16" s="199" customFormat="1" ht="37.5" customHeight="1" x14ac:dyDescent="0.3">
      <c r="A414" s="616"/>
      <c r="B414" s="649"/>
      <c r="C414" s="435" t="s">
        <v>202</v>
      </c>
      <c r="D414" s="437"/>
      <c r="E414" s="218" t="s">
        <v>3</v>
      </c>
      <c r="F414" s="43">
        <f t="shared" si="76"/>
        <v>0</v>
      </c>
      <c r="G414" s="102">
        <v>0</v>
      </c>
      <c r="H414" s="102">
        <v>0</v>
      </c>
      <c r="I414" s="166">
        <v>0</v>
      </c>
      <c r="J414" s="166">
        <v>0</v>
      </c>
      <c r="K414" s="166">
        <v>0</v>
      </c>
      <c r="L414" s="166">
        <v>0</v>
      </c>
      <c r="M414" s="166">
        <v>0</v>
      </c>
      <c r="N414" s="674"/>
      <c r="O414" s="622"/>
      <c r="P414" s="697"/>
    </row>
    <row r="415" spans="1:16" s="199" customFormat="1" ht="42.75" customHeight="1" x14ac:dyDescent="0.3">
      <c r="A415" s="617"/>
      <c r="B415" s="650"/>
      <c r="C415" s="433"/>
      <c r="D415" s="437"/>
      <c r="E415" s="218" t="s">
        <v>5</v>
      </c>
      <c r="F415" s="43">
        <f t="shared" si="76"/>
        <v>0</v>
      </c>
      <c r="G415" s="102">
        <v>0</v>
      </c>
      <c r="H415" s="102">
        <v>0</v>
      </c>
      <c r="I415" s="102">
        <v>0</v>
      </c>
      <c r="J415" s="102">
        <v>0</v>
      </c>
      <c r="K415" s="102">
        <v>0</v>
      </c>
      <c r="L415" s="102">
        <v>0</v>
      </c>
      <c r="M415" s="102">
        <v>0</v>
      </c>
      <c r="N415" s="674"/>
      <c r="O415" s="623"/>
      <c r="P415" s="698"/>
    </row>
    <row r="416" spans="1:16" s="199" customFormat="1" ht="36" customHeight="1" x14ac:dyDescent="0.3">
      <c r="A416" s="615" t="s">
        <v>233</v>
      </c>
      <c r="B416" s="648" t="s">
        <v>196</v>
      </c>
      <c r="C416" s="621">
        <v>1621076070</v>
      </c>
      <c r="D416" s="430"/>
      <c r="E416" s="42" t="s">
        <v>10</v>
      </c>
      <c r="F416" s="43">
        <f t="shared" ref="F416:F479" si="84">SUM(G416:M416)</f>
        <v>0</v>
      </c>
      <c r="G416" s="102">
        <f t="shared" ref="G416:H420" si="85">SUM(H416:O416)</f>
        <v>0</v>
      </c>
      <c r="H416" s="102">
        <f t="shared" si="85"/>
        <v>0</v>
      </c>
      <c r="I416" s="102">
        <f t="shared" ref="I416:M420" si="86">SUM(N416:Q416)</f>
        <v>0</v>
      </c>
      <c r="J416" s="102">
        <f t="shared" si="86"/>
        <v>0</v>
      </c>
      <c r="K416" s="102">
        <f t="shared" si="86"/>
        <v>0</v>
      </c>
      <c r="L416" s="102">
        <f t="shared" si="86"/>
        <v>0</v>
      </c>
      <c r="M416" s="102">
        <f t="shared" si="86"/>
        <v>0</v>
      </c>
      <c r="N416" s="674" t="s">
        <v>76</v>
      </c>
      <c r="O416" s="621" t="s">
        <v>45</v>
      </c>
      <c r="P416" s="696" t="s">
        <v>147</v>
      </c>
    </row>
    <row r="417" spans="1:16" s="199" customFormat="1" ht="36" customHeight="1" x14ac:dyDescent="0.3">
      <c r="A417" s="616"/>
      <c r="B417" s="649"/>
      <c r="C417" s="622"/>
      <c r="D417" s="430"/>
      <c r="E417" s="42" t="s">
        <v>1</v>
      </c>
      <c r="F417" s="43">
        <f t="shared" si="84"/>
        <v>0</v>
      </c>
      <c r="G417" s="102">
        <f t="shared" si="85"/>
        <v>0</v>
      </c>
      <c r="H417" s="102">
        <f t="shared" si="85"/>
        <v>0</v>
      </c>
      <c r="I417" s="102">
        <f t="shared" si="86"/>
        <v>0</v>
      </c>
      <c r="J417" s="102">
        <f t="shared" si="86"/>
        <v>0</v>
      </c>
      <c r="K417" s="102">
        <f t="shared" si="86"/>
        <v>0</v>
      </c>
      <c r="L417" s="102">
        <f t="shared" si="86"/>
        <v>0</v>
      </c>
      <c r="M417" s="102">
        <f t="shared" si="86"/>
        <v>0</v>
      </c>
      <c r="N417" s="674"/>
      <c r="O417" s="622"/>
      <c r="P417" s="697"/>
    </row>
    <row r="418" spans="1:16" s="199" customFormat="1" ht="36" customHeight="1" x14ac:dyDescent="0.3">
      <c r="A418" s="616"/>
      <c r="B418" s="649"/>
      <c r="C418" s="622"/>
      <c r="D418" s="430"/>
      <c r="E418" s="42" t="s">
        <v>2</v>
      </c>
      <c r="F418" s="43">
        <f t="shared" si="84"/>
        <v>0</v>
      </c>
      <c r="G418" s="102">
        <f t="shared" si="85"/>
        <v>0</v>
      </c>
      <c r="H418" s="102">
        <f t="shared" si="85"/>
        <v>0</v>
      </c>
      <c r="I418" s="102">
        <f t="shared" si="86"/>
        <v>0</v>
      </c>
      <c r="J418" s="102">
        <f t="shared" si="86"/>
        <v>0</v>
      </c>
      <c r="K418" s="102">
        <f t="shared" si="86"/>
        <v>0</v>
      </c>
      <c r="L418" s="102">
        <f t="shared" si="86"/>
        <v>0</v>
      </c>
      <c r="M418" s="102">
        <f t="shared" si="86"/>
        <v>0</v>
      </c>
      <c r="N418" s="674"/>
      <c r="O418" s="622"/>
      <c r="P418" s="697"/>
    </row>
    <row r="419" spans="1:16" s="199" customFormat="1" ht="36" customHeight="1" x14ac:dyDescent="0.3">
      <c r="A419" s="616"/>
      <c r="B419" s="649"/>
      <c r="C419" s="622"/>
      <c r="D419" s="430"/>
      <c r="E419" s="42" t="s">
        <v>3</v>
      </c>
      <c r="F419" s="43">
        <f t="shared" si="84"/>
        <v>0</v>
      </c>
      <c r="G419" s="102">
        <f t="shared" si="85"/>
        <v>0</v>
      </c>
      <c r="H419" s="102">
        <f t="shared" si="85"/>
        <v>0</v>
      </c>
      <c r="I419" s="102">
        <f t="shared" si="86"/>
        <v>0</v>
      </c>
      <c r="J419" s="102">
        <f t="shared" si="86"/>
        <v>0</v>
      </c>
      <c r="K419" s="102">
        <f t="shared" si="86"/>
        <v>0</v>
      </c>
      <c r="L419" s="102">
        <f t="shared" si="86"/>
        <v>0</v>
      </c>
      <c r="M419" s="102">
        <f t="shared" si="86"/>
        <v>0</v>
      </c>
      <c r="N419" s="674"/>
      <c r="O419" s="622"/>
      <c r="P419" s="697"/>
    </row>
    <row r="420" spans="1:16" s="199" customFormat="1" ht="36" customHeight="1" x14ac:dyDescent="0.3">
      <c r="A420" s="617"/>
      <c r="B420" s="650"/>
      <c r="C420" s="623"/>
      <c r="D420" s="430"/>
      <c r="E420" s="42" t="s">
        <v>5</v>
      </c>
      <c r="F420" s="43">
        <f t="shared" si="84"/>
        <v>0</v>
      </c>
      <c r="G420" s="102">
        <f t="shared" si="85"/>
        <v>0</v>
      </c>
      <c r="H420" s="102">
        <f t="shared" si="85"/>
        <v>0</v>
      </c>
      <c r="I420" s="102">
        <f t="shared" si="86"/>
        <v>0</v>
      </c>
      <c r="J420" s="102">
        <f t="shared" si="86"/>
        <v>0</v>
      </c>
      <c r="K420" s="102">
        <f t="shared" si="86"/>
        <v>0</v>
      </c>
      <c r="L420" s="102">
        <f t="shared" si="86"/>
        <v>0</v>
      </c>
      <c r="M420" s="102">
        <f t="shared" si="86"/>
        <v>0</v>
      </c>
      <c r="N420" s="674"/>
      <c r="O420" s="623"/>
      <c r="P420" s="698"/>
    </row>
    <row r="421" spans="1:16" s="199" customFormat="1" ht="36" customHeight="1" x14ac:dyDescent="0.3">
      <c r="A421" s="615" t="s">
        <v>234</v>
      </c>
      <c r="B421" s="648" t="s">
        <v>213</v>
      </c>
      <c r="C421" s="621" t="s">
        <v>202</v>
      </c>
      <c r="D421" s="430"/>
      <c r="E421" s="42" t="s">
        <v>10</v>
      </c>
      <c r="F421" s="43">
        <f t="shared" si="84"/>
        <v>3292.2669999999998</v>
      </c>
      <c r="G421" s="102">
        <f t="shared" ref="G421:M421" si="87">G424</f>
        <v>3292.2669999999998</v>
      </c>
      <c r="H421" s="102">
        <f t="shared" si="87"/>
        <v>0</v>
      </c>
      <c r="I421" s="102">
        <f t="shared" si="87"/>
        <v>0</v>
      </c>
      <c r="J421" s="102">
        <f t="shared" si="87"/>
        <v>0</v>
      </c>
      <c r="K421" s="102">
        <f t="shared" si="87"/>
        <v>0</v>
      </c>
      <c r="L421" s="102">
        <f t="shared" si="87"/>
        <v>0</v>
      </c>
      <c r="M421" s="102">
        <f t="shared" si="87"/>
        <v>0</v>
      </c>
      <c r="N421" s="674" t="s">
        <v>76</v>
      </c>
      <c r="O421" s="621" t="s">
        <v>45</v>
      </c>
      <c r="P421" s="696" t="s">
        <v>147</v>
      </c>
    </row>
    <row r="422" spans="1:16" s="199" customFormat="1" ht="36" customHeight="1" x14ac:dyDescent="0.3">
      <c r="A422" s="616"/>
      <c r="B422" s="649"/>
      <c r="C422" s="622"/>
      <c r="D422" s="430"/>
      <c r="E422" s="42" t="s">
        <v>1</v>
      </c>
      <c r="F422" s="43">
        <f t="shared" si="84"/>
        <v>0</v>
      </c>
      <c r="G422" s="102">
        <f>SUM(H422:O422)</f>
        <v>0</v>
      </c>
      <c r="H422" s="102">
        <f>SUM(I422:P422)</f>
        <v>0</v>
      </c>
      <c r="I422" s="102">
        <f t="shared" ref="I422:M425" si="88">SUM(N422:Q422)</f>
        <v>0</v>
      </c>
      <c r="J422" s="102">
        <f t="shared" si="88"/>
        <v>0</v>
      </c>
      <c r="K422" s="102">
        <f t="shared" si="88"/>
        <v>0</v>
      </c>
      <c r="L422" s="102">
        <f t="shared" si="88"/>
        <v>0</v>
      </c>
      <c r="M422" s="102">
        <f t="shared" si="88"/>
        <v>0</v>
      </c>
      <c r="N422" s="674"/>
      <c r="O422" s="622"/>
      <c r="P422" s="697"/>
    </row>
    <row r="423" spans="1:16" s="199" customFormat="1" ht="36" customHeight="1" x14ac:dyDescent="0.3">
      <c r="A423" s="616"/>
      <c r="B423" s="649"/>
      <c r="C423" s="622"/>
      <c r="D423" s="430"/>
      <c r="E423" s="42" t="s">
        <v>2</v>
      </c>
      <c r="F423" s="43">
        <f t="shared" si="84"/>
        <v>0</v>
      </c>
      <c r="G423" s="102">
        <f>SUM(H423:O423)</f>
        <v>0</v>
      </c>
      <c r="H423" s="102">
        <f>SUM(I423:P423)</f>
        <v>0</v>
      </c>
      <c r="I423" s="102">
        <f t="shared" si="88"/>
        <v>0</v>
      </c>
      <c r="J423" s="102">
        <f t="shared" si="88"/>
        <v>0</v>
      </c>
      <c r="K423" s="102">
        <f t="shared" si="88"/>
        <v>0</v>
      </c>
      <c r="L423" s="102">
        <f t="shared" si="88"/>
        <v>0</v>
      </c>
      <c r="M423" s="102">
        <f t="shared" si="88"/>
        <v>0</v>
      </c>
      <c r="N423" s="674"/>
      <c r="O423" s="622"/>
      <c r="P423" s="697"/>
    </row>
    <row r="424" spans="1:16" s="199" customFormat="1" ht="36" customHeight="1" x14ac:dyDescent="0.3">
      <c r="A424" s="616"/>
      <c r="B424" s="649"/>
      <c r="C424" s="622"/>
      <c r="D424" s="430"/>
      <c r="E424" s="42" t="s">
        <v>3</v>
      </c>
      <c r="F424" s="43">
        <f t="shared" si="84"/>
        <v>3292.2669999999998</v>
      </c>
      <c r="G424" s="102">
        <v>3292.2669999999998</v>
      </c>
      <c r="H424" s="102">
        <f>SUM(I424:P424)</f>
        <v>0</v>
      </c>
      <c r="I424" s="102">
        <f t="shared" si="88"/>
        <v>0</v>
      </c>
      <c r="J424" s="102">
        <f t="shared" si="88"/>
        <v>0</v>
      </c>
      <c r="K424" s="102">
        <f t="shared" si="88"/>
        <v>0</v>
      </c>
      <c r="L424" s="102">
        <f t="shared" si="88"/>
        <v>0</v>
      </c>
      <c r="M424" s="102">
        <f t="shared" si="88"/>
        <v>0</v>
      </c>
      <c r="N424" s="674"/>
      <c r="O424" s="622"/>
      <c r="P424" s="697"/>
    </row>
    <row r="425" spans="1:16" s="199" customFormat="1" ht="57.75" customHeight="1" x14ac:dyDescent="0.3">
      <c r="A425" s="617"/>
      <c r="B425" s="650"/>
      <c r="C425" s="623"/>
      <c r="D425" s="430"/>
      <c r="E425" s="42" t="s">
        <v>5</v>
      </c>
      <c r="F425" s="43">
        <f t="shared" si="84"/>
        <v>0</v>
      </c>
      <c r="G425" s="102">
        <f>SUM(H425:O425)</f>
        <v>0</v>
      </c>
      <c r="H425" s="102">
        <f>SUM(I425:P425)</f>
        <v>0</v>
      </c>
      <c r="I425" s="102">
        <f t="shared" si="88"/>
        <v>0</v>
      </c>
      <c r="J425" s="102">
        <f t="shared" si="88"/>
        <v>0</v>
      </c>
      <c r="K425" s="102">
        <f t="shared" si="88"/>
        <v>0</v>
      </c>
      <c r="L425" s="102">
        <f t="shared" si="88"/>
        <v>0</v>
      </c>
      <c r="M425" s="102">
        <f t="shared" si="88"/>
        <v>0</v>
      </c>
      <c r="N425" s="674"/>
      <c r="O425" s="623"/>
      <c r="P425" s="698"/>
    </row>
    <row r="426" spans="1:16" ht="39" hidden="1" customHeight="1" x14ac:dyDescent="0.3">
      <c r="A426" s="633" t="s">
        <v>56</v>
      </c>
      <c r="B426" s="666" t="s">
        <v>103</v>
      </c>
      <c r="C426" s="633" t="s">
        <v>191</v>
      </c>
      <c r="D426" s="5"/>
      <c r="E426" s="87" t="s">
        <v>10</v>
      </c>
      <c r="F426" s="85">
        <f t="shared" si="84"/>
        <v>0</v>
      </c>
      <c r="G426" s="100">
        <v>0</v>
      </c>
      <c r="H426" s="173">
        <v>0</v>
      </c>
      <c r="I426" s="341">
        <f>+I427+I428+I429+I430</f>
        <v>0</v>
      </c>
      <c r="J426" s="152"/>
      <c r="K426" s="152"/>
      <c r="L426" s="139"/>
      <c r="M426" s="139"/>
      <c r="N426" s="705" t="s">
        <v>31</v>
      </c>
      <c r="O426" s="630" t="s">
        <v>45</v>
      </c>
      <c r="P426" s="630" t="s">
        <v>165</v>
      </c>
    </row>
    <row r="427" spans="1:16" ht="29.25" hidden="1" customHeight="1" x14ac:dyDescent="0.3">
      <c r="A427" s="634"/>
      <c r="B427" s="667"/>
      <c r="C427" s="703"/>
      <c r="D427" s="76"/>
      <c r="E427" s="88" t="s">
        <v>1</v>
      </c>
      <c r="F427" s="85">
        <f t="shared" si="84"/>
        <v>0</v>
      </c>
      <c r="G427" s="68">
        <v>0</v>
      </c>
      <c r="H427" s="102">
        <v>0</v>
      </c>
      <c r="I427" s="210">
        <v>0</v>
      </c>
      <c r="J427" s="153"/>
      <c r="K427" s="153"/>
      <c r="L427" s="140"/>
      <c r="M427" s="140"/>
      <c r="N427" s="706"/>
      <c r="O427" s="631"/>
      <c r="P427" s="631"/>
    </row>
    <row r="428" spans="1:16" ht="33" hidden="1" customHeight="1" x14ac:dyDescent="0.3">
      <c r="A428" s="634"/>
      <c r="B428" s="667"/>
      <c r="C428" s="703"/>
      <c r="D428" s="76"/>
      <c r="E428" s="88" t="s">
        <v>2</v>
      </c>
      <c r="F428" s="85">
        <f t="shared" si="84"/>
        <v>0</v>
      </c>
      <c r="G428" s="68">
        <v>0</v>
      </c>
      <c r="H428" s="102">
        <v>0</v>
      </c>
      <c r="I428" s="210">
        <v>0</v>
      </c>
      <c r="J428" s="153"/>
      <c r="K428" s="153"/>
      <c r="L428" s="140"/>
      <c r="M428" s="140"/>
      <c r="N428" s="706"/>
      <c r="O428" s="631"/>
      <c r="P428" s="631"/>
    </row>
    <row r="429" spans="1:16" ht="33.75" hidden="1" customHeight="1" x14ac:dyDescent="0.3">
      <c r="A429" s="634"/>
      <c r="B429" s="667"/>
      <c r="C429" s="703"/>
      <c r="D429" s="76"/>
      <c r="E429" s="88" t="s">
        <v>3</v>
      </c>
      <c r="F429" s="85">
        <f t="shared" si="84"/>
        <v>0</v>
      </c>
      <c r="G429" s="69">
        <v>0</v>
      </c>
      <c r="H429" s="166">
        <v>0</v>
      </c>
      <c r="I429" s="341">
        <v>0</v>
      </c>
      <c r="J429" s="152"/>
      <c r="K429" s="152"/>
      <c r="L429" s="139"/>
      <c r="M429" s="139"/>
      <c r="N429" s="706"/>
      <c r="O429" s="631"/>
      <c r="P429" s="631"/>
    </row>
    <row r="430" spans="1:16" ht="26.25" hidden="1" customHeight="1" x14ac:dyDescent="0.3">
      <c r="A430" s="634"/>
      <c r="B430" s="668"/>
      <c r="C430" s="704"/>
      <c r="D430" s="76"/>
      <c r="E430" s="88" t="s">
        <v>5</v>
      </c>
      <c r="F430" s="85">
        <f t="shared" si="84"/>
        <v>0</v>
      </c>
      <c r="G430" s="68">
        <v>0</v>
      </c>
      <c r="H430" s="102">
        <v>0</v>
      </c>
      <c r="I430" s="210">
        <v>0</v>
      </c>
      <c r="J430" s="154"/>
      <c r="K430" s="154"/>
      <c r="L430" s="141"/>
      <c r="M430" s="141"/>
      <c r="N430" s="707"/>
      <c r="O430" s="632"/>
      <c r="P430" s="632"/>
    </row>
    <row r="431" spans="1:16" s="353" customFormat="1" ht="22.5" customHeight="1" x14ac:dyDescent="0.3">
      <c r="A431" s="916" t="s">
        <v>58</v>
      </c>
      <c r="B431" s="919" t="s">
        <v>249</v>
      </c>
      <c r="C431" s="922">
        <v>1630000000</v>
      </c>
      <c r="D431" s="448"/>
      <c r="E431" s="350" t="s">
        <v>10</v>
      </c>
      <c r="F431" s="351">
        <f t="shared" si="84"/>
        <v>5505.5454899999995</v>
      </c>
      <c r="G431" s="364">
        <f t="shared" ref="G431:K431" si="89">SUM(G432:G435)</f>
        <v>1317.9056700000001</v>
      </c>
      <c r="H431" s="364">
        <f t="shared" si="89"/>
        <v>1315.82673</v>
      </c>
      <c r="I431" s="364">
        <f>SUM(I432:I435)</f>
        <v>1244.8130899999999</v>
      </c>
      <c r="J431" s="351">
        <f t="shared" si="89"/>
        <v>84</v>
      </c>
      <c r="K431" s="351">
        <f t="shared" si="89"/>
        <v>144</v>
      </c>
      <c r="L431" s="351">
        <f>SUM(L432:L435)</f>
        <v>699.5</v>
      </c>
      <c r="M431" s="351">
        <f>SUM(M432:M435)</f>
        <v>699.5</v>
      </c>
      <c r="N431" s="925"/>
      <c r="O431" s="925"/>
      <c r="P431" s="946" t="s">
        <v>46</v>
      </c>
    </row>
    <row r="432" spans="1:16" s="353" customFormat="1" ht="22.5" customHeight="1" x14ac:dyDescent="0.3">
      <c r="A432" s="917"/>
      <c r="B432" s="920"/>
      <c r="C432" s="923"/>
      <c r="D432" s="360"/>
      <c r="E432" s="350" t="s">
        <v>1</v>
      </c>
      <c r="F432" s="351">
        <f t="shared" si="84"/>
        <v>0</v>
      </c>
      <c r="G432" s="364">
        <f>G452+G467+G481</f>
        <v>0</v>
      </c>
      <c r="H432" s="364">
        <f>H452+H467+H481</f>
        <v>0</v>
      </c>
      <c r="I432" s="351">
        <f>I452+I467+I481</f>
        <v>0</v>
      </c>
      <c r="J432" s="351">
        <v>0</v>
      </c>
      <c r="K432" s="351">
        <f>K452+K467+K481</f>
        <v>0</v>
      </c>
      <c r="L432" s="351">
        <f>L452+L467+L481</f>
        <v>0</v>
      </c>
      <c r="M432" s="351">
        <f>M452+M467+M481</f>
        <v>0</v>
      </c>
      <c r="N432" s="926"/>
      <c r="O432" s="926"/>
      <c r="P432" s="947"/>
    </row>
    <row r="433" spans="1:16" s="353" customFormat="1" ht="22.5" customHeight="1" x14ac:dyDescent="0.3">
      <c r="A433" s="917"/>
      <c r="B433" s="920"/>
      <c r="C433" s="923"/>
      <c r="D433" s="360"/>
      <c r="E433" s="350" t="s">
        <v>2</v>
      </c>
      <c r="F433" s="351">
        <f t="shared" si="84"/>
        <v>1600.1057699999999</v>
      </c>
      <c r="G433" s="364">
        <f t="shared" ref="G433:M433" si="90">SUM(G453+G527)</f>
        <v>302.12765999999999</v>
      </c>
      <c r="H433" s="364">
        <f t="shared" si="90"/>
        <v>307.56301999999999</v>
      </c>
      <c r="I433" s="351">
        <f>SUM(I453+I482+I527)</f>
        <v>476.41508999999996</v>
      </c>
      <c r="J433" s="351">
        <f t="shared" si="90"/>
        <v>42</v>
      </c>
      <c r="K433" s="351">
        <f t="shared" si="90"/>
        <v>72</v>
      </c>
      <c r="L433" s="351">
        <f t="shared" si="90"/>
        <v>200</v>
      </c>
      <c r="M433" s="351">
        <f t="shared" si="90"/>
        <v>200</v>
      </c>
      <c r="N433" s="926"/>
      <c r="O433" s="926"/>
      <c r="P433" s="947"/>
    </row>
    <row r="434" spans="1:16" s="366" customFormat="1" ht="22.5" customHeight="1" x14ac:dyDescent="0.3">
      <c r="A434" s="917"/>
      <c r="B434" s="920"/>
      <c r="C434" s="923"/>
      <c r="D434" s="360"/>
      <c r="E434" s="365" t="s">
        <v>3</v>
      </c>
      <c r="F434" s="351">
        <f t="shared" si="84"/>
        <v>3905.4397199999999</v>
      </c>
      <c r="G434" s="351">
        <f t="shared" ref="G434:M434" si="91">SUM(G454+G483+G528)</f>
        <v>1015.77801</v>
      </c>
      <c r="H434" s="364">
        <f t="shared" si="91"/>
        <v>1008.2637099999999</v>
      </c>
      <c r="I434" s="351">
        <f>SUM(I454+I483+I528)</f>
        <v>768.39799999999991</v>
      </c>
      <c r="J434" s="351">
        <f t="shared" si="91"/>
        <v>42</v>
      </c>
      <c r="K434" s="351">
        <f t="shared" si="91"/>
        <v>72</v>
      </c>
      <c r="L434" s="351">
        <f t="shared" si="91"/>
        <v>499.5</v>
      </c>
      <c r="M434" s="351">
        <f t="shared" si="91"/>
        <v>499.5</v>
      </c>
      <c r="N434" s="926"/>
      <c r="O434" s="926"/>
      <c r="P434" s="947"/>
    </row>
    <row r="435" spans="1:16" s="353" customFormat="1" ht="26.25" customHeight="1" x14ac:dyDescent="0.3">
      <c r="A435" s="917"/>
      <c r="B435" s="921"/>
      <c r="C435" s="924"/>
      <c r="D435" s="360"/>
      <c r="E435" s="350" t="s">
        <v>5</v>
      </c>
      <c r="F435" s="351">
        <f t="shared" si="84"/>
        <v>0</v>
      </c>
      <c r="G435" s="364">
        <f>G455+G472</f>
        <v>0</v>
      </c>
      <c r="H435" s="364">
        <f>H455+H472</f>
        <v>0</v>
      </c>
      <c r="I435" s="351">
        <f>I455+I472</f>
        <v>0</v>
      </c>
      <c r="J435" s="351">
        <v>0</v>
      </c>
      <c r="K435" s="351">
        <f>K455+K472</f>
        <v>0</v>
      </c>
      <c r="L435" s="351">
        <f>L455+L472</f>
        <v>0</v>
      </c>
      <c r="M435" s="351">
        <f>M455+M472</f>
        <v>0</v>
      </c>
      <c r="N435" s="927"/>
      <c r="O435" s="927"/>
      <c r="P435" s="948"/>
    </row>
    <row r="436" spans="1:16" s="385" customFormat="1" ht="22.5" customHeight="1" x14ac:dyDescent="0.3">
      <c r="A436" s="928" t="s">
        <v>59</v>
      </c>
      <c r="B436" s="931" t="s">
        <v>134</v>
      </c>
      <c r="C436" s="936">
        <v>1630100000</v>
      </c>
      <c r="D436" s="446"/>
      <c r="E436" s="346" t="s">
        <v>10</v>
      </c>
      <c r="F436" s="334">
        <f t="shared" si="84"/>
        <v>0</v>
      </c>
      <c r="G436" s="332">
        <f>SUM(G437:G440)</f>
        <v>0</v>
      </c>
      <c r="H436" s="332">
        <f>SUM(H437:H440)</f>
        <v>0</v>
      </c>
      <c r="I436" s="332">
        <f>SUM(I437:I440)</f>
        <v>0</v>
      </c>
      <c r="J436" s="332">
        <v>0</v>
      </c>
      <c r="K436" s="332">
        <v>0</v>
      </c>
      <c r="L436" s="332">
        <v>0</v>
      </c>
      <c r="M436" s="332">
        <v>0</v>
      </c>
      <c r="N436" s="936"/>
      <c r="O436" s="942"/>
      <c r="P436" s="939" t="s">
        <v>46</v>
      </c>
    </row>
    <row r="437" spans="1:16" s="385" customFormat="1" ht="22.5" customHeight="1" x14ac:dyDescent="0.3">
      <c r="A437" s="929"/>
      <c r="B437" s="932"/>
      <c r="C437" s="937"/>
      <c r="D437" s="447"/>
      <c r="E437" s="346" t="s">
        <v>1</v>
      </c>
      <c r="F437" s="334">
        <f t="shared" si="84"/>
        <v>0</v>
      </c>
      <c r="G437" s="332">
        <v>0</v>
      </c>
      <c r="H437" s="332">
        <v>0</v>
      </c>
      <c r="I437" s="332">
        <v>0</v>
      </c>
      <c r="J437" s="332">
        <v>0</v>
      </c>
      <c r="K437" s="332">
        <v>0</v>
      </c>
      <c r="L437" s="332">
        <v>0</v>
      </c>
      <c r="M437" s="332">
        <v>0</v>
      </c>
      <c r="N437" s="937"/>
      <c r="O437" s="942"/>
      <c r="P437" s="940"/>
    </row>
    <row r="438" spans="1:16" s="385" customFormat="1" ht="22.5" customHeight="1" x14ac:dyDescent="0.3">
      <c r="A438" s="929"/>
      <c r="B438" s="932"/>
      <c r="C438" s="937"/>
      <c r="D438" s="447"/>
      <c r="E438" s="346" t="s">
        <v>2</v>
      </c>
      <c r="F438" s="334">
        <f t="shared" si="84"/>
        <v>0</v>
      </c>
      <c r="G438" s="332">
        <v>0</v>
      </c>
      <c r="H438" s="332">
        <v>0</v>
      </c>
      <c r="I438" s="332">
        <v>0</v>
      </c>
      <c r="J438" s="332">
        <v>0</v>
      </c>
      <c r="K438" s="332">
        <v>0</v>
      </c>
      <c r="L438" s="332">
        <v>0</v>
      </c>
      <c r="M438" s="332">
        <v>0</v>
      </c>
      <c r="N438" s="937"/>
      <c r="O438" s="942"/>
      <c r="P438" s="940"/>
    </row>
    <row r="439" spans="1:16" s="385" customFormat="1" ht="22.5" customHeight="1" x14ac:dyDescent="0.3">
      <c r="A439" s="929"/>
      <c r="B439" s="932"/>
      <c r="C439" s="937"/>
      <c r="D439" s="447"/>
      <c r="E439" s="346" t="s">
        <v>3</v>
      </c>
      <c r="F439" s="334">
        <f t="shared" si="84"/>
        <v>0</v>
      </c>
      <c r="G439" s="332">
        <f>G444+G449</f>
        <v>0</v>
      </c>
      <c r="H439" s="332">
        <f>H444+H449</f>
        <v>0</v>
      </c>
      <c r="I439" s="332">
        <f>I444+I449</f>
        <v>0</v>
      </c>
      <c r="J439" s="332">
        <v>0</v>
      </c>
      <c r="K439" s="332">
        <v>0</v>
      </c>
      <c r="L439" s="332">
        <v>0</v>
      </c>
      <c r="M439" s="332">
        <v>0</v>
      </c>
      <c r="N439" s="937"/>
      <c r="O439" s="942"/>
      <c r="P439" s="940"/>
    </row>
    <row r="440" spans="1:16" s="385" customFormat="1" ht="16.5" customHeight="1" x14ac:dyDescent="0.3">
      <c r="A440" s="929"/>
      <c r="B440" s="933"/>
      <c r="C440" s="938"/>
      <c r="D440" s="447"/>
      <c r="E440" s="346" t="s">
        <v>5</v>
      </c>
      <c r="F440" s="334">
        <f t="shared" si="84"/>
        <v>0</v>
      </c>
      <c r="G440" s="332">
        <v>0</v>
      </c>
      <c r="H440" s="332">
        <v>0</v>
      </c>
      <c r="I440" s="332">
        <v>0</v>
      </c>
      <c r="J440" s="332">
        <v>0</v>
      </c>
      <c r="K440" s="332">
        <v>0</v>
      </c>
      <c r="L440" s="332">
        <v>0</v>
      </c>
      <c r="M440" s="332">
        <v>0</v>
      </c>
      <c r="N440" s="938"/>
      <c r="O440" s="942"/>
      <c r="P440" s="941"/>
    </row>
    <row r="441" spans="1:16" s="49" customFormat="1" ht="22.5" hidden="1" customHeight="1" x14ac:dyDescent="0.3">
      <c r="A441" s="949" t="s">
        <v>167</v>
      </c>
      <c r="B441" s="708" t="s">
        <v>75</v>
      </c>
      <c r="C441" s="951">
        <v>1630110140</v>
      </c>
      <c r="D441" s="434"/>
      <c r="E441" s="62" t="s">
        <v>10</v>
      </c>
      <c r="F441" s="36">
        <f t="shared" si="84"/>
        <v>0</v>
      </c>
      <c r="G441" s="162">
        <f>SUM(G442:G445)</f>
        <v>0</v>
      </c>
      <c r="H441" s="162">
        <v>0</v>
      </c>
      <c r="I441" s="390">
        <v>0</v>
      </c>
      <c r="J441" s="391"/>
      <c r="K441" s="391"/>
      <c r="L441" s="356"/>
      <c r="M441" s="356"/>
      <c r="N441" s="954" t="s">
        <v>76</v>
      </c>
      <c r="O441" s="954" t="s">
        <v>77</v>
      </c>
      <c r="P441" s="955"/>
    </row>
    <row r="442" spans="1:16" s="49" customFormat="1" ht="22.5" hidden="1" customHeight="1" x14ac:dyDescent="0.3">
      <c r="A442" s="950"/>
      <c r="B442" s="659"/>
      <c r="C442" s="952"/>
      <c r="D442" s="175"/>
      <c r="E442" s="62" t="s">
        <v>1</v>
      </c>
      <c r="F442" s="36">
        <f t="shared" si="84"/>
        <v>0</v>
      </c>
      <c r="G442" s="162">
        <f t="shared" ref="G442:G445" si="92">G447</f>
        <v>0</v>
      </c>
      <c r="H442" s="162">
        <v>0</v>
      </c>
      <c r="I442" s="390">
        <v>0</v>
      </c>
      <c r="J442" s="391"/>
      <c r="K442" s="391"/>
      <c r="L442" s="356"/>
      <c r="M442" s="356"/>
      <c r="N442" s="954"/>
      <c r="O442" s="954"/>
      <c r="P442" s="956"/>
    </row>
    <row r="443" spans="1:16" s="49" customFormat="1" ht="22.5" hidden="1" customHeight="1" x14ac:dyDescent="0.3">
      <c r="A443" s="950"/>
      <c r="B443" s="659"/>
      <c r="C443" s="952"/>
      <c r="D443" s="175"/>
      <c r="E443" s="62" t="s">
        <v>2</v>
      </c>
      <c r="F443" s="36">
        <f t="shared" si="84"/>
        <v>0</v>
      </c>
      <c r="G443" s="162">
        <f t="shared" si="92"/>
        <v>0</v>
      </c>
      <c r="H443" s="162">
        <v>0</v>
      </c>
      <c r="I443" s="390">
        <v>0</v>
      </c>
      <c r="J443" s="391"/>
      <c r="K443" s="391"/>
      <c r="L443" s="356"/>
      <c r="M443" s="356"/>
      <c r="N443" s="954"/>
      <c r="O443" s="954"/>
      <c r="P443" s="956"/>
    </row>
    <row r="444" spans="1:16" s="49" customFormat="1" ht="22.5" hidden="1" customHeight="1" x14ac:dyDescent="0.3">
      <c r="A444" s="950"/>
      <c r="B444" s="659"/>
      <c r="C444" s="952"/>
      <c r="D444" s="175"/>
      <c r="E444" s="62" t="s">
        <v>3</v>
      </c>
      <c r="F444" s="36">
        <f t="shared" si="84"/>
        <v>0</v>
      </c>
      <c r="G444" s="162">
        <f t="shared" si="92"/>
        <v>0</v>
      </c>
      <c r="H444" s="162">
        <v>0</v>
      </c>
      <c r="I444" s="390">
        <v>0</v>
      </c>
      <c r="J444" s="391"/>
      <c r="K444" s="391"/>
      <c r="L444" s="356"/>
      <c r="M444" s="356"/>
      <c r="N444" s="954"/>
      <c r="O444" s="954"/>
      <c r="P444" s="956"/>
    </row>
    <row r="445" spans="1:16" s="49" customFormat="1" ht="24.75" hidden="1" customHeight="1" x14ac:dyDescent="0.3">
      <c r="A445" s="950"/>
      <c r="B445" s="660"/>
      <c r="C445" s="953"/>
      <c r="D445" s="175"/>
      <c r="E445" s="62" t="s">
        <v>5</v>
      </c>
      <c r="F445" s="36">
        <f t="shared" si="84"/>
        <v>0</v>
      </c>
      <c r="G445" s="162">
        <f t="shared" si="92"/>
        <v>0</v>
      </c>
      <c r="H445" s="162">
        <v>0</v>
      </c>
      <c r="I445" s="390">
        <v>0</v>
      </c>
      <c r="J445" s="391"/>
      <c r="K445" s="391"/>
      <c r="L445" s="356"/>
      <c r="M445" s="356"/>
      <c r="N445" s="954"/>
      <c r="O445" s="954"/>
      <c r="P445" s="957"/>
    </row>
    <row r="446" spans="1:16" s="49" customFormat="1" ht="22.5" hidden="1" customHeight="1" x14ac:dyDescent="0.3">
      <c r="A446" s="949" t="s">
        <v>168</v>
      </c>
      <c r="B446" s="708" t="s">
        <v>135</v>
      </c>
      <c r="C446" s="951">
        <v>1630110140</v>
      </c>
      <c r="D446" s="434"/>
      <c r="E446" s="62" t="s">
        <v>10</v>
      </c>
      <c r="F446" s="36">
        <f t="shared" si="84"/>
        <v>0</v>
      </c>
      <c r="G446" s="162">
        <f>SUM(G447:G450)</f>
        <v>0</v>
      </c>
      <c r="H446" s="162">
        <v>0</v>
      </c>
      <c r="I446" s="390">
        <v>0</v>
      </c>
      <c r="J446" s="391"/>
      <c r="K446" s="391"/>
      <c r="L446" s="356"/>
      <c r="M446" s="356"/>
      <c r="N446" s="954" t="s">
        <v>76</v>
      </c>
      <c r="O446" s="954" t="s">
        <v>77</v>
      </c>
      <c r="P446" s="955"/>
    </row>
    <row r="447" spans="1:16" s="49" customFormat="1" ht="22.5" hidden="1" customHeight="1" x14ac:dyDescent="0.3">
      <c r="A447" s="950"/>
      <c r="B447" s="659"/>
      <c r="C447" s="952"/>
      <c r="D447" s="175"/>
      <c r="E447" s="62" t="s">
        <v>1</v>
      </c>
      <c r="F447" s="36">
        <f t="shared" si="84"/>
        <v>0</v>
      </c>
      <c r="G447" s="162">
        <v>0</v>
      </c>
      <c r="H447" s="162">
        <v>0</v>
      </c>
      <c r="I447" s="390">
        <v>0</v>
      </c>
      <c r="J447" s="391"/>
      <c r="K447" s="391"/>
      <c r="L447" s="356"/>
      <c r="M447" s="356"/>
      <c r="N447" s="954"/>
      <c r="O447" s="954"/>
      <c r="P447" s="956"/>
    </row>
    <row r="448" spans="1:16" s="49" customFormat="1" ht="22.5" hidden="1" customHeight="1" x14ac:dyDescent="0.3">
      <c r="A448" s="950"/>
      <c r="B448" s="659"/>
      <c r="C448" s="952"/>
      <c r="D448" s="175"/>
      <c r="E448" s="62" t="s">
        <v>2</v>
      </c>
      <c r="F448" s="36">
        <f t="shared" si="84"/>
        <v>0</v>
      </c>
      <c r="G448" s="162">
        <v>0</v>
      </c>
      <c r="H448" s="162">
        <v>0</v>
      </c>
      <c r="I448" s="390">
        <v>0</v>
      </c>
      <c r="J448" s="391"/>
      <c r="K448" s="391"/>
      <c r="L448" s="356"/>
      <c r="M448" s="356"/>
      <c r="N448" s="954"/>
      <c r="O448" s="954"/>
      <c r="P448" s="956"/>
    </row>
    <row r="449" spans="1:16" s="49" customFormat="1" ht="22.5" hidden="1" customHeight="1" x14ac:dyDescent="0.3">
      <c r="A449" s="950"/>
      <c r="B449" s="659"/>
      <c r="C449" s="952"/>
      <c r="D449" s="175"/>
      <c r="E449" s="62" t="s">
        <v>3</v>
      </c>
      <c r="F449" s="36">
        <f t="shared" si="84"/>
        <v>0</v>
      </c>
      <c r="G449" s="162">
        <v>0</v>
      </c>
      <c r="H449" s="162">
        <v>0</v>
      </c>
      <c r="I449" s="390">
        <v>0</v>
      </c>
      <c r="J449" s="391"/>
      <c r="K449" s="391"/>
      <c r="L449" s="356"/>
      <c r="M449" s="356"/>
      <c r="N449" s="954"/>
      <c r="O449" s="954"/>
      <c r="P449" s="956"/>
    </row>
    <row r="450" spans="1:16" s="49" customFormat="1" ht="18.75" hidden="1" customHeight="1" x14ac:dyDescent="0.3">
      <c r="A450" s="950"/>
      <c r="B450" s="660"/>
      <c r="C450" s="953"/>
      <c r="D450" s="175"/>
      <c r="E450" s="62" t="s">
        <v>5</v>
      </c>
      <c r="F450" s="36">
        <f t="shared" si="84"/>
        <v>0</v>
      </c>
      <c r="G450" s="162">
        <v>0</v>
      </c>
      <c r="H450" s="162">
        <v>0</v>
      </c>
      <c r="I450" s="390">
        <v>0</v>
      </c>
      <c r="J450" s="391"/>
      <c r="K450" s="391"/>
      <c r="L450" s="356"/>
      <c r="M450" s="356"/>
      <c r="N450" s="954"/>
      <c r="O450" s="954"/>
      <c r="P450" s="957"/>
    </row>
    <row r="451" spans="1:16" s="385" customFormat="1" ht="24" customHeight="1" x14ac:dyDescent="0.3">
      <c r="A451" s="928" t="s">
        <v>60</v>
      </c>
      <c r="B451" s="931" t="s">
        <v>123</v>
      </c>
      <c r="C451" s="936">
        <v>1630200000</v>
      </c>
      <c r="D451" s="446"/>
      <c r="E451" s="346" t="s">
        <v>10</v>
      </c>
      <c r="F451" s="334">
        <f t="shared" si="84"/>
        <v>2227</v>
      </c>
      <c r="G451" s="332">
        <f t="shared" ref="G451:M451" si="93">SUM(G452:G455)</f>
        <v>263</v>
      </c>
      <c r="H451" s="332">
        <f t="shared" si="93"/>
        <v>441</v>
      </c>
      <c r="I451" s="334">
        <f t="shared" si="93"/>
        <v>541</v>
      </c>
      <c r="J451" s="334">
        <f t="shared" si="93"/>
        <v>0</v>
      </c>
      <c r="K451" s="334">
        <f t="shared" si="93"/>
        <v>0</v>
      </c>
      <c r="L451" s="334">
        <f t="shared" si="93"/>
        <v>491</v>
      </c>
      <c r="M451" s="334">
        <f t="shared" si="93"/>
        <v>491</v>
      </c>
      <c r="N451" s="936"/>
      <c r="O451" s="942"/>
      <c r="P451" s="939" t="s">
        <v>46</v>
      </c>
    </row>
    <row r="452" spans="1:16" s="385" customFormat="1" ht="27" customHeight="1" x14ac:dyDescent="0.3">
      <c r="A452" s="929"/>
      <c r="B452" s="932"/>
      <c r="C452" s="937"/>
      <c r="D452" s="447"/>
      <c r="E452" s="346" t="s">
        <v>1</v>
      </c>
      <c r="F452" s="334">
        <f t="shared" si="84"/>
        <v>0</v>
      </c>
      <c r="G452" s="332">
        <v>0</v>
      </c>
      <c r="H452" s="332">
        <v>0</v>
      </c>
      <c r="I452" s="334">
        <v>0</v>
      </c>
      <c r="J452" s="334">
        <v>0</v>
      </c>
      <c r="K452" s="334">
        <v>0</v>
      </c>
      <c r="L452" s="334">
        <v>0</v>
      </c>
      <c r="M452" s="334">
        <v>0</v>
      </c>
      <c r="N452" s="937"/>
      <c r="O452" s="942"/>
      <c r="P452" s="940"/>
    </row>
    <row r="453" spans="1:16" s="385" customFormat="1" ht="24" customHeight="1" x14ac:dyDescent="0.3">
      <c r="A453" s="929"/>
      <c r="B453" s="932"/>
      <c r="C453" s="937"/>
      <c r="D453" s="447"/>
      <c r="E453" s="346" t="s">
        <v>2</v>
      </c>
      <c r="F453" s="334">
        <f t="shared" si="84"/>
        <v>950</v>
      </c>
      <c r="G453" s="332">
        <f>G458+G468</f>
        <v>100</v>
      </c>
      <c r="H453" s="332">
        <f t="shared" ref="H453:M453" si="94">H458+H468</f>
        <v>200</v>
      </c>
      <c r="I453" s="334">
        <f>I458+I468</f>
        <v>250</v>
      </c>
      <c r="J453" s="334">
        <f t="shared" si="94"/>
        <v>0</v>
      </c>
      <c r="K453" s="334">
        <f t="shared" si="94"/>
        <v>0</v>
      </c>
      <c r="L453" s="334">
        <f t="shared" si="94"/>
        <v>200</v>
      </c>
      <c r="M453" s="334">
        <f t="shared" si="94"/>
        <v>200</v>
      </c>
      <c r="N453" s="937"/>
      <c r="O453" s="942"/>
      <c r="P453" s="940"/>
    </row>
    <row r="454" spans="1:16" s="385" customFormat="1" ht="26.25" customHeight="1" x14ac:dyDescent="0.3">
      <c r="A454" s="929"/>
      <c r="B454" s="932"/>
      <c r="C454" s="937"/>
      <c r="D454" s="447"/>
      <c r="E454" s="346" t="s">
        <v>3</v>
      </c>
      <c r="F454" s="334">
        <f t="shared" si="84"/>
        <v>1277</v>
      </c>
      <c r="G454" s="332">
        <f>G459+G469+G470+G471</f>
        <v>163</v>
      </c>
      <c r="H454" s="332">
        <f t="shared" ref="H454:M454" si="95">H459+H469+H470+H471</f>
        <v>241</v>
      </c>
      <c r="I454" s="334">
        <f>I459+I469+I470+I471</f>
        <v>291</v>
      </c>
      <c r="J454" s="334">
        <f t="shared" si="95"/>
        <v>0</v>
      </c>
      <c r="K454" s="334">
        <f t="shared" si="95"/>
        <v>0</v>
      </c>
      <c r="L454" s="334">
        <f t="shared" si="95"/>
        <v>291</v>
      </c>
      <c r="M454" s="334">
        <f t="shared" si="95"/>
        <v>291</v>
      </c>
      <c r="N454" s="937"/>
      <c r="O454" s="942"/>
      <c r="P454" s="940"/>
    </row>
    <row r="455" spans="1:16" s="385" customFormat="1" ht="26.25" customHeight="1" x14ac:dyDescent="0.3">
      <c r="A455" s="930"/>
      <c r="B455" s="933"/>
      <c r="C455" s="938"/>
      <c r="D455" s="447"/>
      <c r="E455" s="346" t="s">
        <v>5</v>
      </c>
      <c r="F455" s="334">
        <f t="shared" si="84"/>
        <v>0</v>
      </c>
      <c r="G455" s="332">
        <v>0</v>
      </c>
      <c r="H455" s="332">
        <v>0</v>
      </c>
      <c r="I455" s="334">
        <v>0</v>
      </c>
      <c r="J455" s="334">
        <v>0</v>
      </c>
      <c r="K455" s="334">
        <v>0</v>
      </c>
      <c r="L455" s="334">
        <v>0</v>
      </c>
      <c r="M455" s="334">
        <v>0</v>
      </c>
      <c r="N455" s="938"/>
      <c r="O455" s="942"/>
      <c r="P455" s="941"/>
    </row>
    <row r="456" spans="1:16" s="199" customFormat="1" ht="16.5" customHeight="1" x14ac:dyDescent="0.3">
      <c r="A456" s="615" t="s">
        <v>169</v>
      </c>
      <c r="B456" s="648" t="s">
        <v>132</v>
      </c>
      <c r="C456" s="621">
        <v>1630276080</v>
      </c>
      <c r="D456" s="430"/>
      <c r="E456" s="42" t="s">
        <v>10</v>
      </c>
      <c r="F456" s="43">
        <f t="shared" si="84"/>
        <v>95</v>
      </c>
      <c r="G456" s="102">
        <f>SUM(G457:G460)</f>
        <v>19</v>
      </c>
      <c r="H456" s="102">
        <f>SUM(H457:H460)</f>
        <v>19</v>
      </c>
      <c r="I456" s="102">
        <f>SUM(I457:I460)</f>
        <v>19</v>
      </c>
      <c r="J456" s="102">
        <f t="shared" ref="J456:M456" si="96">SUM(J457:J460)</f>
        <v>0</v>
      </c>
      <c r="K456" s="102">
        <f t="shared" si="96"/>
        <v>0</v>
      </c>
      <c r="L456" s="102">
        <f t="shared" si="96"/>
        <v>19</v>
      </c>
      <c r="M456" s="102">
        <f t="shared" si="96"/>
        <v>19</v>
      </c>
      <c r="N456" s="621" t="s">
        <v>89</v>
      </c>
      <c r="O456" s="674" t="s">
        <v>77</v>
      </c>
      <c r="P456" s="696" t="s">
        <v>280</v>
      </c>
    </row>
    <row r="457" spans="1:16" s="199" customFormat="1" ht="16.5" customHeight="1" x14ac:dyDescent="0.3">
      <c r="A457" s="616"/>
      <c r="B457" s="649"/>
      <c r="C457" s="622"/>
      <c r="D457" s="437"/>
      <c r="E457" s="42" t="s">
        <v>1</v>
      </c>
      <c r="F457" s="43">
        <f t="shared" si="84"/>
        <v>0</v>
      </c>
      <c r="G457" s="102">
        <v>0</v>
      </c>
      <c r="H457" s="102">
        <v>0</v>
      </c>
      <c r="I457" s="102">
        <v>0</v>
      </c>
      <c r="J457" s="160">
        <v>0</v>
      </c>
      <c r="K457" s="102">
        <v>0</v>
      </c>
      <c r="L457" s="102">
        <v>0</v>
      </c>
      <c r="M457" s="102">
        <v>0</v>
      </c>
      <c r="N457" s="622"/>
      <c r="O457" s="674"/>
      <c r="P457" s="697"/>
    </row>
    <row r="458" spans="1:16" s="199" customFormat="1" ht="16.5" customHeight="1" x14ac:dyDescent="0.3">
      <c r="A458" s="616"/>
      <c r="B458" s="649"/>
      <c r="C458" s="622"/>
      <c r="D458" s="437"/>
      <c r="E458" s="42" t="s">
        <v>2</v>
      </c>
      <c r="F458" s="43">
        <f t="shared" si="84"/>
        <v>0</v>
      </c>
      <c r="G458" s="102">
        <v>0</v>
      </c>
      <c r="H458" s="102">
        <v>0</v>
      </c>
      <c r="I458" s="102">
        <v>0</v>
      </c>
      <c r="J458" s="160">
        <v>0</v>
      </c>
      <c r="K458" s="102">
        <v>0</v>
      </c>
      <c r="L458" s="102">
        <v>0</v>
      </c>
      <c r="M458" s="102">
        <v>0</v>
      </c>
      <c r="N458" s="622"/>
      <c r="O458" s="674"/>
      <c r="P458" s="697"/>
    </row>
    <row r="459" spans="1:16" s="199" customFormat="1" ht="16.5" customHeight="1" x14ac:dyDescent="0.3">
      <c r="A459" s="616"/>
      <c r="B459" s="649"/>
      <c r="C459" s="622"/>
      <c r="D459" s="437"/>
      <c r="E459" s="42" t="s">
        <v>3</v>
      </c>
      <c r="F459" s="43">
        <f t="shared" si="84"/>
        <v>95</v>
      </c>
      <c r="G459" s="102">
        <f>G464</f>
        <v>19</v>
      </c>
      <c r="H459" s="102">
        <f>H464</f>
        <v>19</v>
      </c>
      <c r="I459" s="102">
        <f>I464</f>
        <v>19</v>
      </c>
      <c r="J459" s="102">
        <f t="shared" ref="J459:M459" si="97">J464</f>
        <v>0</v>
      </c>
      <c r="K459" s="102">
        <f t="shared" si="97"/>
        <v>0</v>
      </c>
      <c r="L459" s="102">
        <f t="shared" si="97"/>
        <v>19</v>
      </c>
      <c r="M459" s="102">
        <f t="shared" si="97"/>
        <v>19</v>
      </c>
      <c r="N459" s="622"/>
      <c r="O459" s="674"/>
      <c r="P459" s="697"/>
    </row>
    <row r="460" spans="1:16" s="199" customFormat="1" ht="19.5" customHeight="1" x14ac:dyDescent="0.3">
      <c r="A460" s="616"/>
      <c r="B460" s="650"/>
      <c r="C460" s="623"/>
      <c r="D460" s="437"/>
      <c r="E460" s="42" t="s">
        <v>5</v>
      </c>
      <c r="F460" s="43">
        <f t="shared" si="84"/>
        <v>0</v>
      </c>
      <c r="G460" s="102">
        <v>0</v>
      </c>
      <c r="H460" s="102">
        <v>0</v>
      </c>
      <c r="I460" s="102">
        <v>0</v>
      </c>
      <c r="J460" s="160">
        <v>0</v>
      </c>
      <c r="K460" s="102">
        <v>0</v>
      </c>
      <c r="L460" s="102">
        <v>0</v>
      </c>
      <c r="M460" s="102">
        <v>0</v>
      </c>
      <c r="N460" s="623"/>
      <c r="O460" s="674"/>
      <c r="P460" s="698"/>
    </row>
    <row r="461" spans="1:16" s="199" customFormat="1" ht="34.950000000000003" customHeight="1" x14ac:dyDescent="0.3">
      <c r="A461" s="615" t="s">
        <v>235</v>
      </c>
      <c r="B461" s="688" t="s">
        <v>133</v>
      </c>
      <c r="C461" s="621">
        <v>1630276080</v>
      </c>
      <c r="D461" s="430"/>
      <c r="E461" s="42" t="s">
        <v>10</v>
      </c>
      <c r="F461" s="43">
        <f t="shared" si="84"/>
        <v>95</v>
      </c>
      <c r="G461" s="102">
        <f>SUM(G462:G465)</f>
        <v>19</v>
      </c>
      <c r="H461" s="102">
        <f>SUM(H462:H465)</f>
        <v>19</v>
      </c>
      <c r="I461" s="102">
        <f>SUM(I462:I465)</f>
        <v>19</v>
      </c>
      <c r="J461" s="102">
        <f t="shared" ref="J461:M461" si="98">SUM(J462:J465)</f>
        <v>0</v>
      </c>
      <c r="K461" s="102">
        <f t="shared" si="98"/>
        <v>0</v>
      </c>
      <c r="L461" s="102">
        <f t="shared" si="98"/>
        <v>19</v>
      </c>
      <c r="M461" s="102">
        <f t="shared" si="98"/>
        <v>19</v>
      </c>
      <c r="N461" s="621" t="s">
        <v>89</v>
      </c>
      <c r="O461" s="674" t="s">
        <v>77</v>
      </c>
      <c r="P461" s="696" t="s">
        <v>280</v>
      </c>
    </row>
    <row r="462" spans="1:16" s="199" customFormat="1" ht="28.95" customHeight="1" x14ac:dyDescent="0.3">
      <c r="A462" s="616"/>
      <c r="B462" s="689"/>
      <c r="C462" s="622"/>
      <c r="D462" s="437"/>
      <c r="E462" s="42" t="s">
        <v>1</v>
      </c>
      <c r="F462" s="43">
        <f t="shared" si="84"/>
        <v>0</v>
      </c>
      <c r="G462" s="102">
        <v>0</v>
      </c>
      <c r="H462" s="102">
        <v>0</v>
      </c>
      <c r="I462" s="102">
        <v>0</v>
      </c>
      <c r="J462" s="160">
        <v>0</v>
      </c>
      <c r="K462" s="102">
        <v>0</v>
      </c>
      <c r="L462" s="102">
        <v>0</v>
      </c>
      <c r="M462" s="102">
        <v>0</v>
      </c>
      <c r="N462" s="694"/>
      <c r="O462" s="674"/>
      <c r="P462" s="697"/>
    </row>
    <row r="463" spans="1:16" s="199" customFormat="1" ht="28.95" customHeight="1" x14ac:dyDescent="0.3">
      <c r="A463" s="616"/>
      <c r="B463" s="689"/>
      <c r="C463" s="622"/>
      <c r="D463" s="437"/>
      <c r="E463" s="42" t="s">
        <v>2</v>
      </c>
      <c r="F463" s="43">
        <f t="shared" si="84"/>
        <v>0</v>
      </c>
      <c r="G463" s="102">
        <v>0</v>
      </c>
      <c r="H463" s="102">
        <v>0</v>
      </c>
      <c r="I463" s="102">
        <v>0</v>
      </c>
      <c r="J463" s="160">
        <v>0</v>
      </c>
      <c r="K463" s="102">
        <v>0</v>
      </c>
      <c r="L463" s="102">
        <v>0</v>
      </c>
      <c r="M463" s="102">
        <v>0</v>
      </c>
      <c r="N463" s="694"/>
      <c r="O463" s="674"/>
      <c r="P463" s="697"/>
    </row>
    <row r="464" spans="1:16" s="199" customFormat="1" ht="24.6" customHeight="1" x14ac:dyDescent="0.3">
      <c r="A464" s="616"/>
      <c r="B464" s="689"/>
      <c r="C464" s="622"/>
      <c r="D464" s="437"/>
      <c r="E464" s="42" t="s">
        <v>3</v>
      </c>
      <c r="F464" s="43">
        <f t="shared" si="84"/>
        <v>95</v>
      </c>
      <c r="G464" s="102">
        <v>19</v>
      </c>
      <c r="H464" s="102">
        <v>19</v>
      </c>
      <c r="I464" s="102">
        <v>19</v>
      </c>
      <c r="J464" s="160">
        <v>0</v>
      </c>
      <c r="K464" s="102">
        <v>0</v>
      </c>
      <c r="L464" s="102">
        <v>19</v>
      </c>
      <c r="M464" s="102">
        <v>19</v>
      </c>
      <c r="N464" s="694"/>
      <c r="O464" s="674"/>
      <c r="P464" s="697"/>
    </row>
    <row r="465" spans="1:16" s="199" customFormat="1" ht="40.5" customHeight="1" x14ac:dyDescent="0.3">
      <c r="A465" s="616"/>
      <c r="B465" s="690"/>
      <c r="C465" s="623"/>
      <c r="D465" s="437"/>
      <c r="E465" s="42" t="s">
        <v>5</v>
      </c>
      <c r="F465" s="43">
        <f t="shared" si="84"/>
        <v>0</v>
      </c>
      <c r="G465" s="102">
        <v>0</v>
      </c>
      <c r="H465" s="102">
        <v>0</v>
      </c>
      <c r="I465" s="102">
        <v>0</v>
      </c>
      <c r="J465" s="160">
        <v>0</v>
      </c>
      <c r="K465" s="102">
        <v>0</v>
      </c>
      <c r="L465" s="102">
        <v>0</v>
      </c>
      <c r="M465" s="102">
        <v>0</v>
      </c>
      <c r="N465" s="695"/>
      <c r="O465" s="674"/>
      <c r="P465" s="698"/>
    </row>
    <row r="466" spans="1:16" s="199" customFormat="1" ht="21" customHeight="1" x14ac:dyDescent="0.3">
      <c r="A466" s="615" t="s">
        <v>78</v>
      </c>
      <c r="B466" s="688" t="s">
        <v>314</v>
      </c>
      <c r="C466" s="183"/>
      <c r="D466" s="430"/>
      <c r="E466" s="42" t="s">
        <v>10</v>
      </c>
      <c r="F466" s="43">
        <f t="shared" si="84"/>
        <v>2132</v>
      </c>
      <c r="G466" s="102">
        <f>SUM(G467:G472)</f>
        <v>244</v>
      </c>
      <c r="H466" s="102">
        <f t="shared" ref="H466:M466" si="99">SUM(H467:H472)</f>
        <v>422</v>
      </c>
      <c r="I466" s="102">
        <f>SUM(I467:I472)</f>
        <v>522</v>
      </c>
      <c r="J466" s="102">
        <f t="shared" si="99"/>
        <v>0</v>
      </c>
      <c r="K466" s="102">
        <f t="shared" si="99"/>
        <v>0</v>
      </c>
      <c r="L466" s="102">
        <f t="shared" si="99"/>
        <v>472</v>
      </c>
      <c r="M466" s="102">
        <f t="shared" si="99"/>
        <v>472</v>
      </c>
      <c r="N466" s="621" t="s">
        <v>89</v>
      </c>
      <c r="O466" s="621" t="s">
        <v>90</v>
      </c>
      <c r="P466" s="691" t="s">
        <v>46</v>
      </c>
    </row>
    <row r="467" spans="1:16" s="199" customFormat="1" ht="21" customHeight="1" x14ac:dyDescent="0.3">
      <c r="A467" s="616"/>
      <c r="B467" s="689"/>
      <c r="C467" s="183"/>
      <c r="D467" s="437"/>
      <c r="E467" s="42" t="s">
        <v>1</v>
      </c>
      <c r="F467" s="43">
        <f t="shared" si="84"/>
        <v>0</v>
      </c>
      <c r="G467" s="102">
        <v>0</v>
      </c>
      <c r="H467" s="102">
        <v>0</v>
      </c>
      <c r="I467" s="102">
        <v>0</v>
      </c>
      <c r="J467" s="160">
        <v>0</v>
      </c>
      <c r="K467" s="102">
        <v>0</v>
      </c>
      <c r="L467" s="102">
        <v>0</v>
      </c>
      <c r="M467" s="102">
        <v>0</v>
      </c>
      <c r="N467" s="622"/>
      <c r="O467" s="622"/>
      <c r="P467" s="692"/>
    </row>
    <row r="468" spans="1:16" s="199" customFormat="1" ht="21" customHeight="1" x14ac:dyDescent="0.3">
      <c r="A468" s="616"/>
      <c r="B468" s="689"/>
      <c r="C468" s="219" t="s">
        <v>241</v>
      </c>
      <c r="D468" s="66"/>
      <c r="E468" s="42" t="s">
        <v>2</v>
      </c>
      <c r="F468" s="43">
        <f t="shared" si="84"/>
        <v>950</v>
      </c>
      <c r="G468" s="102">
        <f>G475</f>
        <v>100</v>
      </c>
      <c r="H468" s="102">
        <f t="shared" ref="H468:M468" si="100">H475</f>
        <v>200</v>
      </c>
      <c r="I468" s="102">
        <f>I475</f>
        <v>250</v>
      </c>
      <c r="J468" s="102">
        <f t="shared" si="100"/>
        <v>0</v>
      </c>
      <c r="K468" s="102">
        <f t="shared" si="100"/>
        <v>0</v>
      </c>
      <c r="L468" s="102">
        <f t="shared" si="100"/>
        <v>200</v>
      </c>
      <c r="M468" s="102">
        <f t="shared" si="100"/>
        <v>200</v>
      </c>
      <c r="N468" s="622"/>
      <c r="O468" s="622"/>
      <c r="P468" s="692"/>
    </row>
    <row r="469" spans="1:16" s="199" customFormat="1" ht="21" customHeight="1" x14ac:dyDescent="0.3">
      <c r="A469" s="616"/>
      <c r="B469" s="689"/>
      <c r="C469" s="131" t="s">
        <v>198</v>
      </c>
      <c r="D469" s="66"/>
      <c r="E469" s="174" t="s">
        <v>3</v>
      </c>
      <c r="F469" s="43">
        <f t="shared" si="84"/>
        <v>322</v>
      </c>
      <c r="G469" s="102">
        <f>G476+G477+G478</f>
        <v>122</v>
      </c>
      <c r="H469" s="102">
        <f>H476</f>
        <v>200</v>
      </c>
      <c r="I469" s="102">
        <f t="shared" ref="I469:M469" si="101">I476</f>
        <v>0</v>
      </c>
      <c r="J469" s="102">
        <f t="shared" si="101"/>
        <v>0</v>
      </c>
      <c r="K469" s="102">
        <f t="shared" si="101"/>
        <v>0</v>
      </c>
      <c r="L469" s="102">
        <f t="shared" si="101"/>
        <v>0</v>
      </c>
      <c r="M469" s="102">
        <f t="shared" si="101"/>
        <v>0</v>
      </c>
      <c r="N469" s="622"/>
      <c r="O469" s="622"/>
      <c r="P469" s="692"/>
    </row>
    <row r="470" spans="1:16" s="199" customFormat="1" ht="21" customHeight="1" x14ac:dyDescent="0.3">
      <c r="A470" s="616"/>
      <c r="B470" s="689"/>
      <c r="C470" s="435" t="s">
        <v>316</v>
      </c>
      <c r="D470" s="66"/>
      <c r="E470" s="174" t="s">
        <v>3</v>
      </c>
      <c r="F470" s="43">
        <f t="shared" si="84"/>
        <v>750</v>
      </c>
      <c r="G470" s="113">
        <f>G477</f>
        <v>0</v>
      </c>
      <c r="H470" s="102">
        <f t="shared" ref="H470:M471" si="102">H477</f>
        <v>0</v>
      </c>
      <c r="I470" s="113">
        <f t="shared" si="102"/>
        <v>250</v>
      </c>
      <c r="J470" s="113">
        <f t="shared" si="102"/>
        <v>0</v>
      </c>
      <c r="K470" s="113">
        <f t="shared" si="102"/>
        <v>0</v>
      </c>
      <c r="L470" s="113">
        <f t="shared" si="102"/>
        <v>250</v>
      </c>
      <c r="M470" s="113">
        <f t="shared" si="102"/>
        <v>250</v>
      </c>
      <c r="N470" s="622"/>
      <c r="O470" s="622"/>
      <c r="P470" s="692"/>
    </row>
    <row r="471" spans="1:16" s="199" customFormat="1" ht="21" customHeight="1" x14ac:dyDescent="0.3">
      <c r="A471" s="616"/>
      <c r="B471" s="689"/>
      <c r="C471" s="132">
        <v>1630276090</v>
      </c>
      <c r="D471" s="437"/>
      <c r="E471" s="174" t="s">
        <v>3</v>
      </c>
      <c r="F471" s="43">
        <f t="shared" si="84"/>
        <v>110</v>
      </c>
      <c r="G471" s="113">
        <f>G478</f>
        <v>22</v>
      </c>
      <c r="H471" s="102">
        <f t="shared" si="102"/>
        <v>22</v>
      </c>
      <c r="I471" s="113">
        <v>22</v>
      </c>
      <c r="J471" s="113">
        <f t="shared" si="102"/>
        <v>0</v>
      </c>
      <c r="K471" s="113">
        <f t="shared" si="102"/>
        <v>0</v>
      </c>
      <c r="L471" s="113">
        <f t="shared" si="102"/>
        <v>22</v>
      </c>
      <c r="M471" s="113">
        <f t="shared" si="102"/>
        <v>22</v>
      </c>
      <c r="N471" s="622"/>
      <c r="O471" s="622"/>
      <c r="P471" s="692"/>
    </row>
    <row r="472" spans="1:16" s="199" customFormat="1" ht="21" customHeight="1" x14ac:dyDescent="0.3">
      <c r="A472" s="616"/>
      <c r="B472" s="690"/>
      <c r="C472" s="133"/>
      <c r="D472" s="437"/>
      <c r="E472" s="42" t="s">
        <v>5</v>
      </c>
      <c r="F472" s="43">
        <f t="shared" si="84"/>
        <v>0</v>
      </c>
      <c r="G472" s="102">
        <v>0</v>
      </c>
      <c r="H472" s="102">
        <v>0</v>
      </c>
      <c r="I472" s="102">
        <v>0</v>
      </c>
      <c r="J472" s="160">
        <v>0</v>
      </c>
      <c r="K472" s="102">
        <v>0</v>
      </c>
      <c r="L472" s="102">
        <v>0</v>
      </c>
      <c r="M472" s="102">
        <v>0</v>
      </c>
      <c r="N472" s="623"/>
      <c r="O472" s="623"/>
      <c r="P472" s="693"/>
    </row>
    <row r="473" spans="1:16" s="199" customFormat="1" ht="22.5" customHeight="1" x14ac:dyDescent="0.3">
      <c r="A473" s="615" t="s">
        <v>170</v>
      </c>
      <c r="B473" s="648" t="s">
        <v>315</v>
      </c>
      <c r="C473" s="184"/>
      <c r="D473" s="430"/>
      <c r="E473" s="42" t="s">
        <v>10</v>
      </c>
      <c r="F473" s="43">
        <f t="shared" si="84"/>
        <v>2110</v>
      </c>
      <c r="G473" s="102">
        <f>SUM(G474:G479)</f>
        <v>222</v>
      </c>
      <c r="H473" s="102">
        <f t="shared" ref="H473:M473" si="103">SUM(H474:H479)</f>
        <v>422</v>
      </c>
      <c r="I473" s="102">
        <f t="shared" si="103"/>
        <v>522</v>
      </c>
      <c r="J473" s="102">
        <f t="shared" si="103"/>
        <v>0</v>
      </c>
      <c r="K473" s="102">
        <f t="shared" si="103"/>
        <v>0</v>
      </c>
      <c r="L473" s="102">
        <f t="shared" si="103"/>
        <v>472</v>
      </c>
      <c r="M473" s="102">
        <f t="shared" si="103"/>
        <v>472</v>
      </c>
      <c r="N473" s="621" t="s">
        <v>89</v>
      </c>
      <c r="O473" s="621" t="s">
        <v>271</v>
      </c>
      <c r="P473" s="691" t="s">
        <v>46</v>
      </c>
    </row>
    <row r="474" spans="1:16" s="199" customFormat="1" ht="22.5" customHeight="1" x14ac:dyDescent="0.3">
      <c r="A474" s="616"/>
      <c r="B474" s="649"/>
      <c r="C474" s="435"/>
      <c r="D474" s="437"/>
      <c r="E474" s="42" t="s">
        <v>1</v>
      </c>
      <c r="F474" s="43">
        <f t="shared" si="84"/>
        <v>0</v>
      </c>
      <c r="G474" s="102">
        <v>0</v>
      </c>
      <c r="H474" s="102">
        <v>0</v>
      </c>
      <c r="I474" s="102">
        <v>0</v>
      </c>
      <c r="J474" s="160">
        <v>0</v>
      </c>
      <c r="K474" s="102">
        <v>0</v>
      </c>
      <c r="L474" s="102">
        <v>0</v>
      </c>
      <c r="M474" s="102">
        <v>0</v>
      </c>
      <c r="N474" s="622"/>
      <c r="O474" s="622"/>
      <c r="P474" s="692"/>
    </row>
    <row r="475" spans="1:16" s="199" customFormat="1" ht="22.5" customHeight="1" x14ac:dyDescent="0.3">
      <c r="A475" s="616"/>
      <c r="B475" s="649"/>
      <c r="C475" s="219" t="s">
        <v>241</v>
      </c>
      <c r="D475" s="437"/>
      <c r="E475" s="42" t="s">
        <v>2</v>
      </c>
      <c r="F475" s="43">
        <f t="shared" si="84"/>
        <v>950</v>
      </c>
      <c r="G475" s="102">
        <v>100</v>
      </c>
      <c r="H475" s="102">
        <v>200</v>
      </c>
      <c r="I475" s="102">
        <v>250</v>
      </c>
      <c r="J475" s="160">
        <v>0</v>
      </c>
      <c r="K475" s="102">
        <v>0</v>
      </c>
      <c r="L475" s="102">
        <v>200</v>
      </c>
      <c r="M475" s="102">
        <v>200</v>
      </c>
      <c r="N475" s="622"/>
      <c r="O475" s="622"/>
      <c r="P475" s="692"/>
    </row>
    <row r="476" spans="1:16" s="199" customFormat="1" ht="22.5" customHeight="1" x14ac:dyDescent="0.3">
      <c r="A476" s="616"/>
      <c r="B476" s="649"/>
      <c r="C476" s="435" t="s">
        <v>198</v>
      </c>
      <c r="D476" s="437"/>
      <c r="E476" s="174" t="s">
        <v>3</v>
      </c>
      <c r="F476" s="43">
        <f t="shared" si="84"/>
        <v>300</v>
      </c>
      <c r="G476" s="102">
        <v>100</v>
      </c>
      <c r="H476" s="102">
        <v>200</v>
      </c>
      <c r="I476" s="102">
        <v>0</v>
      </c>
      <c r="J476" s="160">
        <v>0</v>
      </c>
      <c r="K476" s="102">
        <v>0</v>
      </c>
      <c r="L476" s="102">
        <v>0</v>
      </c>
      <c r="M476" s="102">
        <v>0</v>
      </c>
      <c r="N476" s="622"/>
      <c r="O476" s="622"/>
      <c r="P476" s="692"/>
    </row>
    <row r="477" spans="1:16" s="199" customFormat="1" ht="22.5" customHeight="1" x14ac:dyDescent="0.3">
      <c r="A477" s="616"/>
      <c r="B477" s="649"/>
      <c r="C477" s="435" t="s">
        <v>316</v>
      </c>
      <c r="D477" s="437"/>
      <c r="E477" s="174" t="s">
        <v>3</v>
      </c>
      <c r="F477" s="43">
        <f t="shared" si="84"/>
        <v>750</v>
      </c>
      <c r="G477" s="102">
        <v>0</v>
      </c>
      <c r="H477" s="102">
        <v>0</v>
      </c>
      <c r="I477" s="102">
        <v>250</v>
      </c>
      <c r="J477" s="160">
        <v>0</v>
      </c>
      <c r="K477" s="102">
        <v>0</v>
      </c>
      <c r="L477" s="102">
        <v>250</v>
      </c>
      <c r="M477" s="102">
        <v>250</v>
      </c>
      <c r="N477" s="622"/>
      <c r="O477" s="622"/>
      <c r="P477" s="692"/>
    </row>
    <row r="478" spans="1:16" s="199" customFormat="1" ht="22.5" customHeight="1" x14ac:dyDescent="0.3">
      <c r="A478" s="616"/>
      <c r="B478" s="649"/>
      <c r="C478" s="435">
        <v>1630276090</v>
      </c>
      <c r="D478" s="437"/>
      <c r="E478" s="174" t="s">
        <v>3</v>
      </c>
      <c r="F478" s="43">
        <f t="shared" si="84"/>
        <v>110</v>
      </c>
      <c r="G478" s="102">
        <v>22</v>
      </c>
      <c r="H478" s="102">
        <v>22</v>
      </c>
      <c r="I478" s="102">
        <v>22</v>
      </c>
      <c r="J478" s="160">
        <v>0</v>
      </c>
      <c r="K478" s="102">
        <v>0</v>
      </c>
      <c r="L478" s="102">
        <v>22</v>
      </c>
      <c r="M478" s="102">
        <v>22</v>
      </c>
      <c r="N478" s="622"/>
      <c r="O478" s="622"/>
      <c r="P478" s="692"/>
    </row>
    <row r="479" spans="1:16" s="199" customFormat="1" ht="18.75" customHeight="1" x14ac:dyDescent="0.3">
      <c r="A479" s="616"/>
      <c r="B479" s="650"/>
      <c r="C479" s="220"/>
      <c r="D479" s="437"/>
      <c r="E479" s="42" t="s">
        <v>5</v>
      </c>
      <c r="F479" s="43">
        <f t="shared" si="84"/>
        <v>0</v>
      </c>
      <c r="G479" s="102">
        <v>0</v>
      </c>
      <c r="H479" s="102">
        <v>0</v>
      </c>
      <c r="I479" s="102">
        <v>0</v>
      </c>
      <c r="J479" s="160">
        <v>0</v>
      </c>
      <c r="K479" s="102">
        <v>0</v>
      </c>
      <c r="L479" s="102">
        <v>0</v>
      </c>
      <c r="M479" s="102">
        <v>0</v>
      </c>
      <c r="N479" s="623"/>
      <c r="O479" s="623"/>
      <c r="P479" s="693"/>
    </row>
    <row r="480" spans="1:16" s="392" customFormat="1" x14ac:dyDescent="0.3">
      <c r="A480" s="958" t="s">
        <v>250</v>
      </c>
      <c r="B480" s="959" t="s">
        <v>136</v>
      </c>
      <c r="C480" s="942">
        <v>1630300000</v>
      </c>
      <c r="D480" s="447"/>
      <c r="E480" s="346" t="s">
        <v>10</v>
      </c>
      <c r="F480" s="334">
        <f t="shared" ref="F480:F546" si="104">SUM(G480:M480)</f>
        <v>1044.25</v>
      </c>
      <c r="G480" s="332">
        <f>SUM(G481:G484)</f>
        <v>210.25</v>
      </c>
      <c r="H480" s="332">
        <f>SUM(H481:H484)</f>
        <v>208.5</v>
      </c>
      <c r="I480" s="332">
        <f t="shared" ref="I480:M480" si="105">SUM(I481:I484)</f>
        <v>208.5</v>
      </c>
      <c r="J480" s="332">
        <f t="shared" si="105"/>
        <v>0</v>
      </c>
      <c r="K480" s="332">
        <f t="shared" si="105"/>
        <v>0</v>
      </c>
      <c r="L480" s="332">
        <f t="shared" si="105"/>
        <v>208.5</v>
      </c>
      <c r="M480" s="332">
        <f t="shared" si="105"/>
        <v>208.5</v>
      </c>
      <c r="N480" s="942"/>
      <c r="O480" s="942"/>
      <c r="P480" s="939"/>
    </row>
    <row r="481" spans="1:18" s="392" customFormat="1" x14ac:dyDescent="0.3">
      <c r="A481" s="958"/>
      <c r="B481" s="959"/>
      <c r="C481" s="942"/>
      <c r="D481" s="447"/>
      <c r="E481" s="346" t="s">
        <v>1</v>
      </c>
      <c r="F481" s="334">
        <f t="shared" si="104"/>
        <v>0</v>
      </c>
      <c r="G481" s="332">
        <f t="shared" ref="G481:H482" si="106">G516+G536</f>
        <v>0</v>
      </c>
      <c r="H481" s="332">
        <f t="shared" si="106"/>
        <v>0</v>
      </c>
      <c r="I481" s="332">
        <f>I516+I536</f>
        <v>0</v>
      </c>
      <c r="J481" s="332">
        <v>0</v>
      </c>
      <c r="K481" s="332">
        <v>0</v>
      </c>
      <c r="L481" s="332">
        <v>0</v>
      </c>
      <c r="M481" s="332">
        <v>0</v>
      </c>
      <c r="N481" s="942"/>
      <c r="O481" s="942"/>
      <c r="P481" s="940"/>
    </row>
    <row r="482" spans="1:18" s="392" customFormat="1" x14ac:dyDescent="0.3">
      <c r="A482" s="958"/>
      <c r="B482" s="959"/>
      <c r="C482" s="942"/>
      <c r="D482" s="447"/>
      <c r="E482" s="346" t="s">
        <v>2</v>
      </c>
      <c r="F482" s="334">
        <f t="shared" si="104"/>
        <v>0</v>
      </c>
      <c r="G482" s="332">
        <f t="shared" si="106"/>
        <v>0</v>
      </c>
      <c r="H482" s="332">
        <f t="shared" si="106"/>
        <v>0</v>
      </c>
      <c r="I482" s="332">
        <f>I517+I537+I487+I492+I497+I502+I507+I512</f>
        <v>0</v>
      </c>
      <c r="J482" s="332">
        <v>0</v>
      </c>
      <c r="K482" s="332">
        <v>0</v>
      </c>
      <c r="L482" s="332">
        <v>0</v>
      </c>
      <c r="M482" s="332">
        <v>0</v>
      </c>
      <c r="N482" s="942"/>
      <c r="O482" s="942"/>
      <c r="P482" s="940"/>
    </row>
    <row r="483" spans="1:18" s="392" customFormat="1" x14ac:dyDescent="0.3">
      <c r="A483" s="958"/>
      <c r="B483" s="959"/>
      <c r="C483" s="942"/>
      <c r="D483" s="447"/>
      <c r="E483" s="346" t="s">
        <v>3</v>
      </c>
      <c r="F483" s="334">
        <f t="shared" si="104"/>
        <v>1044.25</v>
      </c>
      <c r="G483" s="332">
        <f>G488+G503+G513</f>
        <v>210.25</v>
      </c>
      <c r="H483" s="332">
        <f>H488+H503+H513</f>
        <v>208.5</v>
      </c>
      <c r="I483" s="332">
        <f>I488+I503+I513</f>
        <v>208.5</v>
      </c>
      <c r="J483" s="332">
        <f t="shared" ref="J483:M483" si="107">J488+J503+J513</f>
        <v>0</v>
      </c>
      <c r="K483" s="332">
        <f t="shared" si="107"/>
        <v>0</v>
      </c>
      <c r="L483" s="332">
        <f t="shared" si="107"/>
        <v>208.5</v>
      </c>
      <c r="M483" s="332">
        <f t="shared" si="107"/>
        <v>208.5</v>
      </c>
      <c r="N483" s="942"/>
      <c r="O483" s="942"/>
      <c r="P483" s="940"/>
    </row>
    <row r="484" spans="1:18" s="392" customFormat="1" x14ac:dyDescent="0.3">
      <c r="A484" s="958"/>
      <c r="B484" s="959"/>
      <c r="C484" s="942"/>
      <c r="D484" s="447"/>
      <c r="E484" s="346" t="s">
        <v>5</v>
      </c>
      <c r="F484" s="334">
        <f t="shared" si="104"/>
        <v>0</v>
      </c>
      <c r="G484" s="332">
        <f>G519+G539</f>
        <v>0</v>
      </c>
      <c r="H484" s="332">
        <f>H519+H539</f>
        <v>0</v>
      </c>
      <c r="I484" s="332">
        <f>I519+I539</f>
        <v>0</v>
      </c>
      <c r="J484" s="332">
        <v>0</v>
      </c>
      <c r="K484" s="332">
        <v>0</v>
      </c>
      <c r="L484" s="332">
        <v>0</v>
      </c>
      <c r="M484" s="332">
        <v>0</v>
      </c>
      <c r="N484" s="942"/>
      <c r="O484" s="942"/>
      <c r="P484" s="941"/>
      <c r="R484" s="393"/>
    </row>
    <row r="485" spans="1:18" s="176" customFormat="1" ht="21.75" customHeight="1" x14ac:dyDescent="0.3">
      <c r="A485" s="682" t="s">
        <v>251</v>
      </c>
      <c r="B485" s="673" t="s">
        <v>140</v>
      </c>
      <c r="C485" s="672" t="s">
        <v>141</v>
      </c>
      <c r="D485" s="45" t="s">
        <v>137</v>
      </c>
      <c r="E485" s="42" t="s">
        <v>10</v>
      </c>
      <c r="F485" s="43">
        <f t="shared" si="104"/>
        <v>576</v>
      </c>
      <c r="G485" s="47">
        <f>G487+G488</f>
        <v>115.2</v>
      </c>
      <c r="H485" s="47">
        <f>SUM(H486:H489)</f>
        <v>115.2</v>
      </c>
      <c r="I485" s="47">
        <f t="shared" ref="I485:M485" si="108">SUM(I486:I489)</f>
        <v>115.2</v>
      </c>
      <c r="J485" s="47">
        <f t="shared" si="108"/>
        <v>0</v>
      </c>
      <c r="K485" s="47">
        <f t="shared" si="108"/>
        <v>0</v>
      </c>
      <c r="L485" s="47">
        <f t="shared" si="108"/>
        <v>115.2</v>
      </c>
      <c r="M485" s="47">
        <f t="shared" si="108"/>
        <v>115.2</v>
      </c>
      <c r="N485" s="674" t="s">
        <v>76</v>
      </c>
      <c r="O485" s="674" t="s">
        <v>81</v>
      </c>
      <c r="P485" s="674" t="s">
        <v>82</v>
      </c>
    </row>
    <row r="486" spans="1:18" s="176" customFormat="1" ht="19.2" customHeight="1" x14ac:dyDescent="0.3">
      <c r="A486" s="683"/>
      <c r="B486" s="673"/>
      <c r="C486" s="672"/>
      <c r="D486" s="45" t="s">
        <v>1</v>
      </c>
      <c r="E486" s="42" t="s">
        <v>1</v>
      </c>
      <c r="F486" s="43">
        <f t="shared" si="104"/>
        <v>0</v>
      </c>
      <c r="G486" s="102">
        <v>0</v>
      </c>
      <c r="H486" s="102">
        <v>0</v>
      </c>
      <c r="I486" s="102">
        <v>0</v>
      </c>
      <c r="J486" s="47">
        <v>0</v>
      </c>
      <c r="K486" s="47">
        <v>0</v>
      </c>
      <c r="L486" s="47">
        <v>0</v>
      </c>
      <c r="M486" s="47">
        <v>0</v>
      </c>
      <c r="N486" s="675"/>
      <c r="O486" s="675"/>
      <c r="P486" s="675"/>
    </row>
    <row r="487" spans="1:18" s="176" customFormat="1" ht="20.399999999999999" customHeight="1" x14ac:dyDescent="0.3">
      <c r="A487" s="683"/>
      <c r="B487" s="673"/>
      <c r="C487" s="672"/>
      <c r="D487" s="45" t="s">
        <v>2</v>
      </c>
      <c r="E487" s="42" t="s">
        <v>2</v>
      </c>
      <c r="F487" s="43">
        <f t="shared" si="104"/>
        <v>0</v>
      </c>
      <c r="G487" s="102">
        <v>0</v>
      </c>
      <c r="H487" s="102">
        <v>0</v>
      </c>
      <c r="I487" s="102">
        <v>0</v>
      </c>
      <c r="J487" s="47">
        <v>0</v>
      </c>
      <c r="K487" s="47">
        <v>0</v>
      </c>
      <c r="L487" s="47">
        <v>0</v>
      </c>
      <c r="M487" s="47">
        <v>0</v>
      </c>
      <c r="N487" s="675"/>
      <c r="O487" s="675"/>
      <c r="P487" s="675"/>
    </row>
    <row r="488" spans="1:18" s="176" customFormat="1" ht="25.2" customHeight="1" x14ac:dyDescent="0.3">
      <c r="A488" s="683"/>
      <c r="B488" s="673"/>
      <c r="C488" s="672"/>
      <c r="D488" s="45" t="s">
        <v>3</v>
      </c>
      <c r="E488" s="42" t="s">
        <v>3</v>
      </c>
      <c r="F488" s="43">
        <f t="shared" si="104"/>
        <v>576</v>
      </c>
      <c r="G488" s="47">
        <f>G493+G498</f>
        <v>115.2</v>
      </c>
      <c r="H488" s="47">
        <f>H493+H498</f>
        <v>115.2</v>
      </c>
      <c r="I488" s="102">
        <f>I493+I498</f>
        <v>115.2</v>
      </c>
      <c r="J488" s="47">
        <v>0</v>
      </c>
      <c r="K488" s="47">
        <v>0</v>
      </c>
      <c r="L488" s="102">
        <f t="shared" ref="L488:M488" si="109">L493+L498</f>
        <v>115.2</v>
      </c>
      <c r="M488" s="102">
        <f t="shared" si="109"/>
        <v>115.2</v>
      </c>
      <c r="N488" s="675"/>
      <c r="O488" s="675"/>
      <c r="P488" s="675"/>
    </row>
    <row r="489" spans="1:18" s="176" customFormat="1" ht="22.2" customHeight="1" x14ac:dyDescent="0.3">
      <c r="A489" s="683"/>
      <c r="B489" s="673"/>
      <c r="C489" s="672"/>
      <c r="D489" s="45" t="s">
        <v>5</v>
      </c>
      <c r="E489" s="42" t="s">
        <v>5</v>
      </c>
      <c r="F489" s="43">
        <f t="shared" si="104"/>
        <v>0</v>
      </c>
      <c r="G489" s="102">
        <v>0</v>
      </c>
      <c r="H489" s="102">
        <v>0</v>
      </c>
      <c r="I489" s="102">
        <v>0</v>
      </c>
      <c r="J489" s="47">
        <v>0</v>
      </c>
      <c r="K489" s="47">
        <v>0</v>
      </c>
      <c r="L489" s="47">
        <v>0</v>
      </c>
      <c r="M489" s="47">
        <v>0</v>
      </c>
      <c r="N489" s="675"/>
      <c r="O489" s="675"/>
      <c r="P489" s="675"/>
      <c r="R489" s="221"/>
    </row>
    <row r="490" spans="1:18" s="199" customFormat="1" ht="16.5" customHeight="1" x14ac:dyDescent="0.3">
      <c r="A490" s="682" t="s">
        <v>331</v>
      </c>
      <c r="B490" s="673" t="s">
        <v>83</v>
      </c>
      <c r="C490" s="672" t="s">
        <v>141</v>
      </c>
      <c r="D490" s="45" t="s">
        <v>137</v>
      </c>
      <c r="E490" s="42" t="s">
        <v>10</v>
      </c>
      <c r="F490" s="43">
        <f t="shared" si="104"/>
        <v>263</v>
      </c>
      <c r="G490" s="47">
        <f>G492+G493</f>
        <v>52.6</v>
      </c>
      <c r="H490" s="47">
        <f>H492+H493</f>
        <v>52.6</v>
      </c>
      <c r="I490" s="47">
        <f t="shared" ref="I490:M490" si="110">I492+I493</f>
        <v>52.6</v>
      </c>
      <c r="J490" s="47">
        <f t="shared" si="110"/>
        <v>0</v>
      </c>
      <c r="K490" s="47">
        <f t="shared" si="110"/>
        <v>0</v>
      </c>
      <c r="L490" s="47">
        <f t="shared" si="110"/>
        <v>52.6</v>
      </c>
      <c r="M490" s="47">
        <f t="shared" si="110"/>
        <v>52.6</v>
      </c>
      <c r="N490" s="674" t="s">
        <v>76</v>
      </c>
      <c r="O490" s="674" t="s">
        <v>81</v>
      </c>
      <c r="P490" s="674" t="s">
        <v>82</v>
      </c>
    </row>
    <row r="491" spans="1:18" s="199" customFormat="1" ht="16.5" customHeight="1" x14ac:dyDescent="0.3">
      <c r="A491" s="683"/>
      <c r="B491" s="673"/>
      <c r="C491" s="672"/>
      <c r="D491" s="45" t="s">
        <v>1</v>
      </c>
      <c r="E491" s="42" t="s">
        <v>1</v>
      </c>
      <c r="F491" s="43">
        <f t="shared" si="104"/>
        <v>0</v>
      </c>
      <c r="G491" s="102">
        <v>0</v>
      </c>
      <c r="H491" s="102">
        <v>0</v>
      </c>
      <c r="I491" s="102">
        <v>0</v>
      </c>
      <c r="J491" s="47">
        <v>0</v>
      </c>
      <c r="K491" s="47">
        <v>0</v>
      </c>
      <c r="L491" s="47">
        <v>0</v>
      </c>
      <c r="M491" s="47">
        <v>0</v>
      </c>
      <c r="N491" s="675"/>
      <c r="O491" s="675"/>
      <c r="P491" s="675"/>
    </row>
    <row r="492" spans="1:18" s="199" customFormat="1" ht="16.5" customHeight="1" x14ac:dyDescent="0.3">
      <c r="A492" s="683"/>
      <c r="B492" s="673"/>
      <c r="C492" s="672"/>
      <c r="D492" s="45" t="s">
        <v>2</v>
      </c>
      <c r="E492" s="42" t="s">
        <v>2</v>
      </c>
      <c r="F492" s="43">
        <f t="shared" si="104"/>
        <v>0</v>
      </c>
      <c r="G492" s="102">
        <v>0</v>
      </c>
      <c r="H492" s="102">
        <v>0</v>
      </c>
      <c r="I492" s="102">
        <v>0</v>
      </c>
      <c r="J492" s="47">
        <v>0</v>
      </c>
      <c r="K492" s="47">
        <v>0</v>
      </c>
      <c r="L492" s="47">
        <v>0</v>
      </c>
      <c r="M492" s="47">
        <v>0</v>
      </c>
      <c r="N492" s="675"/>
      <c r="O492" s="675"/>
      <c r="P492" s="675"/>
    </row>
    <row r="493" spans="1:18" s="199" customFormat="1" ht="16.5" customHeight="1" x14ac:dyDescent="0.3">
      <c r="A493" s="683"/>
      <c r="B493" s="673"/>
      <c r="C493" s="672"/>
      <c r="D493" s="45" t="s">
        <v>3</v>
      </c>
      <c r="E493" s="42" t="s">
        <v>3</v>
      </c>
      <c r="F493" s="43">
        <f t="shared" si="104"/>
        <v>263</v>
      </c>
      <c r="G493" s="47">
        <v>52.6</v>
      </c>
      <c r="H493" s="47">
        <v>52.6</v>
      </c>
      <c r="I493" s="102">
        <v>52.6</v>
      </c>
      <c r="J493" s="47">
        <v>0</v>
      </c>
      <c r="K493" s="47">
        <v>0</v>
      </c>
      <c r="L493" s="102">
        <v>52.6</v>
      </c>
      <c r="M493" s="102">
        <v>52.6</v>
      </c>
      <c r="N493" s="675"/>
      <c r="O493" s="675"/>
      <c r="P493" s="675"/>
    </row>
    <row r="494" spans="1:18" s="199" customFormat="1" ht="16.5" customHeight="1" x14ac:dyDescent="0.3">
      <c r="A494" s="683"/>
      <c r="B494" s="673"/>
      <c r="C494" s="672"/>
      <c r="D494" s="45" t="s">
        <v>5</v>
      </c>
      <c r="E494" s="42" t="s">
        <v>5</v>
      </c>
      <c r="F494" s="43">
        <f t="shared" si="104"/>
        <v>0</v>
      </c>
      <c r="G494" s="102">
        <v>0</v>
      </c>
      <c r="H494" s="102">
        <v>0</v>
      </c>
      <c r="I494" s="102">
        <v>0</v>
      </c>
      <c r="J494" s="47">
        <v>0</v>
      </c>
      <c r="K494" s="47">
        <v>0</v>
      </c>
      <c r="L494" s="47">
        <v>0</v>
      </c>
      <c r="M494" s="47">
        <v>0</v>
      </c>
      <c r="N494" s="675"/>
      <c r="O494" s="675"/>
      <c r="P494" s="675"/>
    </row>
    <row r="495" spans="1:18" s="199" customFormat="1" ht="24.75" customHeight="1" x14ac:dyDescent="0.3">
      <c r="A495" s="682" t="s">
        <v>332</v>
      </c>
      <c r="B495" s="673" t="s">
        <v>84</v>
      </c>
      <c r="C495" s="672" t="s">
        <v>141</v>
      </c>
      <c r="D495" s="45" t="s">
        <v>137</v>
      </c>
      <c r="E495" s="42" t="s">
        <v>10</v>
      </c>
      <c r="F495" s="43">
        <f t="shared" si="104"/>
        <v>313</v>
      </c>
      <c r="G495" s="47">
        <f>G497+G498</f>
        <v>62.6</v>
      </c>
      <c r="H495" s="47">
        <f>H497+H498</f>
        <v>62.6</v>
      </c>
      <c r="I495" s="47">
        <f t="shared" ref="I495:M495" si="111">I497+I498</f>
        <v>62.6</v>
      </c>
      <c r="J495" s="47">
        <f t="shared" si="111"/>
        <v>0</v>
      </c>
      <c r="K495" s="47">
        <f t="shared" si="111"/>
        <v>0</v>
      </c>
      <c r="L495" s="47">
        <f t="shared" si="111"/>
        <v>62.6</v>
      </c>
      <c r="M495" s="47">
        <f t="shared" si="111"/>
        <v>62.6</v>
      </c>
      <c r="N495" s="674" t="s">
        <v>76</v>
      </c>
      <c r="O495" s="674" t="s">
        <v>81</v>
      </c>
      <c r="P495" s="674" t="s">
        <v>82</v>
      </c>
    </row>
    <row r="496" spans="1:18" s="199" customFormat="1" ht="24" customHeight="1" x14ac:dyDescent="0.3">
      <c r="A496" s="683"/>
      <c r="B496" s="673"/>
      <c r="C496" s="672"/>
      <c r="D496" s="45" t="s">
        <v>1</v>
      </c>
      <c r="E496" s="42" t="s">
        <v>1</v>
      </c>
      <c r="F496" s="43">
        <f t="shared" si="104"/>
        <v>0</v>
      </c>
      <c r="G496" s="102">
        <v>0</v>
      </c>
      <c r="H496" s="102">
        <v>0</v>
      </c>
      <c r="I496" s="102">
        <v>0</v>
      </c>
      <c r="J496" s="47">
        <v>0</v>
      </c>
      <c r="K496" s="47">
        <v>0</v>
      </c>
      <c r="L496" s="47">
        <v>0</v>
      </c>
      <c r="M496" s="47">
        <v>0</v>
      </c>
      <c r="N496" s="675"/>
      <c r="O496" s="675"/>
      <c r="P496" s="675"/>
    </row>
    <row r="497" spans="1:16" s="199" customFormat="1" ht="16.5" customHeight="1" x14ac:dyDescent="0.3">
      <c r="A497" s="683"/>
      <c r="B497" s="673"/>
      <c r="C497" s="672"/>
      <c r="D497" s="45" t="s">
        <v>2</v>
      </c>
      <c r="E497" s="42" t="s">
        <v>2</v>
      </c>
      <c r="F497" s="43">
        <f t="shared" si="104"/>
        <v>0</v>
      </c>
      <c r="G497" s="102">
        <v>0</v>
      </c>
      <c r="H497" s="102">
        <v>0</v>
      </c>
      <c r="I497" s="102">
        <v>0</v>
      </c>
      <c r="J497" s="47">
        <v>0</v>
      </c>
      <c r="K497" s="47">
        <v>0</v>
      </c>
      <c r="L497" s="47">
        <v>0</v>
      </c>
      <c r="M497" s="47">
        <v>0</v>
      </c>
      <c r="N497" s="675"/>
      <c r="O497" s="675"/>
      <c r="P497" s="675"/>
    </row>
    <row r="498" spans="1:16" s="199" customFormat="1" ht="20.25" customHeight="1" x14ac:dyDescent="0.3">
      <c r="A498" s="683"/>
      <c r="B498" s="673"/>
      <c r="C498" s="672"/>
      <c r="D498" s="45" t="s">
        <v>3</v>
      </c>
      <c r="E498" s="42" t="s">
        <v>3</v>
      </c>
      <c r="F498" s="43">
        <f t="shared" si="104"/>
        <v>313</v>
      </c>
      <c r="G498" s="47">
        <v>62.6</v>
      </c>
      <c r="H498" s="47">
        <v>62.6</v>
      </c>
      <c r="I498" s="102">
        <v>62.6</v>
      </c>
      <c r="J498" s="47">
        <v>0</v>
      </c>
      <c r="K498" s="47">
        <v>0</v>
      </c>
      <c r="L498" s="102">
        <v>62.6</v>
      </c>
      <c r="M498" s="102">
        <v>62.6</v>
      </c>
      <c r="N498" s="675"/>
      <c r="O498" s="675"/>
      <c r="P498" s="675"/>
    </row>
    <row r="499" spans="1:16" s="199" customFormat="1" ht="20.399999999999999" customHeight="1" x14ac:dyDescent="0.3">
      <c r="A499" s="683"/>
      <c r="B499" s="673"/>
      <c r="C499" s="672"/>
      <c r="D499" s="45" t="s">
        <v>5</v>
      </c>
      <c r="E499" s="42" t="s">
        <v>5</v>
      </c>
      <c r="F499" s="43">
        <f t="shared" si="104"/>
        <v>0</v>
      </c>
      <c r="G499" s="102">
        <v>0</v>
      </c>
      <c r="H499" s="102">
        <v>0</v>
      </c>
      <c r="I499" s="102">
        <v>0</v>
      </c>
      <c r="J499" s="47">
        <v>0</v>
      </c>
      <c r="K499" s="47">
        <v>0</v>
      </c>
      <c r="L499" s="47">
        <v>0</v>
      </c>
      <c r="M499" s="47">
        <v>0</v>
      </c>
      <c r="N499" s="675"/>
      <c r="O499" s="675"/>
      <c r="P499" s="675"/>
    </row>
    <row r="500" spans="1:16" s="199" customFormat="1" ht="18" customHeight="1" x14ac:dyDescent="0.3">
      <c r="A500" s="682" t="s">
        <v>252</v>
      </c>
      <c r="B500" s="673" t="s">
        <v>142</v>
      </c>
      <c r="C500" s="672" t="s">
        <v>143</v>
      </c>
      <c r="D500" s="45" t="s">
        <v>137</v>
      </c>
      <c r="E500" s="42" t="s">
        <v>10</v>
      </c>
      <c r="F500" s="43">
        <f t="shared" si="104"/>
        <v>78.899999999999991</v>
      </c>
      <c r="G500" s="47">
        <f>G502+G503</f>
        <v>15.78</v>
      </c>
      <c r="H500" s="47">
        <f>H502+H503</f>
        <v>15.78</v>
      </c>
      <c r="I500" s="102">
        <f>I503</f>
        <v>15.78</v>
      </c>
      <c r="J500" s="47">
        <v>0</v>
      </c>
      <c r="K500" s="47">
        <v>0</v>
      </c>
      <c r="L500" s="102">
        <f t="shared" ref="L500:M500" si="112">L503</f>
        <v>15.78</v>
      </c>
      <c r="M500" s="102">
        <f t="shared" si="112"/>
        <v>15.78</v>
      </c>
      <c r="N500" s="674" t="s">
        <v>76</v>
      </c>
      <c r="O500" s="674" t="s">
        <v>81</v>
      </c>
      <c r="P500" s="674" t="s">
        <v>82</v>
      </c>
    </row>
    <row r="501" spans="1:16" s="199" customFormat="1" ht="22.5" customHeight="1" x14ac:dyDescent="0.3">
      <c r="A501" s="683"/>
      <c r="B501" s="673"/>
      <c r="C501" s="672"/>
      <c r="D501" s="45" t="s">
        <v>1</v>
      </c>
      <c r="E501" s="42" t="s">
        <v>1</v>
      </c>
      <c r="F501" s="43">
        <f t="shared" si="104"/>
        <v>0</v>
      </c>
      <c r="G501" s="47">
        <v>0</v>
      </c>
      <c r="H501" s="47">
        <v>0</v>
      </c>
      <c r="I501" s="102">
        <v>0</v>
      </c>
      <c r="J501" s="47">
        <v>0</v>
      </c>
      <c r="K501" s="47">
        <v>0</v>
      </c>
      <c r="L501" s="47">
        <v>0</v>
      </c>
      <c r="M501" s="47">
        <v>0</v>
      </c>
      <c r="N501" s="675"/>
      <c r="O501" s="675"/>
      <c r="P501" s="675"/>
    </row>
    <row r="502" spans="1:16" s="199" customFormat="1" ht="22.5" customHeight="1" x14ac:dyDescent="0.3">
      <c r="A502" s="683"/>
      <c r="B502" s="673"/>
      <c r="C502" s="672"/>
      <c r="D502" s="45" t="s">
        <v>2</v>
      </c>
      <c r="E502" s="42" t="s">
        <v>2</v>
      </c>
      <c r="F502" s="43">
        <f t="shared" si="104"/>
        <v>0</v>
      </c>
      <c r="G502" s="47">
        <v>0</v>
      </c>
      <c r="H502" s="47">
        <v>0</v>
      </c>
      <c r="I502" s="102">
        <v>0</v>
      </c>
      <c r="J502" s="47">
        <v>0</v>
      </c>
      <c r="K502" s="47">
        <v>0</v>
      </c>
      <c r="L502" s="47">
        <v>0</v>
      </c>
      <c r="M502" s="47">
        <v>0</v>
      </c>
      <c r="N502" s="675"/>
      <c r="O502" s="675"/>
      <c r="P502" s="675"/>
    </row>
    <row r="503" spans="1:16" s="199" customFormat="1" ht="24" customHeight="1" x14ac:dyDescent="0.3">
      <c r="A503" s="683"/>
      <c r="B503" s="673"/>
      <c r="C503" s="672"/>
      <c r="D503" s="45" t="s">
        <v>3</v>
      </c>
      <c r="E503" s="42" t="s">
        <v>3</v>
      </c>
      <c r="F503" s="43">
        <f t="shared" si="104"/>
        <v>78.899999999999991</v>
      </c>
      <c r="G503" s="47">
        <f>G508</f>
        <v>15.78</v>
      </c>
      <c r="H503" s="47">
        <f>H508</f>
        <v>15.78</v>
      </c>
      <c r="I503" s="102">
        <f>I508</f>
        <v>15.78</v>
      </c>
      <c r="J503" s="47">
        <v>0</v>
      </c>
      <c r="K503" s="47">
        <v>0</v>
      </c>
      <c r="L503" s="102">
        <f t="shared" ref="L503:M503" si="113">L508</f>
        <v>15.78</v>
      </c>
      <c r="M503" s="102">
        <f t="shared" si="113"/>
        <v>15.78</v>
      </c>
      <c r="N503" s="675"/>
      <c r="O503" s="675"/>
      <c r="P503" s="675"/>
    </row>
    <row r="504" spans="1:16" s="199" customFormat="1" ht="22.5" customHeight="1" x14ac:dyDescent="0.3">
      <c r="A504" s="683"/>
      <c r="B504" s="673"/>
      <c r="C504" s="672"/>
      <c r="D504" s="45" t="s">
        <v>5</v>
      </c>
      <c r="E504" s="42" t="s">
        <v>5</v>
      </c>
      <c r="F504" s="43">
        <f t="shared" si="104"/>
        <v>0</v>
      </c>
      <c r="G504" s="48">
        <v>0</v>
      </c>
      <c r="H504" s="48">
        <v>0</v>
      </c>
      <c r="I504" s="102">
        <v>0</v>
      </c>
      <c r="J504" s="47">
        <v>0</v>
      </c>
      <c r="K504" s="47">
        <v>0</v>
      </c>
      <c r="L504" s="47">
        <v>0</v>
      </c>
      <c r="M504" s="47">
        <v>0</v>
      </c>
      <c r="N504" s="675"/>
      <c r="O504" s="675"/>
      <c r="P504" s="675"/>
    </row>
    <row r="505" spans="1:16" s="199" customFormat="1" ht="27" customHeight="1" x14ac:dyDescent="0.3">
      <c r="A505" s="682" t="s">
        <v>333</v>
      </c>
      <c r="B505" s="673" t="s">
        <v>85</v>
      </c>
      <c r="C505" s="672" t="s">
        <v>143</v>
      </c>
      <c r="D505" s="45" t="s">
        <v>137</v>
      </c>
      <c r="E505" s="42" t="s">
        <v>10</v>
      </c>
      <c r="F505" s="43">
        <f t="shared" si="104"/>
        <v>78.899999999999991</v>
      </c>
      <c r="G505" s="47">
        <f>G507+G508</f>
        <v>15.78</v>
      </c>
      <c r="H505" s="47">
        <f>H507+H508</f>
        <v>15.78</v>
      </c>
      <c r="I505" s="102">
        <f>I508</f>
        <v>15.78</v>
      </c>
      <c r="J505" s="47">
        <v>0</v>
      </c>
      <c r="K505" s="47">
        <v>0</v>
      </c>
      <c r="L505" s="102">
        <f t="shared" ref="L505:M505" si="114">L508</f>
        <v>15.78</v>
      </c>
      <c r="M505" s="102">
        <f t="shared" si="114"/>
        <v>15.78</v>
      </c>
      <c r="N505" s="674" t="s">
        <v>76</v>
      </c>
      <c r="O505" s="674" t="s">
        <v>81</v>
      </c>
      <c r="P505" s="674" t="s">
        <v>86</v>
      </c>
    </row>
    <row r="506" spans="1:16" s="199" customFormat="1" ht="19.5" customHeight="1" x14ac:dyDescent="0.3">
      <c r="A506" s="683"/>
      <c r="B506" s="673"/>
      <c r="C506" s="672"/>
      <c r="D506" s="45" t="s">
        <v>1</v>
      </c>
      <c r="E506" s="42" t="s">
        <v>1</v>
      </c>
      <c r="F506" s="43">
        <f t="shared" si="104"/>
        <v>0</v>
      </c>
      <c r="G506" s="47">
        <v>0</v>
      </c>
      <c r="H506" s="47">
        <v>0</v>
      </c>
      <c r="I506" s="102">
        <v>0</v>
      </c>
      <c r="J506" s="47">
        <v>0</v>
      </c>
      <c r="K506" s="47">
        <v>0</v>
      </c>
      <c r="L506" s="47">
        <v>0</v>
      </c>
      <c r="M506" s="47">
        <v>0</v>
      </c>
      <c r="N506" s="684"/>
      <c r="O506" s="675"/>
      <c r="P506" s="675"/>
    </row>
    <row r="507" spans="1:16" s="199" customFormat="1" ht="18.75" customHeight="1" x14ac:dyDescent="0.3">
      <c r="A507" s="683"/>
      <c r="B507" s="673"/>
      <c r="C507" s="672"/>
      <c r="D507" s="45" t="s">
        <v>2</v>
      </c>
      <c r="E507" s="42" t="s">
        <v>2</v>
      </c>
      <c r="F507" s="43">
        <f t="shared" si="104"/>
        <v>0</v>
      </c>
      <c r="G507" s="47">
        <v>0</v>
      </c>
      <c r="H507" s="47">
        <v>0</v>
      </c>
      <c r="I507" s="102">
        <v>0</v>
      </c>
      <c r="J507" s="47">
        <v>0</v>
      </c>
      <c r="K507" s="47">
        <v>0</v>
      </c>
      <c r="L507" s="47">
        <v>0</v>
      </c>
      <c r="M507" s="47">
        <v>0</v>
      </c>
      <c r="N507" s="684"/>
      <c r="O507" s="675"/>
      <c r="P507" s="675"/>
    </row>
    <row r="508" spans="1:16" s="199" customFormat="1" ht="15" customHeight="1" x14ac:dyDescent="0.3">
      <c r="A508" s="683"/>
      <c r="B508" s="673"/>
      <c r="C508" s="672"/>
      <c r="D508" s="45" t="s">
        <v>3</v>
      </c>
      <c r="E508" s="42" t="s">
        <v>3</v>
      </c>
      <c r="F508" s="43">
        <f t="shared" si="104"/>
        <v>78.899999999999991</v>
      </c>
      <c r="G508" s="47">
        <v>15.78</v>
      </c>
      <c r="H508" s="47">
        <v>15.78</v>
      </c>
      <c r="I508" s="102">
        <v>15.78</v>
      </c>
      <c r="J508" s="47">
        <v>0</v>
      </c>
      <c r="K508" s="47">
        <v>0</v>
      </c>
      <c r="L508" s="47">
        <v>15.78</v>
      </c>
      <c r="M508" s="47">
        <v>15.78</v>
      </c>
      <c r="N508" s="684"/>
      <c r="O508" s="675"/>
      <c r="P508" s="675"/>
    </row>
    <row r="509" spans="1:16" s="199" customFormat="1" ht="15" customHeight="1" x14ac:dyDescent="0.3">
      <c r="A509" s="683"/>
      <c r="B509" s="673"/>
      <c r="C509" s="672"/>
      <c r="D509" s="45" t="s">
        <v>5</v>
      </c>
      <c r="E509" s="42" t="s">
        <v>5</v>
      </c>
      <c r="F509" s="43">
        <f t="shared" si="104"/>
        <v>0</v>
      </c>
      <c r="G509" s="47">
        <v>0</v>
      </c>
      <c r="H509" s="47">
        <v>0</v>
      </c>
      <c r="I509" s="102">
        <v>0</v>
      </c>
      <c r="J509" s="47">
        <v>0</v>
      </c>
      <c r="K509" s="47">
        <v>0</v>
      </c>
      <c r="L509" s="47">
        <v>0</v>
      </c>
      <c r="M509" s="47">
        <v>0</v>
      </c>
      <c r="N509" s="684"/>
      <c r="O509" s="675"/>
      <c r="P509" s="675"/>
    </row>
    <row r="510" spans="1:16" s="199" customFormat="1" ht="21" customHeight="1" x14ac:dyDescent="0.3">
      <c r="A510" s="682" t="s">
        <v>334</v>
      </c>
      <c r="B510" s="673" t="s">
        <v>138</v>
      </c>
      <c r="C510" s="672" t="s">
        <v>139</v>
      </c>
      <c r="D510" s="45" t="s">
        <v>137</v>
      </c>
      <c r="E510" s="42" t="s">
        <v>10</v>
      </c>
      <c r="F510" s="43">
        <f t="shared" si="104"/>
        <v>389.34999999999997</v>
      </c>
      <c r="G510" s="47">
        <f>G512+G513</f>
        <v>79.27</v>
      </c>
      <c r="H510" s="47">
        <f>H512+H513</f>
        <v>77.52</v>
      </c>
      <c r="I510" s="102">
        <f>I513</f>
        <v>77.52</v>
      </c>
      <c r="J510" s="47">
        <v>0</v>
      </c>
      <c r="K510" s="47">
        <v>0</v>
      </c>
      <c r="L510" s="102">
        <f t="shared" ref="L510:M510" si="115">L513</f>
        <v>77.52</v>
      </c>
      <c r="M510" s="102">
        <f t="shared" si="115"/>
        <v>77.52</v>
      </c>
      <c r="N510" s="674" t="s">
        <v>76</v>
      </c>
      <c r="O510" s="674" t="s">
        <v>81</v>
      </c>
      <c r="P510" s="674" t="s">
        <v>82</v>
      </c>
    </row>
    <row r="511" spans="1:16" s="199" customFormat="1" ht="21.75" customHeight="1" x14ac:dyDescent="0.3">
      <c r="A511" s="683"/>
      <c r="B511" s="673"/>
      <c r="C511" s="672"/>
      <c r="D511" s="45" t="s">
        <v>1</v>
      </c>
      <c r="E511" s="42" t="s">
        <v>1</v>
      </c>
      <c r="F511" s="43">
        <f t="shared" si="104"/>
        <v>0</v>
      </c>
      <c r="G511" s="102">
        <v>0</v>
      </c>
      <c r="H511" s="102">
        <v>0</v>
      </c>
      <c r="I511" s="102">
        <v>0</v>
      </c>
      <c r="J511" s="47">
        <v>0</v>
      </c>
      <c r="K511" s="47">
        <v>0</v>
      </c>
      <c r="L511" s="47">
        <v>0</v>
      </c>
      <c r="M511" s="47">
        <v>0</v>
      </c>
      <c r="N511" s="675"/>
      <c r="O511" s="675"/>
      <c r="P511" s="675"/>
    </row>
    <row r="512" spans="1:16" s="199" customFormat="1" ht="21.75" customHeight="1" x14ac:dyDescent="0.3">
      <c r="A512" s="683"/>
      <c r="B512" s="673"/>
      <c r="C512" s="672"/>
      <c r="D512" s="45" t="s">
        <v>2</v>
      </c>
      <c r="E512" s="42" t="s">
        <v>2</v>
      </c>
      <c r="F512" s="43">
        <f t="shared" si="104"/>
        <v>0</v>
      </c>
      <c r="G512" s="102">
        <v>0</v>
      </c>
      <c r="H512" s="102">
        <v>0</v>
      </c>
      <c r="I512" s="102">
        <v>0</v>
      </c>
      <c r="J512" s="47">
        <v>0</v>
      </c>
      <c r="K512" s="47">
        <v>0</v>
      </c>
      <c r="L512" s="47">
        <v>0</v>
      </c>
      <c r="M512" s="47">
        <v>0</v>
      </c>
      <c r="N512" s="675"/>
      <c r="O512" s="675"/>
      <c r="P512" s="675"/>
    </row>
    <row r="513" spans="1:16" s="199" customFormat="1" ht="19.5" customHeight="1" x14ac:dyDescent="0.3">
      <c r="A513" s="683"/>
      <c r="B513" s="673"/>
      <c r="C513" s="672"/>
      <c r="D513" s="45" t="s">
        <v>3</v>
      </c>
      <c r="E513" s="42" t="s">
        <v>3</v>
      </c>
      <c r="F513" s="43">
        <f t="shared" si="104"/>
        <v>389.34999999999997</v>
      </c>
      <c r="G513" s="47">
        <v>79.27</v>
      </c>
      <c r="H513" s="47">
        <f>SUM(H518+H523)</f>
        <v>77.52</v>
      </c>
      <c r="I513" s="102">
        <f>I518+I523</f>
        <v>77.52</v>
      </c>
      <c r="J513" s="47">
        <v>0</v>
      </c>
      <c r="K513" s="47">
        <v>0</v>
      </c>
      <c r="L513" s="102">
        <f t="shared" ref="L513:M513" si="116">L518+L523</f>
        <v>77.52</v>
      </c>
      <c r="M513" s="102">
        <f t="shared" si="116"/>
        <v>77.52</v>
      </c>
      <c r="N513" s="675"/>
      <c r="O513" s="675"/>
      <c r="P513" s="675"/>
    </row>
    <row r="514" spans="1:16" s="199" customFormat="1" ht="21" customHeight="1" x14ac:dyDescent="0.3">
      <c r="A514" s="683"/>
      <c r="B514" s="673"/>
      <c r="C514" s="672"/>
      <c r="D514" s="45" t="s">
        <v>5</v>
      </c>
      <c r="E514" s="42" t="s">
        <v>5</v>
      </c>
      <c r="F514" s="43">
        <f t="shared" si="104"/>
        <v>0</v>
      </c>
      <c r="G514" s="102">
        <v>0</v>
      </c>
      <c r="H514" s="102">
        <v>0</v>
      </c>
      <c r="I514" s="102">
        <v>0</v>
      </c>
      <c r="J514" s="47">
        <v>0</v>
      </c>
      <c r="K514" s="47">
        <v>0</v>
      </c>
      <c r="L514" s="47">
        <v>0</v>
      </c>
      <c r="M514" s="47">
        <v>0</v>
      </c>
      <c r="N514" s="675"/>
      <c r="O514" s="675"/>
      <c r="P514" s="675"/>
    </row>
    <row r="515" spans="1:16" s="199" customFormat="1" ht="24.75" customHeight="1" x14ac:dyDescent="0.3">
      <c r="A515" s="615" t="s">
        <v>340</v>
      </c>
      <c r="B515" s="648" t="s">
        <v>79</v>
      </c>
      <c r="C515" s="674">
        <v>1630376110</v>
      </c>
      <c r="D515" s="430"/>
      <c r="E515" s="42" t="s">
        <v>10</v>
      </c>
      <c r="F515" s="43">
        <f t="shared" si="104"/>
        <v>94.35</v>
      </c>
      <c r="G515" s="102">
        <f>SUM(G516:G519)</f>
        <v>37.270000000000003</v>
      </c>
      <c r="H515" s="102">
        <f>SUM(H516:H519)</f>
        <v>25.52</v>
      </c>
      <c r="I515" s="102">
        <f>I518</f>
        <v>10.52</v>
      </c>
      <c r="J515" s="47">
        <v>0</v>
      </c>
      <c r="K515" s="47">
        <v>0</v>
      </c>
      <c r="L515" s="102">
        <f t="shared" ref="L515:M515" si="117">L518</f>
        <v>10.52</v>
      </c>
      <c r="M515" s="102">
        <f t="shared" si="117"/>
        <v>10.52</v>
      </c>
      <c r="N515" s="674" t="s">
        <v>76</v>
      </c>
      <c r="O515" s="674" t="s">
        <v>81</v>
      </c>
      <c r="P515" s="674" t="s">
        <v>82</v>
      </c>
    </row>
    <row r="516" spans="1:16" s="199" customFormat="1" ht="27" customHeight="1" x14ac:dyDescent="0.3">
      <c r="A516" s="616"/>
      <c r="B516" s="649"/>
      <c r="C516" s="674"/>
      <c r="D516" s="437"/>
      <c r="E516" s="42" t="s">
        <v>1</v>
      </c>
      <c r="F516" s="43">
        <f t="shared" si="104"/>
        <v>0</v>
      </c>
      <c r="G516" s="102">
        <v>0</v>
      </c>
      <c r="H516" s="102">
        <v>0</v>
      </c>
      <c r="I516" s="102">
        <v>0</v>
      </c>
      <c r="J516" s="47">
        <v>0</v>
      </c>
      <c r="K516" s="47">
        <v>0</v>
      </c>
      <c r="L516" s="47">
        <v>0</v>
      </c>
      <c r="M516" s="47">
        <v>0</v>
      </c>
      <c r="N516" s="675"/>
      <c r="O516" s="675"/>
      <c r="P516" s="675"/>
    </row>
    <row r="517" spans="1:16" s="199" customFormat="1" ht="21" customHeight="1" x14ac:dyDescent="0.3">
      <c r="A517" s="616"/>
      <c r="B517" s="649"/>
      <c r="C517" s="674"/>
      <c r="D517" s="437"/>
      <c r="E517" s="42" t="s">
        <v>2</v>
      </c>
      <c r="F517" s="43">
        <f t="shared" si="104"/>
        <v>0</v>
      </c>
      <c r="G517" s="102">
        <v>0</v>
      </c>
      <c r="H517" s="102">
        <v>0</v>
      </c>
      <c r="I517" s="102">
        <v>0</v>
      </c>
      <c r="J517" s="47">
        <v>0</v>
      </c>
      <c r="K517" s="47">
        <v>0</v>
      </c>
      <c r="L517" s="47">
        <v>0</v>
      </c>
      <c r="M517" s="47">
        <v>0</v>
      </c>
      <c r="N517" s="675"/>
      <c r="O517" s="675"/>
      <c r="P517" s="675"/>
    </row>
    <row r="518" spans="1:16" s="199" customFormat="1" ht="18.75" customHeight="1" x14ac:dyDescent="0.3">
      <c r="A518" s="616"/>
      <c r="B518" s="649"/>
      <c r="C518" s="674"/>
      <c r="D518" s="437"/>
      <c r="E518" s="42" t="s">
        <v>3</v>
      </c>
      <c r="F518" s="43">
        <f t="shared" si="104"/>
        <v>94.35</v>
      </c>
      <c r="G518" s="102">
        <v>37.270000000000003</v>
      </c>
      <c r="H518" s="102">
        <v>25.52</v>
      </c>
      <c r="I518" s="102">
        <v>10.52</v>
      </c>
      <c r="J518" s="47">
        <v>0</v>
      </c>
      <c r="K518" s="47">
        <v>0</v>
      </c>
      <c r="L518" s="102">
        <v>10.52</v>
      </c>
      <c r="M518" s="102">
        <v>10.52</v>
      </c>
      <c r="N518" s="675"/>
      <c r="O518" s="675"/>
      <c r="P518" s="675"/>
    </row>
    <row r="519" spans="1:16" s="199" customFormat="1" ht="17.25" customHeight="1" x14ac:dyDescent="0.3">
      <c r="A519" s="616"/>
      <c r="B519" s="650"/>
      <c r="C519" s="674"/>
      <c r="D519" s="437"/>
      <c r="E519" s="42" t="s">
        <v>5</v>
      </c>
      <c r="F519" s="43">
        <f t="shared" si="104"/>
        <v>0</v>
      </c>
      <c r="G519" s="102">
        <v>0</v>
      </c>
      <c r="H519" s="102">
        <v>0</v>
      </c>
      <c r="I519" s="102">
        <v>0</v>
      </c>
      <c r="J519" s="47">
        <v>0</v>
      </c>
      <c r="K519" s="47">
        <v>0</v>
      </c>
      <c r="L519" s="47">
        <v>0</v>
      </c>
      <c r="M519" s="47">
        <v>0</v>
      </c>
      <c r="N519" s="675"/>
      <c r="O519" s="675"/>
      <c r="P519" s="675"/>
    </row>
    <row r="520" spans="1:16" s="199" customFormat="1" x14ac:dyDescent="0.3">
      <c r="A520" s="615" t="s">
        <v>335</v>
      </c>
      <c r="B520" s="648" t="s">
        <v>80</v>
      </c>
      <c r="C520" s="621">
        <v>1630376110</v>
      </c>
      <c r="D520" s="430"/>
      <c r="E520" s="42" t="s">
        <v>10</v>
      </c>
      <c r="F520" s="43">
        <f t="shared" si="104"/>
        <v>295</v>
      </c>
      <c r="G520" s="102">
        <f>SUM(G521:G524)</f>
        <v>42</v>
      </c>
      <c r="H520" s="102">
        <f>SUM(H521:H524)</f>
        <v>52</v>
      </c>
      <c r="I520" s="102">
        <f t="shared" ref="I520:M520" si="118">SUM(I521:I524)</f>
        <v>67</v>
      </c>
      <c r="J520" s="102">
        <f t="shared" si="118"/>
        <v>0</v>
      </c>
      <c r="K520" s="102">
        <f t="shared" si="118"/>
        <v>0</v>
      </c>
      <c r="L520" s="102">
        <f t="shared" si="118"/>
        <v>67</v>
      </c>
      <c r="M520" s="102">
        <f t="shared" si="118"/>
        <v>67</v>
      </c>
      <c r="N520" s="621" t="s">
        <v>76</v>
      </c>
      <c r="O520" s="621" t="s">
        <v>81</v>
      </c>
      <c r="P520" s="621" t="s">
        <v>82</v>
      </c>
    </row>
    <row r="521" spans="1:16" s="199" customFormat="1" x14ac:dyDescent="0.3">
      <c r="A521" s="616"/>
      <c r="B521" s="649"/>
      <c r="C521" s="622"/>
      <c r="D521" s="437"/>
      <c r="E521" s="42" t="s">
        <v>1</v>
      </c>
      <c r="F521" s="43">
        <f t="shared" si="104"/>
        <v>0</v>
      </c>
      <c r="G521" s="102">
        <v>0</v>
      </c>
      <c r="H521" s="102">
        <v>0</v>
      </c>
      <c r="I521" s="102">
        <v>0</v>
      </c>
      <c r="J521" s="47">
        <v>0</v>
      </c>
      <c r="K521" s="47">
        <v>0</v>
      </c>
      <c r="L521" s="47">
        <v>0</v>
      </c>
      <c r="M521" s="47">
        <v>0</v>
      </c>
      <c r="N521" s="622"/>
      <c r="O521" s="622"/>
      <c r="P521" s="622"/>
    </row>
    <row r="522" spans="1:16" s="199" customFormat="1" x14ac:dyDescent="0.3">
      <c r="A522" s="616"/>
      <c r="B522" s="649"/>
      <c r="C522" s="622"/>
      <c r="D522" s="437"/>
      <c r="E522" s="42" t="s">
        <v>2</v>
      </c>
      <c r="F522" s="43">
        <f t="shared" si="104"/>
        <v>0</v>
      </c>
      <c r="G522" s="102">
        <v>0</v>
      </c>
      <c r="H522" s="102">
        <v>0</v>
      </c>
      <c r="I522" s="102">
        <v>0</v>
      </c>
      <c r="J522" s="47">
        <v>0</v>
      </c>
      <c r="K522" s="47">
        <v>0</v>
      </c>
      <c r="L522" s="47">
        <v>0</v>
      </c>
      <c r="M522" s="47">
        <v>0</v>
      </c>
      <c r="N522" s="622"/>
      <c r="O522" s="622"/>
      <c r="P522" s="622"/>
    </row>
    <row r="523" spans="1:16" s="199" customFormat="1" x14ac:dyDescent="0.3">
      <c r="A523" s="616"/>
      <c r="B523" s="649"/>
      <c r="C523" s="622"/>
      <c r="D523" s="437"/>
      <c r="E523" s="42" t="s">
        <v>3</v>
      </c>
      <c r="F523" s="43">
        <f t="shared" si="104"/>
        <v>295</v>
      </c>
      <c r="G523" s="102">
        <v>42</v>
      </c>
      <c r="H523" s="102">
        <v>52</v>
      </c>
      <c r="I523" s="102">
        <v>67</v>
      </c>
      <c r="J523" s="47">
        <v>0</v>
      </c>
      <c r="K523" s="47">
        <v>0</v>
      </c>
      <c r="L523" s="102">
        <v>67</v>
      </c>
      <c r="M523" s="102">
        <v>67</v>
      </c>
      <c r="N523" s="622"/>
      <c r="O523" s="622"/>
      <c r="P523" s="622"/>
    </row>
    <row r="524" spans="1:16" s="199" customFormat="1" x14ac:dyDescent="0.3">
      <c r="A524" s="617"/>
      <c r="B524" s="650"/>
      <c r="C524" s="623"/>
      <c r="D524" s="437"/>
      <c r="E524" s="42" t="s">
        <v>5</v>
      </c>
      <c r="F524" s="43">
        <f t="shared" si="104"/>
        <v>0</v>
      </c>
      <c r="G524" s="102">
        <v>0</v>
      </c>
      <c r="H524" s="102">
        <v>0</v>
      </c>
      <c r="I524" s="102">
        <v>0</v>
      </c>
      <c r="J524" s="47">
        <v>0</v>
      </c>
      <c r="K524" s="47">
        <v>0</v>
      </c>
      <c r="L524" s="47">
        <v>0</v>
      </c>
      <c r="M524" s="47">
        <v>0</v>
      </c>
      <c r="N524" s="623"/>
      <c r="O524" s="623"/>
      <c r="P524" s="623"/>
    </row>
    <row r="525" spans="1:16" s="385" customFormat="1" x14ac:dyDescent="0.3">
      <c r="A525" s="928" t="s">
        <v>336</v>
      </c>
      <c r="B525" s="931" t="s">
        <v>351</v>
      </c>
      <c r="C525" s="936">
        <v>1630400000</v>
      </c>
      <c r="D525" s="446"/>
      <c r="E525" s="346" t="s">
        <v>10</v>
      </c>
      <c r="F525" s="334">
        <f t="shared" si="104"/>
        <v>2234.29549</v>
      </c>
      <c r="G525" s="332">
        <f>SUM(G526:G529)</f>
        <v>844.65566999999999</v>
      </c>
      <c r="H525" s="332">
        <f>SUM(H526:H529)</f>
        <v>666.32673</v>
      </c>
      <c r="I525" s="332">
        <f>SUM(I526:I529)</f>
        <v>495.31308999999999</v>
      </c>
      <c r="J525" s="332">
        <f>SUM(J527+J528)</f>
        <v>84</v>
      </c>
      <c r="K525" s="332">
        <f>SUM(K527+K528)</f>
        <v>144</v>
      </c>
      <c r="L525" s="332">
        <v>0</v>
      </c>
      <c r="M525" s="332">
        <v>0</v>
      </c>
      <c r="N525" s="936"/>
      <c r="O525" s="936"/>
      <c r="P525" s="936"/>
    </row>
    <row r="526" spans="1:16" s="385" customFormat="1" x14ac:dyDescent="0.3">
      <c r="A526" s="929"/>
      <c r="B526" s="932"/>
      <c r="C526" s="937"/>
      <c r="D526" s="447"/>
      <c r="E526" s="346" t="s">
        <v>1</v>
      </c>
      <c r="F526" s="334">
        <f t="shared" si="104"/>
        <v>0</v>
      </c>
      <c r="G526" s="332">
        <v>0</v>
      </c>
      <c r="H526" s="332">
        <v>0</v>
      </c>
      <c r="I526" s="332">
        <v>0</v>
      </c>
      <c r="J526" s="332">
        <v>0</v>
      </c>
      <c r="K526" s="332">
        <v>0</v>
      </c>
      <c r="L526" s="332">
        <v>0</v>
      </c>
      <c r="M526" s="332">
        <v>0</v>
      </c>
      <c r="N526" s="937"/>
      <c r="O526" s="937"/>
      <c r="P526" s="937"/>
    </row>
    <row r="527" spans="1:16" s="385" customFormat="1" x14ac:dyDescent="0.3">
      <c r="A527" s="929"/>
      <c r="B527" s="932"/>
      <c r="C527" s="937"/>
      <c r="D527" s="447"/>
      <c r="E527" s="346" t="s">
        <v>2</v>
      </c>
      <c r="F527" s="334">
        <f t="shared" si="104"/>
        <v>650.10577000000001</v>
      </c>
      <c r="G527" s="332">
        <f>G542</f>
        <v>202.12765999999999</v>
      </c>
      <c r="H527" s="332">
        <f>H542</f>
        <v>107.56301999999999</v>
      </c>
      <c r="I527" s="332">
        <f>I532+I537+I542+I548</f>
        <v>226.41508999999999</v>
      </c>
      <c r="J527" s="332">
        <f>SUM(J542+J537)</f>
        <v>42</v>
      </c>
      <c r="K527" s="332">
        <f>SUM(K542+K537)</f>
        <v>72</v>
      </c>
      <c r="L527" s="332">
        <v>0</v>
      </c>
      <c r="M527" s="332">
        <v>0</v>
      </c>
      <c r="N527" s="937"/>
      <c r="O527" s="937"/>
      <c r="P527" s="937"/>
    </row>
    <row r="528" spans="1:16" s="385" customFormat="1" x14ac:dyDescent="0.3">
      <c r="A528" s="929"/>
      <c r="B528" s="932"/>
      <c r="C528" s="937"/>
      <c r="D528" s="447"/>
      <c r="E528" s="346" t="s">
        <v>3</v>
      </c>
      <c r="F528" s="334">
        <f t="shared" si="104"/>
        <v>1584.1897199999999</v>
      </c>
      <c r="G528" s="332">
        <f>G538+G543</f>
        <v>642.52800999999999</v>
      </c>
      <c r="H528" s="332">
        <f>H538+H543</f>
        <v>558.76370999999995</v>
      </c>
      <c r="I528" s="332">
        <f>I533+I543+I544+I549</f>
        <v>268.89799999999997</v>
      </c>
      <c r="J528" s="332">
        <f t="shared" ref="J528:M528" si="119">J533+J543+J544</f>
        <v>42</v>
      </c>
      <c r="K528" s="332">
        <f t="shared" si="119"/>
        <v>72</v>
      </c>
      <c r="L528" s="332">
        <f t="shared" si="119"/>
        <v>0</v>
      </c>
      <c r="M528" s="332">
        <f t="shared" si="119"/>
        <v>0</v>
      </c>
      <c r="N528" s="937"/>
      <c r="O528" s="937"/>
      <c r="P528" s="937"/>
    </row>
    <row r="529" spans="1:16" s="385" customFormat="1" ht="15.75" customHeight="1" x14ac:dyDescent="0.3">
      <c r="A529" s="930"/>
      <c r="B529" s="933"/>
      <c r="C529" s="938"/>
      <c r="D529" s="447"/>
      <c r="E529" s="346" t="s">
        <v>5</v>
      </c>
      <c r="F529" s="334">
        <f t="shared" si="104"/>
        <v>0</v>
      </c>
      <c r="G529" s="332">
        <v>0</v>
      </c>
      <c r="H529" s="332">
        <v>0</v>
      </c>
      <c r="I529" s="332">
        <v>0</v>
      </c>
      <c r="J529" s="332">
        <v>0</v>
      </c>
      <c r="K529" s="332">
        <v>0</v>
      </c>
      <c r="L529" s="332">
        <v>0</v>
      </c>
      <c r="M529" s="332">
        <v>0</v>
      </c>
      <c r="N529" s="938"/>
      <c r="O529" s="938"/>
      <c r="P529" s="938"/>
    </row>
    <row r="530" spans="1:16" s="199" customFormat="1" x14ac:dyDescent="0.3">
      <c r="A530" s="615" t="s">
        <v>337</v>
      </c>
      <c r="B530" s="648" t="s">
        <v>75</v>
      </c>
      <c r="C530" s="621">
        <v>1630410140</v>
      </c>
      <c r="D530" s="430"/>
      <c r="E530" s="42" t="s">
        <v>10</v>
      </c>
      <c r="F530" s="43">
        <f t="shared" si="104"/>
        <v>127.44872999999998</v>
      </c>
      <c r="G530" s="102">
        <f>SUM(G531:G534)</f>
        <v>42.482909999999997</v>
      </c>
      <c r="H530" s="102">
        <f>SUM(H531:H534)</f>
        <v>42.482909999999997</v>
      </c>
      <c r="I530" s="102">
        <f>SUM(I531:I534)</f>
        <v>42.482909999999997</v>
      </c>
      <c r="J530" s="160">
        <v>0</v>
      </c>
      <c r="K530" s="160">
        <v>0</v>
      </c>
      <c r="L530" s="160">
        <v>0</v>
      </c>
      <c r="M530" s="160">
        <v>0</v>
      </c>
      <c r="N530" s="621" t="s">
        <v>239</v>
      </c>
      <c r="O530" s="621" t="s">
        <v>236</v>
      </c>
      <c r="P530" s="621" t="s">
        <v>237</v>
      </c>
    </row>
    <row r="531" spans="1:16" s="199" customFormat="1" x14ac:dyDescent="0.3">
      <c r="A531" s="616"/>
      <c r="B531" s="649"/>
      <c r="C531" s="622"/>
      <c r="D531" s="437"/>
      <c r="E531" s="42" t="s">
        <v>1</v>
      </c>
      <c r="F531" s="43">
        <f t="shared" si="104"/>
        <v>0</v>
      </c>
      <c r="G531" s="102">
        <v>0</v>
      </c>
      <c r="H531" s="102">
        <v>0</v>
      </c>
      <c r="I531" s="102">
        <v>0</v>
      </c>
      <c r="J531" s="160">
        <v>0</v>
      </c>
      <c r="K531" s="160">
        <v>0</v>
      </c>
      <c r="L531" s="160">
        <v>0</v>
      </c>
      <c r="M531" s="160">
        <v>0</v>
      </c>
      <c r="N531" s="622"/>
      <c r="O531" s="622"/>
      <c r="P531" s="622"/>
    </row>
    <row r="532" spans="1:16" s="199" customFormat="1" x14ac:dyDescent="0.3">
      <c r="A532" s="616"/>
      <c r="B532" s="649"/>
      <c r="C532" s="622"/>
      <c r="D532" s="437"/>
      <c r="E532" s="42" t="s">
        <v>2</v>
      </c>
      <c r="F532" s="43">
        <f t="shared" si="104"/>
        <v>0</v>
      </c>
      <c r="G532" s="102">
        <v>0</v>
      </c>
      <c r="H532" s="102">
        <v>0</v>
      </c>
      <c r="I532" s="102">
        <v>0</v>
      </c>
      <c r="J532" s="160">
        <v>0</v>
      </c>
      <c r="K532" s="160">
        <v>0</v>
      </c>
      <c r="L532" s="160">
        <v>0</v>
      </c>
      <c r="M532" s="160">
        <v>0</v>
      </c>
      <c r="N532" s="622"/>
      <c r="O532" s="622"/>
      <c r="P532" s="622"/>
    </row>
    <row r="533" spans="1:16" s="199" customFormat="1" x14ac:dyDescent="0.3">
      <c r="A533" s="616"/>
      <c r="B533" s="649"/>
      <c r="C533" s="622"/>
      <c r="D533" s="437"/>
      <c r="E533" s="42" t="s">
        <v>3</v>
      </c>
      <c r="F533" s="43">
        <f t="shared" si="104"/>
        <v>127.44872999999998</v>
      </c>
      <c r="G533" s="47">
        <v>42.482909999999997</v>
      </c>
      <c r="H533" s="102">
        <f>G533</f>
        <v>42.482909999999997</v>
      </c>
      <c r="I533" s="102">
        <f>H533</f>
        <v>42.482909999999997</v>
      </c>
      <c r="J533" s="160">
        <v>0</v>
      </c>
      <c r="K533" s="160">
        <v>0</v>
      </c>
      <c r="L533" s="160">
        <v>0</v>
      </c>
      <c r="M533" s="160">
        <v>0</v>
      </c>
      <c r="N533" s="622"/>
      <c r="O533" s="622"/>
      <c r="P533" s="622"/>
    </row>
    <row r="534" spans="1:16" s="199" customFormat="1" x14ac:dyDescent="0.3">
      <c r="A534" s="617"/>
      <c r="B534" s="650"/>
      <c r="C534" s="623"/>
      <c r="D534" s="437"/>
      <c r="E534" s="42" t="s">
        <v>5</v>
      </c>
      <c r="F534" s="43">
        <f t="shared" si="104"/>
        <v>0</v>
      </c>
      <c r="G534" s="102">
        <v>0</v>
      </c>
      <c r="H534" s="102">
        <v>0</v>
      </c>
      <c r="I534" s="102">
        <v>0</v>
      </c>
      <c r="J534" s="160">
        <v>0</v>
      </c>
      <c r="K534" s="160">
        <v>0</v>
      </c>
      <c r="L534" s="160">
        <v>0</v>
      </c>
      <c r="M534" s="160">
        <v>0</v>
      </c>
      <c r="N534" s="623"/>
      <c r="O534" s="623"/>
      <c r="P534" s="623"/>
    </row>
    <row r="535" spans="1:16" s="199" customFormat="1" x14ac:dyDescent="0.3">
      <c r="A535" s="615" t="s">
        <v>338</v>
      </c>
      <c r="B535" s="648" t="s">
        <v>274</v>
      </c>
      <c r="C535" s="621">
        <v>1630410140</v>
      </c>
      <c r="D535" s="430"/>
      <c r="E535" s="42" t="s">
        <v>10</v>
      </c>
      <c r="F535" s="43">
        <f t="shared" si="104"/>
        <v>127.44872999999998</v>
      </c>
      <c r="G535" s="102">
        <f>SUM(G536:G539)</f>
        <v>42.482909999999997</v>
      </c>
      <c r="H535" s="102">
        <f>SUM(H536:H539)</f>
        <v>42.482909999999997</v>
      </c>
      <c r="I535" s="102">
        <f>SUM(I536:I539)</f>
        <v>42.482909999999997</v>
      </c>
      <c r="J535" s="160">
        <v>0</v>
      </c>
      <c r="K535" s="160">
        <v>0</v>
      </c>
      <c r="L535" s="160">
        <v>0</v>
      </c>
      <c r="M535" s="160">
        <v>0</v>
      </c>
      <c r="N535" s="621" t="s">
        <v>239</v>
      </c>
      <c r="O535" s="621" t="s">
        <v>236</v>
      </c>
      <c r="P535" s="621" t="s">
        <v>237</v>
      </c>
    </row>
    <row r="536" spans="1:16" s="199" customFormat="1" x14ac:dyDescent="0.3">
      <c r="A536" s="616"/>
      <c r="B536" s="649"/>
      <c r="C536" s="622"/>
      <c r="D536" s="437"/>
      <c r="E536" s="42" t="s">
        <v>1</v>
      </c>
      <c r="F536" s="43">
        <f t="shared" si="104"/>
        <v>0</v>
      </c>
      <c r="G536" s="102">
        <v>0</v>
      </c>
      <c r="H536" s="102">
        <v>0</v>
      </c>
      <c r="I536" s="102">
        <v>0</v>
      </c>
      <c r="J536" s="160">
        <v>0</v>
      </c>
      <c r="K536" s="160">
        <v>0</v>
      </c>
      <c r="L536" s="160">
        <v>0</v>
      </c>
      <c r="M536" s="160">
        <v>0</v>
      </c>
      <c r="N536" s="622"/>
      <c r="O536" s="622"/>
      <c r="P536" s="622"/>
    </row>
    <row r="537" spans="1:16" s="199" customFormat="1" x14ac:dyDescent="0.3">
      <c r="A537" s="616"/>
      <c r="B537" s="649"/>
      <c r="C537" s="622"/>
      <c r="D537" s="437"/>
      <c r="E537" s="42" t="s">
        <v>2</v>
      </c>
      <c r="F537" s="43">
        <f t="shared" si="104"/>
        <v>0</v>
      </c>
      <c r="G537" s="102">
        <v>0</v>
      </c>
      <c r="H537" s="102">
        <v>0</v>
      </c>
      <c r="I537" s="102">
        <v>0</v>
      </c>
      <c r="J537" s="160">
        <v>0</v>
      </c>
      <c r="K537" s="160">
        <v>0</v>
      </c>
      <c r="L537" s="160">
        <v>0</v>
      </c>
      <c r="M537" s="160">
        <v>0</v>
      </c>
      <c r="N537" s="622"/>
      <c r="O537" s="622"/>
      <c r="P537" s="622"/>
    </row>
    <row r="538" spans="1:16" s="199" customFormat="1" x14ac:dyDescent="0.3">
      <c r="A538" s="616"/>
      <c r="B538" s="649"/>
      <c r="C538" s="622"/>
      <c r="D538" s="437"/>
      <c r="E538" s="42" t="s">
        <v>3</v>
      </c>
      <c r="F538" s="43">
        <f t="shared" si="104"/>
        <v>127.44872999999998</v>
      </c>
      <c r="G538" s="47">
        <v>42.482909999999997</v>
      </c>
      <c r="H538" s="102">
        <f>G538</f>
        <v>42.482909999999997</v>
      </c>
      <c r="I538" s="102">
        <f>H538</f>
        <v>42.482909999999997</v>
      </c>
      <c r="J538" s="160">
        <v>0</v>
      </c>
      <c r="K538" s="160">
        <v>0</v>
      </c>
      <c r="L538" s="160">
        <v>0</v>
      </c>
      <c r="M538" s="160">
        <v>0</v>
      </c>
      <c r="N538" s="622"/>
      <c r="O538" s="622"/>
      <c r="P538" s="622"/>
    </row>
    <row r="539" spans="1:16" s="199" customFormat="1" x14ac:dyDescent="0.3">
      <c r="A539" s="617"/>
      <c r="B539" s="650"/>
      <c r="C539" s="623"/>
      <c r="D539" s="437"/>
      <c r="E539" s="42" t="s">
        <v>5</v>
      </c>
      <c r="F539" s="43">
        <f t="shared" si="104"/>
        <v>0</v>
      </c>
      <c r="G539" s="102">
        <v>0</v>
      </c>
      <c r="H539" s="102">
        <v>0</v>
      </c>
      <c r="I539" s="102">
        <v>0</v>
      </c>
      <c r="J539" s="160">
        <v>0</v>
      </c>
      <c r="K539" s="160">
        <v>0</v>
      </c>
      <c r="L539" s="160">
        <v>0</v>
      </c>
      <c r="M539" s="160">
        <v>0</v>
      </c>
      <c r="N539" s="623"/>
      <c r="O539" s="623"/>
      <c r="P539" s="623"/>
    </row>
    <row r="540" spans="1:16" s="199" customFormat="1" ht="15.75" customHeight="1" x14ac:dyDescent="0.3">
      <c r="A540" s="615" t="s">
        <v>339</v>
      </c>
      <c r="B540" s="648" t="s">
        <v>238</v>
      </c>
      <c r="C540" s="183" t="s">
        <v>328</v>
      </c>
      <c r="D540" s="430"/>
      <c r="E540" s="42" t="s">
        <v>10</v>
      </c>
      <c r="F540" s="43">
        <f t="shared" si="104"/>
        <v>1654.01658</v>
      </c>
      <c r="G540" s="102">
        <f>SUM(G541:G545)</f>
        <v>802.17276000000004</v>
      </c>
      <c r="H540" s="102">
        <f>SUM(H541:H545)</f>
        <v>623.84382000000005</v>
      </c>
      <c r="I540" s="102">
        <f>SUM(I541:I545)</f>
        <v>0</v>
      </c>
      <c r="J540" s="102">
        <f t="shared" ref="J540:M540" si="120">SUM(J541:J545)</f>
        <v>84</v>
      </c>
      <c r="K540" s="102">
        <f t="shared" si="120"/>
        <v>144</v>
      </c>
      <c r="L540" s="102">
        <f t="shared" si="120"/>
        <v>0</v>
      </c>
      <c r="M540" s="102">
        <f t="shared" si="120"/>
        <v>0</v>
      </c>
      <c r="N540" s="621" t="s">
        <v>239</v>
      </c>
      <c r="O540" s="621" t="s">
        <v>236</v>
      </c>
      <c r="P540" s="621" t="s">
        <v>237</v>
      </c>
    </row>
    <row r="541" spans="1:16" s="199" customFormat="1" x14ac:dyDescent="0.3">
      <c r="A541" s="616"/>
      <c r="B541" s="649"/>
      <c r="C541" s="183"/>
      <c r="D541" s="437"/>
      <c r="E541" s="42" t="s">
        <v>1</v>
      </c>
      <c r="F541" s="43">
        <f t="shared" si="104"/>
        <v>0</v>
      </c>
      <c r="G541" s="102">
        <v>0</v>
      </c>
      <c r="H541" s="102">
        <v>0</v>
      </c>
      <c r="I541" s="102">
        <v>0</v>
      </c>
      <c r="J541" s="102">
        <v>0</v>
      </c>
      <c r="K541" s="160">
        <v>0</v>
      </c>
      <c r="L541" s="160">
        <v>0</v>
      </c>
      <c r="M541" s="160">
        <v>0</v>
      </c>
      <c r="N541" s="622"/>
      <c r="O541" s="622"/>
      <c r="P541" s="622"/>
    </row>
    <row r="542" spans="1:16" s="199" customFormat="1" x14ac:dyDescent="0.3">
      <c r="A542" s="616"/>
      <c r="B542" s="649"/>
      <c r="C542" s="183" t="s">
        <v>326</v>
      </c>
      <c r="D542" s="437"/>
      <c r="E542" s="42" t="s">
        <v>2</v>
      </c>
      <c r="F542" s="43">
        <f t="shared" si="104"/>
        <v>423.69067999999999</v>
      </c>
      <c r="G542" s="102">
        <v>202.12765999999999</v>
      </c>
      <c r="H542" s="102">
        <v>107.56301999999999</v>
      </c>
      <c r="I542" s="102">
        <v>0</v>
      </c>
      <c r="J542" s="102">
        <v>42</v>
      </c>
      <c r="K542" s="160">
        <v>72</v>
      </c>
      <c r="L542" s="160">
        <v>0</v>
      </c>
      <c r="M542" s="160">
        <v>0</v>
      </c>
      <c r="N542" s="622"/>
      <c r="O542" s="622"/>
      <c r="P542" s="622"/>
    </row>
    <row r="543" spans="1:16" s="199" customFormat="1" x14ac:dyDescent="0.3">
      <c r="A543" s="616"/>
      <c r="B543" s="649"/>
      <c r="C543" s="183" t="s">
        <v>327</v>
      </c>
      <c r="D543" s="437"/>
      <c r="E543" s="42" t="s">
        <v>3</v>
      </c>
      <c r="F543" s="43">
        <f t="shared" si="104"/>
        <v>1116.3259</v>
      </c>
      <c r="G543" s="47">
        <v>600.04510000000005</v>
      </c>
      <c r="H543" s="102">
        <v>516.2808</v>
      </c>
      <c r="I543" s="102">
        <v>0</v>
      </c>
      <c r="J543" s="102">
        <v>0</v>
      </c>
      <c r="K543" s="160">
        <v>0</v>
      </c>
      <c r="L543" s="160">
        <v>0</v>
      </c>
      <c r="M543" s="160">
        <v>0</v>
      </c>
      <c r="N543" s="622"/>
      <c r="O543" s="622"/>
      <c r="P543" s="622"/>
    </row>
    <row r="544" spans="1:16" s="199" customFormat="1" x14ac:dyDescent="0.3">
      <c r="A544" s="616"/>
      <c r="B544" s="649"/>
      <c r="C544" s="183" t="s">
        <v>329</v>
      </c>
      <c r="D544" s="437"/>
      <c r="E544" s="42" t="s">
        <v>3</v>
      </c>
      <c r="F544" s="43">
        <f t="shared" si="104"/>
        <v>114</v>
      </c>
      <c r="G544" s="47">
        <v>0</v>
      </c>
      <c r="H544" s="102">
        <v>0</v>
      </c>
      <c r="I544" s="102">
        <v>0</v>
      </c>
      <c r="J544" s="102">
        <v>42</v>
      </c>
      <c r="K544" s="160">
        <v>72</v>
      </c>
      <c r="L544" s="160">
        <v>0</v>
      </c>
      <c r="M544" s="160">
        <v>0</v>
      </c>
      <c r="N544" s="622"/>
      <c r="O544" s="622"/>
      <c r="P544" s="622"/>
    </row>
    <row r="545" spans="1:16" s="199" customFormat="1" x14ac:dyDescent="0.3">
      <c r="A545" s="617"/>
      <c r="B545" s="650"/>
      <c r="C545" s="183"/>
      <c r="D545" s="437"/>
      <c r="E545" s="42" t="s">
        <v>5</v>
      </c>
      <c r="F545" s="43">
        <f t="shared" ref="F545:F613" si="121">SUM(G545:M545)</f>
        <v>0</v>
      </c>
      <c r="G545" s="102">
        <v>0</v>
      </c>
      <c r="H545" s="102">
        <v>0</v>
      </c>
      <c r="I545" s="102">
        <v>0</v>
      </c>
      <c r="J545" s="102">
        <v>0</v>
      </c>
      <c r="K545" s="160">
        <v>0</v>
      </c>
      <c r="L545" s="160">
        <v>0</v>
      </c>
      <c r="M545" s="160">
        <v>0</v>
      </c>
      <c r="N545" s="623"/>
      <c r="O545" s="623"/>
      <c r="P545" s="623"/>
    </row>
    <row r="546" spans="1:16" s="199" customFormat="1" ht="15.75" customHeight="1" x14ac:dyDescent="0.3">
      <c r="A546" s="615" t="s">
        <v>360</v>
      </c>
      <c r="B546" s="648" t="s">
        <v>359</v>
      </c>
      <c r="C546" s="456"/>
      <c r="D546" s="430"/>
      <c r="E546" s="42" t="s">
        <v>10</v>
      </c>
      <c r="F546" s="43">
        <f t="shared" si="104"/>
        <v>452.83017999999998</v>
      </c>
      <c r="G546" s="102">
        <f t="shared" ref="G546:M546" si="122">G547+G548+G549+G550</f>
        <v>0</v>
      </c>
      <c r="H546" s="102">
        <f t="shared" si="122"/>
        <v>0</v>
      </c>
      <c r="I546" s="102">
        <f t="shared" si="122"/>
        <v>452.83017999999998</v>
      </c>
      <c r="J546" s="102">
        <f t="shared" si="122"/>
        <v>0</v>
      </c>
      <c r="K546" s="160">
        <f t="shared" si="122"/>
        <v>0</v>
      </c>
      <c r="L546" s="160">
        <f t="shared" si="122"/>
        <v>0</v>
      </c>
      <c r="M546" s="160">
        <f t="shared" si="122"/>
        <v>0</v>
      </c>
      <c r="N546" s="621" t="s">
        <v>239</v>
      </c>
      <c r="O546" s="621" t="s">
        <v>236</v>
      </c>
      <c r="P546" s="621" t="s">
        <v>237</v>
      </c>
    </row>
    <row r="547" spans="1:16" s="199" customFormat="1" x14ac:dyDescent="0.3">
      <c r="A547" s="616"/>
      <c r="B547" s="649"/>
      <c r="C547" s="456"/>
      <c r="D547" s="430"/>
      <c r="E547" s="42" t="s">
        <v>1</v>
      </c>
      <c r="F547" s="43">
        <f t="shared" ref="F547:F550" si="123">SUM(G547:M547)</f>
        <v>0</v>
      </c>
      <c r="G547" s="102">
        <v>0</v>
      </c>
      <c r="H547" s="102">
        <v>0</v>
      </c>
      <c r="I547" s="102">
        <v>0</v>
      </c>
      <c r="J547" s="102">
        <v>0</v>
      </c>
      <c r="K547" s="160">
        <v>0</v>
      </c>
      <c r="L547" s="160">
        <v>0</v>
      </c>
      <c r="M547" s="160">
        <v>0</v>
      </c>
      <c r="N547" s="622"/>
      <c r="O547" s="622"/>
      <c r="P547" s="622"/>
    </row>
    <row r="548" spans="1:16" s="199" customFormat="1" x14ac:dyDescent="0.3">
      <c r="A548" s="616"/>
      <c r="B548" s="649"/>
      <c r="C548" s="456" t="s">
        <v>326</v>
      </c>
      <c r="D548" s="430"/>
      <c r="E548" s="42" t="s">
        <v>2</v>
      </c>
      <c r="F548" s="43">
        <f t="shared" si="123"/>
        <v>226.41508999999999</v>
      </c>
      <c r="G548" s="102">
        <v>0</v>
      </c>
      <c r="H548" s="102">
        <v>0</v>
      </c>
      <c r="I548" s="102">
        <v>226.41508999999999</v>
      </c>
      <c r="J548" s="102">
        <v>0</v>
      </c>
      <c r="K548" s="160">
        <v>0</v>
      </c>
      <c r="L548" s="160">
        <v>0</v>
      </c>
      <c r="M548" s="160">
        <v>0</v>
      </c>
      <c r="N548" s="622"/>
      <c r="O548" s="622"/>
      <c r="P548" s="622"/>
    </row>
    <row r="549" spans="1:16" s="199" customFormat="1" x14ac:dyDescent="0.3">
      <c r="A549" s="616"/>
      <c r="B549" s="649"/>
      <c r="C549" s="456"/>
      <c r="D549" s="430"/>
      <c r="E549" s="42" t="s">
        <v>3</v>
      </c>
      <c r="F549" s="43">
        <f t="shared" si="123"/>
        <v>226.41508999999999</v>
      </c>
      <c r="G549" s="102">
        <v>0</v>
      </c>
      <c r="H549" s="102">
        <v>0</v>
      </c>
      <c r="I549" s="102">
        <v>226.41508999999999</v>
      </c>
      <c r="J549" s="102">
        <v>0</v>
      </c>
      <c r="K549" s="160">
        <v>0</v>
      </c>
      <c r="L549" s="160">
        <v>0</v>
      </c>
      <c r="M549" s="160">
        <v>0</v>
      </c>
      <c r="N549" s="622"/>
      <c r="O549" s="622"/>
      <c r="P549" s="622"/>
    </row>
    <row r="550" spans="1:16" s="199" customFormat="1" x14ac:dyDescent="0.3">
      <c r="A550" s="617"/>
      <c r="B550" s="650"/>
      <c r="C550" s="456"/>
      <c r="D550" s="430"/>
      <c r="E550" s="42" t="s">
        <v>5</v>
      </c>
      <c r="F550" s="43">
        <f t="shared" si="123"/>
        <v>0</v>
      </c>
      <c r="G550" s="102">
        <v>0</v>
      </c>
      <c r="H550" s="102">
        <v>0</v>
      </c>
      <c r="I550" s="102">
        <v>0</v>
      </c>
      <c r="J550" s="102">
        <v>0</v>
      </c>
      <c r="K550" s="160">
        <v>0</v>
      </c>
      <c r="L550" s="160">
        <v>0</v>
      </c>
      <c r="M550" s="160">
        <v>0</v>
      </c>
      <c r="N550" s="623"/>
      <c r="O550" s="623"/>
      <c r="P550" s="623"/>
    </row>
    <row r="551" spans="1:16" s="394" customFormat="1" ht="30" customHeight="1" x14ac:dyDescent="0.3">
      <c r="A551" s="960" t="s">
        <v>61</v>
      </c>
      <c r="B551" s="919" t="s">
        <v>124</v>
      </c>
      <c r="C551" s="922">
        <v>1640000000</v>
      </c>
      <c r="D551" s="448"/>
      <c r="E551" s="350" t="s">
        <v>10</v>
      </c>
      <c r="F551" s="351">
        <f t="shared" si="121"/>
        <v>1443.3200000000002</v>
      </c>
      <c r="G551" s="352">
        <f t="shared" ref="G551:M551" si="124">G554+G553</f>
        <v>70</v>
      </c>
      <c r="H551" s="352">
        <f t="shared" si="124"/>
        <v>529.82000000000005</v>
      </c>
      <c r="I551" s="352">
        <f t="shared" si="124"/>
        <v>594.5</v>
      </c>
      <c r="J551" s="352">
        <f t="shared" si="124"/>
        <v>0</v>
      </c>
      <c r="K551" s="352">
        <f t="shared" si="124"/>
        <v>0</v>
      </c>
      <c r="L551" s="352">
        <f t="shared" si="124"/>
        <v>124.5</v>
      </c>
      <c r="M551" s="352">
        <f t="shared" si="124"/>
        <v>124.5</v>
      </c>
      <c r="N551" s="922"/>
      <c r="O551" s="922"/>
      <c r="P551" s="962" t="s">
        <v>46</v>
      </c>
    </row>
    <row r="552" spans="1:16" s="394" customFormat="1" ht="28.95" customHeight="1" x14ac:dyDescent="0.3">
      <c r="A552" s="961"/>
      <c r="B552" s="920"/>
      <c r="C552" s="923"/>
      <c r="D552" s="360"/>
      <c r="E552" s="350" t="s">
        <v>1</v>
      </c>
      <c r="F552" s="351">
        <f t="shared" si="121"/>
        <v>0</v>
      </c>
      <c r="G552" s="352">
        <v>0</v>
      </c>
      <c r="H552" s="352">
        <v>0</v>
      </c>
      <c r="I552" s="352">
        <v>0</v>
      </c>
      <c r="J552" s="352">
        <v>0</v>
      </c>
      <c r="K552" s="352">
        <v>0</v>
      </c>
      <c r="L552" s="352">
        <v>0</v>
      </c>
      <c r="M552" s="352">
        <v>0</v>
      </c>
      <c r="N552" s="923"/>
      <c r="O552" s="923"/>
      <c r="P552" s="963"/>
    </row>
    <row r="553" spans="1:16" s="394" customFormat="1" ht="28.2" customHeight="1" x14ac:dyDescent="0.3">
      <c r="A553" s="961"/>
      <c r="B553" s="920"/>
      <c r="C553" s="923"/>
      <c r="D553" s="360"/>
      <c r="E553" s="350" t="s">
        <v>2</v>
      </c>
      <c r="F553" s="351">
        <f t="shared" si="121"/>
        <v>0</v>
      </c>
      <c r="G553" s="352">
        <f t="shared" ref="G553:M553" si="125">G563+G578</f>
        <v>0</v>
      </c>
      <c r="H553" s="352">
        <f t="shared" si="125"/>
        <v>0</v>
      </c>
      <c r="I553" s="352">
        <f t="shared" si="125"/>
        <v>0</v>
      </c>
      <c r="J553" s="352">
        <f t="shared" si="125"/>
        <v>0</v>
      </c>
      <c r="K553" s="352">
        <f t="shared" si="125"/>
        <v>0</v>
      </c>
      <c r="L553" s="352">
        <f t="shared" si="125"/>
        <v>0</v>
      </c>
      <c r="M553" s="352">
        <f t="shared" si="125"/>
        <v>0</v>
      </c>
      <c r="N553" s="923"/>
      <c r="O553" s="923"/>
      <c r="P553" s="963"/>
    </row>
    <row r="554" spans="1:16" s="394" customFormat="1" ht="27.6" customHeight="1" x14ac:dyDescent="0.3">
      <c r="A554" s="961"/>
      <c r="B554" s="920"/>
      <c r="C554" s="923"/>
      <c r="D554" s="360"/>
      <c r="E554" s="350" t="s">
        <v>3</v>
      </c>
      <c r="F554" s="351">
        <f t="shared" si="121"/>
        <v>1443.3200000000002</v>
      </c>
      <c r="G554" s="352">
        <f>G564+G579</f>
        <v>70</v>
      </c>
      <c r="H554" s="352">
        <f>H559+H579</f>
        <v>529.82000000000005</v>
      </c>
      <c r="I554" s="352">
        <f>I564+I579</f>
        <v>594.5</v>
      </c>
      <c r="J554" s="352">
        <f>J564+J579</f>
        <v>0</v>
      </c>
      <c r="K554" s="352">
        <f>K564+K579</f>
        <v>0</v>
      </c>
      <c r="L554" s="352">
        <f>L564+L579</f>
        <v>124.5</v>
      </c>
      <c r="M554" s="352">
        <f>M564+M579</f>
        <v>124.5</v>
      </c>
      <c r="N554" s="923"/>
      <c r="O554" s="923"/>
      <c r="P554" s="963"/>
    </row>
    <row r="555" spans="1:16" s="394" customFormat="1" ht="22.95" customHeight="1" x14ac:dyDescent="0.3">
      <c r="A555" s="961"/>
      <c r="B555" s="920"/>
      <c r="C555" s="924"/>
      <c r="D555" s="444"/>
      <c r="E555" s="368" t="s">
        <v>5</v>
      </c>
      <c r="F555" s="351">
        <f t="shared" si="121"/>
        <v>0</v>
      </c>
      <c r="G555" s="352">
        <v>0</v>
      </c>
      <c r="H555" s="352">
        <v>0</v>
      </c>
      <c r="I555" s="352">
        <v>0</v>
      </c>
      <c r="J555" s="352">
        <v>0</v>
      </c>
      <c r="K555" s="352">
        <v>0</v>
      </c>
      <c r="L555" s="352">
        <v>0</v>
      </c>
      <c r="M555" s="352">
        <v>0</v>
      </c>
      <c r="N555" s="923"/>
      <c r="O555" s="923"/>
      <c r="P555" s="963"/>
    </row>
    <row r="556" spans="1:16" s="385" customFormat="1" ht="30.75" customHeight="1" x14ac:dyDescent="0.3">
      <c r="A556" s="928" t="s">
        <v>158</v>
      </c>
      <c r="B556" s="959" t="s">
        <v>104</v>
      </c>
      <c r="C556" s="936">
        <v>1640100000</v>
      </c>
      <c r="D556" s="446"/>
      <c r="E556" s="346" t="s">
        <v>10</v>
      </c>
      <c r="F556" s="334">
        <f t="shared" si="121"/>
        <v>380.82</v>
      </c>
      <c r="G556" s="332">
        <f>G559</f>
        <v>70</v>
      </c>
      <c r="H556" s="332">
        <f>H559</f>
        <v>61.82</v>
      </c>
      <c r="I556" s="332">
        <v>0</v>
      </c>
      <c r="J556" s="332">
        <v>0</v>
      </c>
      <c r="K556" s="332">
        <f>K559</f>
        <v>0</v>
      </c>
      <c r="L556" s="332">
        <f>L559</f>
        <v>124.5</v>
      </c>
      <c r="M556" s="332">
        <f>M559</f>
        <v>124.5</v>
      </c>
      <c r="N556" s="942"/>
      <c r="O556" s="942"/>
      <c r="P556" s="942"/>
    </row>
    <row r="557" spans="1:16" s="385" customFormat="1" ht="24.75" customHeight="1" x14ac:dyDescent="0.3">
      <c r="A557" s="929"/>
      <c r="B557" s="959"/>
      <c r="C557" s="937"/>
      <c r="D557" s="447"/>
      <c r="E557" s="346" t="s">
        <v>1</v>
      </c>
      <c r="F557" s="334">
        <f t="shared" si="121"/>
        <v>0</v>
      </c>
      <c r="G557" s="332">
        <v>0</v>
      </c>
      <c r="H557" s="332">
        <v>0</v>
      </c>
      <c r="I557" s="332">
        <v>0</v>
      </c>
      <c r="J557" s="332">
        <v>0</v>
      </c>
      <c r="K557" s="332">
        <v>0</v>
      </c>
      <c r="L557" s="332">
        <v>0</v>
      </c>
      <c r="M557" s="332">
        <v>0</v>
      </c>
      <c r="N557" s="942"/>
      <c r="O557" s="964"/>
      <c r="P557" s="964"/>
    </row>
    <row r="558" spans="1:16" s="385" customFormat="1" ht="25.5" customHeight="1" x14ac:dyDescent="0.3">
      <c r="A558" s="929"/>
      <c r="B558" s="959"/>
      <c r="C558" s="937"/>
      <c r="D558" s="447"/>
      <c r="E558" s="346" t="s">
        <v>2</v>
      </c>
      <c r="F558" s="334">
        <f t="shared" si="121"/>
        <v>0</v>
      </c>
      <c r="G558" s="332">
        <v>0</v>
      </c>
      <c r="H558" s="332">
        <v>0</v>
      </c>
      <c r="I558" s="332">
        <v>0</v>
      </c>
      <c r="J558" s="332">
        <v>0</v>
      </c>
      <c r="K558" s="332">
        <v>0</v>
      </c>
      <c r="L558" s="332">
        <v>0</v>
      </c>
      <c r="M558" s="332">
        <v>0</v>
      </c>
      <c r="N558" s="942"/>
      <c r="O558" s="964"/>
      <c r="P558" s="964"/>
    </row>
    <row r="559" spans="1:16" s="385" customFormat="1" ht="24" customHeight="1" x14ac:dyDescent="0.3">
      <c r="A559" s="929"/>
      <c r="B559" s="959"/>
      <c r="C559" s="937"/>
      <c r="D559" s="447"/>
      <c r="E559" s="346" t="s">
        <v>3</v>
      </c>
      <c r="F559" s="334">
        <f t="shared" si="121"/>
        <v>505.32</v>
      </c>
      <c r="G559" s="332">
        <v>70</v>
      </c>
      <c r="H559" s="332">
        <f>H564+H566</f>
        <v>61.82</v>
      </c>
      <c r="I559" s="332">
        <f t="shared" ref="I559:M559" si="126">I564+I566</f>
        <v>124.5</v>
      </c>
      <c r="J559" s="332">
        <f t="shared" si="126"/>
        <v>0</v>
      </c>
      <c r="K559" s="332">
        <f t="shared" si="126"/>
        <v>0</v>
      </c>
      <c r="L559" s="332">
        <f t="shared" si="126"/>
        <v>124.5</v>
      </c>
      <c r="M559" s="332">
        <f t="shared" si="126"/>
        <v>124.5</v>
      </c>
      <c r="N559" s="942"/>
      <c r="O559" s="964"/>
      <c r="P559" s="964"/>
    </row>
    <row r="560" spans="1:16" s="385" customFormat="1" ht="24.75" customHeight="1" x14ac:dyDescent="0.3">
      <c r="A560" s="930"/>
      <c r="B560" s="959"/>
      <c r="C560" s="938"/>
      <c r="D560" s="447"/>
      <c r="E560" s="346" t="s">
        <v>5</v>
      </c>
      <c r="F560" s="334">
        <f t="shared" si="121"/>
        <v>0</v>
      </c>
      <c r="G560" s="332">
        <v>0</v>
      </c>
      <c r="H560" s="332">
        <v>0</v>
      </c>
      <c r="I560" s="332">
        <v>0</v>
      </c>
      <c r="J560" s="332">
        <v>0</v>
      </c>
      <c r="K560" s="332">
        <v>0</v>
      </c>
      <c r="L560" s="332">
        <v>0</v>
      </c>
      <c r="M560" s="332">
        <v>0</v>
      </c>
      <c r="N560" s="942"/>
      <c r="O560" s="964"/>
      <c r="P560" s="964"/>
    </row>
    <row r="561" spans="1:16" s="199" customFormat="1" ht="24.75" customHeight="1" x14ac:dyDescent="0.3">
      <c r="A561" s="615" t="s">
        <v>159</v>
      </c>
      <c r="B561" s="673" t="s">
        <v>281</v>
      </c>
      <c r="C561" s="621">
        <v>1640110130</v>
      </c>
      <c r="D561" s="63"/>
      <c r="E561" s="42" t="s">
        <v>10</v>
      </c>
      <c r="F561" s="43">
        <f t="shared" si="121"/>
        <v>497.82</v>
      </c>
      <c r="G561" s="102">
        <f>G564</f>
        <v>70</v>
      </c>
      <c r="H561" s="102">
        <f>H564</f>
        <v>54.32</v>
      </c>
      <c r="I561" s="102">
        <f>I564</f>
        <v>124.5</v>
      </c>
      <c r="J561" s="102">
        <f t="shared" ref="J561:M561" si="127">J564</f>
        <v>0</v>
      </c>
      <c r="K561" s="102">
        <f t="shared" si="127"/>
        <v>0</v>
      </c>
      <c r="L561" s="102">
        <f t="shared" si="127"/>
        <v>124.5</v>
      </c>
      <c r="M561" s="102">
        <f t="shared" si="127"/>
        <v>124.5</v>
      </c>
      <c r="N561" s="674" t="s">
        <v>193</v>
      </c>
      <c r="O561" s="674" t="s">
        <v>146</v>
      </c>
      <c r="P561" s="674" t="s">
        <v>144</v>
      </c>
    </row>
    <row r="562" spans="1:16" s="199" customFormat="1" ht="32.25" customHeight="1" x14ac:dyDescent="0.3">
      <c r="A562" s="616"/>
      <c r="B562" s="673"/>
      <c r="C562" s="622"/>
      <c r="D562" s="63"/>
      <c r="E562" s="42" t="s">
        <v>1</v>
      </c>
      <c r="F562" s="43">
        <f t="shared" si="121"/>
        <v>0</v>
      </c>
      <c r="G562" s="102">
        <v>0</v>
      </c>
      <c r="H562" s="102">
        <v>0</v>
      </c>
      <c r="I562" s="102">
        <v>0</v>
      </c>
      <c r="J562" s="102">
        <v>0</v>
      </c>
      <c r="K562" s="102">
        <v>0</v>
      </c>
      <c r="L562" s="102">
        <v>0</v>
      </c>
      <c r="M562" s="102">
        <v>0</v>
      </c>
      <c r="N562" s="674"/>
      <c r="O562" s="675"/>
      <c r="P562" s="675"/>
    </row>
    <row r="563" spans="1:16" s="199" customFormat="1" ht="24.75" customHeight="1" x14ac:dyDescent="0.3">
      <c r="A563" s="616"/>
      <c r="B563" s="673"/>
      <c r="C563" s="622"/>
      <c r="D563" s="63"/>
      <c r="E563" s="42" t="s">
        <v>2</v>
      </c>
      <c r="F563" s="43">
        <f t="shared" si="121"/>
        <v>0</v>
      </c>
      <c r="G563" s="102">
        <v>0</v>
      </c>
      <c r="H563" s="102">
        <v>0</v>
      </c>
      <c r="I563" s="102">
        <v>0</v>
      </c>
      <c r="J563" s="102">
        <v>0</v>
      </c>
      <c r="K563" s="102">
        <v>0</v>
      </c>
      <c r="L563" s="102">
        <v>0</v>
      </c>
      <c r="M563" s="102">
        <v>0</v>
      </c>
      <c r="N563" s="674"/>
      <c r="O563" s="675"/>
      <c r="P563" s="675"/>
    </row>
    <row r="564" spans="1:16" s="199" customFormat="1" ht="24.75" customHeight="1" x14ac:dyDescent="0.3">
      <c r="A564" s="616"/>
      <c r="B564" s="673"/>
      <c r="C564" s="622"/>
      <c r="D564" s="63"/>
      <c r="E564" s="42" t="s">
        <v>3</v>
      </c>
      <c r="F564" s="43">
        <f t="shared" si="121"/>
        <v>497.82</v>
      </c>
      <c r="G564" s="102">
        <v>70</v>
      </c>
      <c r="H564" s="102">
        <v>54.32</v>
      </c>
      <c r="I564" s="102">
        <v>124.5</v>
      </c>
      <c r="J564" s="102">
        <v>0</v>
      </c>
      <c r="K564" s="102">
        <v>0</v>
      </c>
      <c r="L564" s="102">
        <v>124.5</v>
      </c>
      <c r="M564" s="102">
        <v>124.5</v>
      </c>
      <c r="N564" s="674"/>
      <c r="O564" s="675"/>
      <c r="P564" s="675"/>
    </row>
    <row r="565" spans="1:16" s="199" customFormat="1" ht="24.75" customHeight="1" x14ac:dyDescent="0.3">
      <c r="A565" s="617"/>
      <c r="B565" s="673"/>
      <c r="C565" s="623"/>
      <c r="D565" s="64"/>
      <c r="E565" s="44" t="s">
        <v>5</v>
      </c>
      <c r="F565" s="43">
        <f t="shared" si="121"/>
        <v>0</v>
      </c>
      <c r="G565" s="102">
        <v>0</v>
      </c>
      <c r="H565" s="102">
        <v>0</v>
      </c>
      <c r="I565" s="102">
        <v>0</v>
      </c>
      <c r="J565" s="102">
        <v>0</v>
      </c>
      <c r="K565" s="102">
        <v>0</v>
      </c>
      <c r="L565" s="102">
        <v>0</v>
      </c>
      <c r="M565" s="102">
        <v>0</v>
      </c>
      <c r="N565" s="674"/>
      <c r="O565" s="675"/>
      <c r="P565" s="675"/>
    </row>
    <row r="566" spans="1:16" s="199" customFormat="1" ht="24.75" customHeight="1" x14ac:dyDescent="0.3">
      <c r="A566" s="615" t="s">
        <v>308</v>
      </c>
      <c r="B566" s="648" t="s">
        <v>75</v>
      </c>
      <c r="C566" s="621">
        <v>1640110140</v>
      </c>
      <c r="D566" s="64"/>
      <c r="E566" s="42" t="s">
        <v>10</v>
      </c>
      <c r="F566" s="43">
        <f t="shared" si="121"/>
        <v>7.5</v>
      </c>
      <c r="G566" s="43">
        <v>0</v>
      </c>
      <c r="H566" s="43">
        <v>7.5</v>
      </c>
      <c r="I566" s="102">
        <v>0</v>
      </c>
      <c r="J566" s="102">
        <v>0</v>
      </c>
      <c r="K566" s="102">
        <v>0</v>
      </c>
      <c r="L566" s="102">
        <v>0</v>
      </c>
      <c r="M566" s="102">
        <v>0</v>
      </c>
      <c r="N566" s="621" t="s">
        <v>31</v>
      </c>
      <c r="O566" s="621" t="s">
        <v>146</v>
      </c>
      <c r="P566" s="671"/>
    </row>
    <row r="567" spans="1:16" s="199" customFormat="1" ht="24.75" customHeight="1" x14ac:dyDescent="0.3">
      <c r="A567" s="616"/>
      <c r="B567" s="649"/>
      <c r="C567" s="622"/>
      <c r="D567" s="64"/>
      <c r="E567" s="42" t="s">
        <v>1</v>
      </c>
      <c r="F567" s="43">
        <f t="shared" si="121"/>
        <v>0</v>
      </c>
      <c r="G567" s="43">
        <v>0</v>
      </c>
      <c r="H567" s="43">
        <v>0</v>
      </c>
      <c r="I567" s="102">
        <v>0</v>
      </c>
      <c r="J567" s="102">
        <v>0</v>
      </c>
      <c r="K567" s="102">
        <v>0</v>
      </c>
      <c r="L567" s="102">
        <v>0</v>
      </c>
      <c r="M567" s="102">
        <v>0</v>
      </c>
      <c r="N567" s="622"/>
      <c r="O567" s="622"/>
      <c r="P567" s="664"/>
    </row>
    <row r="568" spans="1:16" s="199" customFormat="1" ht="24.75" customHeight="1" x14ac:dyDescent="0.3">
      <c r="A568" s="616"/>
      <c r="B568" s="649"/>
      <c r="C568" s="622"/>
      <c r="D568" s="64"/>
      <c r="E568" s="42" t="s">
        <v>2</v>
      </c>
      <c r="F568" s="43">
        <f t="shared" si="121"/>
        <v>0</v>
      </c>
      <c r="G568" s="43">
        <v>0</v>
      </c>
      <c r="H568" s="43">
        <v>0</v>
      </c>
      <c r="I568" s="102">
        <v>0</v>
      </c>
      <c r="J568" s="102">
        <v>0</v>
      </c>
      <c r="K568" s="102">
        <v>0</v>
      </c>
      <c r="L568" s="102">
        <v>0</v>
      </c>
      <c r="M568" s="102">
        <v>0</v>
      </c>
      <c r="N568" s="622"/>
      <c r="O568" s="622"/>
      <c r="P568" s="664"/>
    </row>
    <row r="569" spans="1:16" s="199" customFormat="1" ht="24.75" customHeight="1" x14ac:dyDescent="0.3">
      <c r="A569" s="616"/>
      <c r="B569" s="649"/>
      <c r="C569" s="622"/>
      <c r="D569" s="64"/>
      <c r="E569" s="42" t="s">
        <v>3</v>
      </c>
      <c r="F569" s="43">
        <f t="shared" si="121"/>
        <v>7.5</v>
      </c>
      <c r="G569" s="43">
        <v>0</v>
      </c>
      <c r="H569" s="43">
        <v>7.5</v>
      </c>
      <c r="I569" s="102">
        <v>0</v>
      </c>
      <c r="J569" s="102">
        <v>0</v>
      </c>
      <c r="K569" s="102">
        <v>0</v>
      </c>
      <c r="L569" s="102">
        <v>0</v>
      </c>
      <c r="M569" s="102">
        <v>0</v>
      </c>
      <c r="N569" s="622"/>
      <c r="O569" s="622"/>
      <c r="P569" s="664"/>
    </row>
    <row r="570" spans="1:16" s="199" customFormat="1" ht="24.75" customHeight="1" x14ac:dyDescent="0.3">
      <c r="A570" s="616"/>
      <c r="B570" s="650"/>
      <c r="C570" s="623"/>
      <c r="D570" s="64"/>
      <c r="E570" s="44" t="s">
        <v>5</v>
      </c>
      <c r="F570" s="43">
        <f t="shared" si="121"/>
        <v>0</v>
      </c>
      <c r="G570" s="43">
        <v>0</v>
      </c>
      <c r="H570" s="43">
        <v>0</v>
      </c>
      <c r="I570" s="102">
        <v>0</v>
      </c>
      <c r="J570" s="102">
        <v>0</v>
      </c>
      <c r="K570" s="102">
        <v>0</v>
      </c>
      <c r="L570" s="102">
        <v>0</v>
      </c>
      <c r="M570" s="102">
        <v>0</v>
      </c>
      <c r="N570" s="622"/>
      <c r="O570" s="622"/>
      <c r="P570" s="664"/>
    </row>
    <row r="571" spans="1:16" s="199" customFormat="1" ht="24.75" customHeight="1" x14ac:dyDescent="0.3">
      <c r="A571" s="672" t="s">
        <v>309</v>
      </c>
      <c r="B571" s="648" t="s">
        <v>302</v>
      </c>
      <c r="C571" s="621">
        <v>1640110140</v>
      </c>
      <c r="D571" s="64"/>
      <c r="E571" s="42" t="s">
        <v>10</v>
      </c>
      <c r="F571" s="43">
        <f t="shared" si="121"/>
        <v>7.5</v>
      </c>
      <c r="G571" s="43">
        <v>0</v>
      </c>
      <c r="H571" s="102">
        <v>7.5</v>
      </c>
      <c r="I571" s="102">
        <v>0</v>
      </c>
      <c r="J571" s="102">
        <v>0</v>
      </c>
      <c r="K571" s="102">
        <v>0</v>
      </c>
      <c r="L571" s="102">
        <v>0</v>
      </c>
      <c r="M571" s="102">
        <v>0</v>
      </c>
      <c r="N571" s="622"/>
      <c r="O571" s="622"/>
      <c r="P571" s="664"/>
    </row>
    <row r="572" spans="1:16" s="199" customFormat="1" ht="24.75" customHeight="1" x14ac:dyDescent="0.3">
      <c r="A572" s="672"/>
      <c r="B572" s="649"/>
      <c r="C572" s="622"/>
      <c r="D572" s="64"/>
      <c r="E572" s="42" t="s">
        <v>1</v>
      </c>
      <c r="F572" s="43">
        <f t="shared" si="121"/>
        <v>0</v>
      </c>
      <c r="G572" s="43">
        <v>0</v>
      </c>
      <c r="H572" s="102">
        <v>0</v>
      </c>
      <c r="I572" s="102">
        <v>0</v>
      </c>
      <c r="J572" s="102">
        <v>0</v>
      </c>
      <c r="K572" s="102">
        <v>0</v>
      </c>
      <c r="L572" s="102">
        <v>0</v>
      </c>
      <c r="M572" s="102">
        <v>0</v>
      </c>
      <c r="N572" s="622"/>
      <c r="O572" s="622"/>
      <c r="P572" s="664"/>
    </row>
    <row r="573" spans="1:16" s="199" customFormat="1" ht="24.75" customHeight="1" x14ac:dyDescent="0.3">
      <c r="A573" s="672"/>
      <c r="B573" s="649"/>
      <c r="C573" s="622"/>
      <c r="D573" s="64"/>
      <c r="E573" s="42" t="s">
        <v>2</v>
      </c>
      <c r="F573" s="43">
        <f t="shared" si="121"/>
        <v>0</v>
      </c>
      <c r="G573" s="43">
        <v>0</v>
      </c>
      <c r="H573" s="102">
        <v>0</v>
      </c>
      <c r="I573" s="102">
        <v>0</v>
      </c>
      <c r="J573" s="102">
        <v>0</v>
      </c>
      <c r="K573" s="102">
        <v>0</v>
      </c>
      <c r="L573" s="102">
        <v>0</v>
      </c>
      <c r="M573" s="102">
        <v>0</v>
      </c>
      <c r="N573" s="622"/>
      <c r="O573" s="622"/>
      <c r="P573" s="664"/>
    </row>
    <row r="574" spans="1:16" s="199" customFormat="1" ht="24.75" customHeight="1" x14ac:dyDescent="0.3">
      <c r="A574" s="672"/>
      <c r="B574" s="649"/>
      <c r="C574" s="622"/>
      <c r="D574" s="64"/>
      <c r="E574" s="42" t="s">
        <v>3</v>
      </c>
      <c r="F574" s="43">
        <f t="shared" si="121"/>
        <v>7.5</v>
      </c>
      <c r="G574" s="43">
        <v>0</v>
      </c>
      <c r="H574" s="102">
        <v>7.5</v>
      </c>
      <c r="I574" s="102">
        <v>0</v>
      </c>
      <c r="J574" s="102">
        <v>0</v>
      </c>
      <c r="K574" s="102">
        <v>0</v>
      </c>
      <c r="L574" s="102">
        <v>0</v>
      </c>
      <c r="M574" s="102">
        <v>0</v>
      </c>
      <c r="N574" s="622"/>
      <c r="O574" s="622"/>
      <c r="P574" s="664"/>
    </row>
    <row r="575" spans="1:16" s="199" customFormat="1" ht="24.75" customHeight="1" x14ac:dyDescent="0.3">
      <c r="A575" s="672"/>
      <c r="B575" s="650"/>
      <c r="C575" s="623"/>
      <c r="D575" s="64"/>
      <c r="E575" s="44" t="s">
        <v>5</v>
      </c>
      <c r="F575" s="43">
        <f t="shared" si="121"/>
        <v>0</v>
      </c>
      <c r="G575" s="43">
        <v>0</v>
      </c>
      <c r="H575" s="102">
        <v>0</v>
      </c>
      <c r="I575" s="102">
        <v>0</v>
      </c>
      <c r="J575" s="102">
        <v>0</v>
      </c>
      <c r="K575" s="102">
        <v>0</v>
      </c>
      <c r="L575" s="102">
        <v>0</v>
      </c>
      <c r="M575" s="102">
        <v>0</v>
      </c>
      <c r="N575" s="623"/>
      <c r="O575" s="623"/>
      <c r="P575" s="665"/>
    </row>
    <row r="576" spans="1:16" s="385" customFormat="1" ht="24.75" customHeight="1" x14ac:dyDescent="0.3">
      <c r="A576" s="929" t="s">
        <v>174</v>
      </c>
      <c r="B576" s="931" t="s">
        <v>211</v>
      </c>
      <c r="C576" s="936">
        <v>1640200000</v>
      </c>
      <c r="D576" s="447"/>
      <c r="E576" s="346" t="s">
        <v>10</v>
      </c>
      <c r="F576" s="334">
        <f t="shared" si="121"/>
        <v>938</v>
      </c>
      <c r="G576" s="332">
        <v>0</v>
      </c>
      <c r="H576" s="332">
        <f>H581</f>
        <v>468</v>
      </c>
      <c r="I576" s="332">
        <f>I581</f>
        <v>470</v>
      </c>
      <c r="J576" s="332">
        <v>0</v>
      </c>
      <c r="K576" s="332">
        <v>0</v>
      </c>
      <c r="L576" s="332">
        <v>0</v>
      </c>
      <c r="M576" s="332">
        <v>0</v>
      </c>
      <c r="N576" s="942"/>
      <c r="O576" s="936"/>
      <c r="P576" s="936"/>
    </row>
    <row r="577" spans="1:16" s="385" customFormat="1" ht="24.75" customHeight="1" x14ac:dyDescent="0.3">
      <c r="A577" s="929"/>
      <c r="B577" s="932"/>
      <c r="C577" s="937"/>
      <c r="D577" s="447"/>
      <c r="E577" s="346" t="s">
        <v>1</v>
      </c>
      <c r="F577" s="334">
        <f t="shared" si="121"/>
        <v>0</v>
      </c>
      <c r="G577" s="332">
        <v>0</v>
      </c>
      <c r="H577" s="332">
        <v>0</v>
      </c>
      <c r="I577" s="332">
        <v>0</v>
      </c>
      <c r="J577" s="332">
        <v>0</v>
      </c>
      <c r="K577" s="332">
        <v>0</v>
      </c>
      <c r="L577" s="332">
        <v>0</v>
      </c>
      <c r="M577" s="332">
        <v>0</v>
      </c>
      <c r="N577" s="942"/>
      <c r="O577" s="965"/>
      <c r="P577" s="965"/>
    </row>
    <row r="578" spans="1:16" s="385" customFormat="1" ht="24.75" customHeight="1" x14ac:dyDescent="0.3">
      <c r="A578" s="929"/>
      <c r="B578" s="932"/>
      <c r="C578" s="937"/>
      <c r="D578" s="447"/>
      <c r="E578" s="346" t="s">
        <v>2</v>
      </c>
      <c r="F578" s="334">
        <f t="shared" si="121"/>
        <v>0</v>
      </c>
      <c r="G578" s="332">
        <v>0</v>
      </c>
      <c r="H578" s="332">
        <v>0</v>
      </c>
      <c r="I578" s="332">
        <v>0</v>
      </c>
      <c r="J578" s="332">
        <v>0</v>
      </c>
      <c r="K578" s="332">
        <v>0</v>
      </c>
      <c r="L578" s="332">
        <v>0</v>
      </c>
      <c r="M578" s="332">
        <v>0</v>
      </c>
      <c r="N578" s="942"/>
      <c r="O578" s="965"/>
      <c r="P578" s="965"/>
    </row>
    <row r="579" spans="1:16" s="385" customFormat="1" ht="24.75" customHeight="1" x14ac:dyDescent="0.3">
      <c r="A579" s="929"/>
      <c r="B579" s="932"/>
      <c r="C579" s="937"/>
      <c r="D579" s="447"/>
      <c r="E579" s="346" t="s">
        <v>3</v>
      </c>
      <c r="F579" s="334">
        <f t="shared" si="121"/>
        <v>938</v>
      </c>
      <c r="G579" s="332">
        <v>0</v>
      </c>
      <c r="H579" s="332">
        <f>H584</f>
        <v>468</v>
      </c>
      <c r="I579" s="332">
        <f>I584</f>
        <v>470</v>
      </c>
      <c r="J579" s="332">
        <v>0</v>
      </c>
      <c r="K579" s="332">
        <v>0</v>
      </c>
      <c r="L579" s="332">
        <v>0</v>
      </c>
      <c r="M579" s="332">
        <v>0</v>
      </c>
      <c r="N579" s="942"/>
      <c r="O579" s="965"/>
      <c r="P579" s="965"/>
    </row>
    <row r="580" spans="1:16" s="385" customFormat="1" ht="25.5" customHeight="1" x14ac:dyDescent="0.3">
      <c r="A580" s="930"/>
      <c r="B580" s="933"/>
      <c r="C580" s="938"/>
      <c r="D580" s="447"/>
      <c r="E580" s="346" t="s">
        <v>5</v>
      </c>
      <c r="F580" s="334">
        <f t="shared" si="121"/>
        <v>0</v>
      </c>
      <c r="G580" s="332">
        <v>0</v>
      </c>
      <c r="H580" s="332">
        <v>0</v>
      </c>
      <c r="I580" s="332">
        <v>0</v>
      </c>
      <c r="J580" s="332">
        <v>0</v>
      </c>
      <c r="K580" s="332">
        <v>0</v>
      </c>
      <c r="L580" s="332">
        <v>0</v>
      </c>
      <c r="M580" s="332">
        <v>0</v>
      </c>
      <c r="N580" s="942"/>
      <c r="O580" s="966"/>
      <c r="P580" s="966"/>
    </row>
    <row r="581" spans="1:16" s="199" customFormat="1" ht="21.75" customHeight="1" x14ac:dyDescent="0.3">
      <c r="A581" s="615" t="s">
        <v>175</v>
      </c>
      <c r="B581" s="648" t="s">
        <v>248</v>
      </c>
      <c r="C581" s="621">
        <v>1640276120</v>
      </c>
      <c r="D581" s="437"/>
      <c r="E581" s="62" t="s">
        <v>10</v>
      </c>
      <c r="F581" s="43">
        <f t="shared" si="121"/>
        <v>938</v>
      </c>
      <c r="G581" s="102">
        <v>0</v>
      </c>
      <c r="H581" s="102">
        <f>H584</f>
        <v>468</v>
      </c>
      <c r="I581" s="102">
        <f>I584</f>
        <v>470</v>
      </c>
      <c r="J581" s="160">
        <v>0</v>
      </c>
      <c r="K581" s="160">
        <v>0</v>
      </c>
      <c r="L581" s="160">
        <v>0</v>
      </c>
      <c r="M581" s="160">
        <v>0</v>
      </c>
      <c r="N581" s="661" t="s">
        <v>31</v>
      </c>
      <c r="O581" s="621" t="s">
        <v>176</v>
      </c>
      <c r="P581" s="661" t="s">
        <v>237</v>
      </c>
    </row>
    <row r="582" spans="1:16" s="199" customFormat="1" ht="18" customHeight="1" x14ac:dyDescent="0.3">
      <c r="A582" s="616"/>
      <c r="B582" s="659"/>
      <c r="C582" s="622"/>
      <c r="D582" s="65">
        <v>36926</v>
      </c>
      <c r="E582" s="42" t="s">
        <v>1</v>
      </c>
      <c r="F582" s="43">
        <f t="shared" si="121"/>
        <v>0</v>
      </c>
      <c r="G582" s="102">
        <v>0</v>
      </c>
      <c r="H582" s="102">
        <v>0</v>
      </c>
      <c r="I582" s="102">
        <v>0</v>
      </c>
      <c r="J582" s="160">
        <v>0</v>
      </c>
      <c r="K582" s="160">
        <v>0</v>
      </c>
      <c r="L582" s="160">
        <v>0</v>
      </c>
      <c r="M582" s="160">
        <v>0</v>
      </c>
      <c r="N582" s="662"/>
      <c r="O582" s="664"/>
      <c r="P582" s="662"/>
    </row>
    <row r="583" spans="1:16" s="199" customFormat="1" ht="18.75" customHeight="1" x14ac:dyDescent="0.3">
      <c r="A583" s="616"/>
      <c r="B583" s="659"/>
      <c r="C583" s="622"/>
      <c r="D583" s="437"/>
      <c r="E583" s="42" t="s">
        <v>2</v>
      </c>
      <c r="F583" s="43">
        <f t="shared" si="121"/>
        <v>0</v>
      </c>
      <c r="G583" s="102">
        <v>0</v>
      </c>
      <c r="H583" s="102">
        <v>0</v>
      </c>
      <c r="I583" s="102">
        <v>0</v>
      </c>
      <c r="J583" s="160">
        <v>0</v>
      </c>
      <c r="K583" s="160">
        <v>0</v>
      </c>
      <c r="L583" s="160">
        <v>0</v>
      </c>
      <c r="M583" s="160">
        <v>0</v>
      </c>
      <c r="N583" s="662"/>
      <c r="O583" s="664"/>
      <c r="P583" s="662"/>
    </row>
    <row r="584" spans="1:16" s="199" customFormat="1" ht="18.75" customHeight="1" x14ac:dyDescent="0.3">
      <c r="A584" s="616"/>
      <c r="B584" s="659"/>
      <c r="C584" s="622"/>
      <c r="D584" s="437"/>
      <c r="E584" s="42" t="s">
        <v>3</v>
      </c>
      <c r="F584" s="43">
        <f t="shared" si="121"/>
        <v>938</v>
      </c>
      <c r="G584" s="102">
        <v>0</v>
      </c>
      <c r="H584" s="102">
        <v>468</v>
      </c>
      <c r="I584" s="102">
        <v>470</v>
      </c>
      <c r="J584" s="160">
        <v>0</v>
      </c>
      <c r="K584" s="160">
        <v>0</v>
      </c>
      <c r="L584" s="160">
        <v>0</v>
      </c>
      <c r="M584" s="160">
        <v>0</v>
      </c>
      <c r="N584" s="662"/>
      <c r="O584" s="664"/>
      <c r="P584" s="662"/>
    </row>
    <row r="585" spans="1:16" s="199" customFormat="1" ht="18.600000000000001" customHeight="1" x14ac:dyDescent="0.3">
      <c r="A585" s="617"/>
      <c r="B585" s="660"/>
      <c r="C585" s="623"/>
      <c r="D585" s="437"/>
      <c r="E585" s="42" t="s">
        <v>5</v>
      </c>
      <c r="F585" s="43">
        <f t="shared" si="121"/>
        <v>0</v>
      </c>
      <c r="G585" s="102">
        <v>0</v>
      </c>
      <c r="H585" s="102">
        <v>0</v>
      </c>
      <c r="I585" s="102">
        <v>0</v>
      </c>
      <c r="J585" s="160">
        <v>0</v>
      </c>
      <c r="K585" s="160">
        <v>0</v>
      </c>
      <c r="L585" s="160">
        <v>0</v>
      </c>
      <c r="M585" s="160">
        <v>0</v>
      </c>
      <c r="N585" s="663"/>
      <c r="O585" s="665"/>
      <c r="P585" s="663"/>
    </row>
    <row r="586" spans="1:16" s="199" customFormat="1" ht="21.75" customHeight="1" x14ac:dyDescent="0.3">
      <c r="A586" s="615" t="s">
        <v>208</v>
      </c>
      <c r="B586" s="648" t="s">
        <v>209</v>
      </c>
      <c r="C586" s="456"/>
      <c r="D586" s="437"/>
      <c r="E586" s="62" t="s">
        <v>10</v>
      </c>
      <c r="F586" s="43">
        <f t="shared" si="121"/>
        <v>0</v>
      </c>
      <c r="G586" s="102">
        <v>0</v>
      </c>
      <c r="H586" s="102">
        <v>0</v>
      </c>
      <c r="I586" s="102">
        <v>0</v>
      </c>
      <c r="J586" s="160">
        <v>0</v>
      </c>
      <c r="K586" s="160">
        <v>0</v>
      </c>
      <c r="L586" s="160">
        <v>0</v>
      </c>
      <c r="M586" s="160">
        <v>0</v>
      </c>
      <c r="N586" s="661" t="s">
        <v>31</v>
      </c>
      <c r="O586" s="621" t="s">
        <v>176</v>
      </c>
      <c r="P586" s="661" t="s">
        <v>237</v>
      </c>
    </row>
    <row r="587" spans="1:16" s="199" customFormat="1" ht="18" customHeight="1" x14ac:dyDescent="0.3">
      <c r="A587" s="616"/>
      <c r="B587" s="659"/>
      <c r="C587" s="457"/>
      <c r="D587" s="65">
        <v>36926</v>
      </c>
      <c r="E587" s="42" t="s">
        <v>1</v>
      </c>
      <c r="F587" s="43">
        <f t="shared" si="121"/>
        <v>0</v>
      </c>
      <c r="G587" s="102">
        <v>0</v>
      </c>
      <c r="H587" s="102">
        <v>0</v>
      </c>
      <c r="I587" s="102">
        <v>0</v>
      </c>
      <c r="J587" s="160">
        <v>0</v>
      </c>
      <c r="K587" s="160">
        <v>0</v>
      </c>
      <c r="L587" s="160">
        <v>0</v>
      </c>
      <c r="M587" s="160">
        <v>0</v>
      </c>
      <c r="N587" s="662"/>
      <c r="O587" s="664"/>
      <c r="P587" s="662"/>
    </row>
    <row r="588" spans="1:16" s="199" customFormat="1" ht="18.75" customHeight="1" x14ac:dyDescent="0.3">
      <c r="A588" s="616"/>
      <c r="B588" s="659"/>
      <c r="C588" s="435" t="s">
        <v>283</v>
      </c>
      <c r="D588" s="437"/>
      <c r="E588" s="42" t="s">
        <v>2</v>
      </c>
      <c r="F588" s="43">
        <f t="shared" si="121"/>
        <v>0</v>
      </c>
      <c r="G588" s="102">
        <v>0</v>
      </c>
      <c r="H588" s="102">
        <v>0</v>
      </c>
      <c r="I588" s="102">
        <v>0</v>
      </c>
      <c r="J588" s="160">
        <v>0</v>
      </c>
      <c r="K588" s="160">
        <v>0</v>
      </c>
      <c r="L588" s="160">
        <v>0</v>
      </c>
      <c r="M588" s="160">
        <v>0</v>
      </c>
      <c r="N588" s="662"/>
      <c r="O588" s="664"/>
      <c r="P588" s="662"/>
    </row>
    <row r="589" spans="1:16" s="199" customFormat="1" ht="18.75" customHeight="1" x14ac:dyDescent="0.3">
      <c r="A589" s="616"/>
      <c r="B589" s="659"/>
      <c r="C589" s="435" t="s">
        <v>282</v>
      </c>
      <c r="D589" s="437"/>
      <c r="E589" s="42" t="s">
        <v>3</v>
      </c>
      <c r="F589" s="43">
        <f t="shared" si="121"/>
        <v>0</v>
      </c>
      <c r="G589" s="102">
        <v>0</v>
      </c>
      <c r="H589" s="102">
        <v>0</v>
      </c>
      <c r="I589" s="102">
        <v>0</v>
      </c>
      <c r="J589" s="160">
        <v>0</v>
      </c>
      <c r="K589" s="160">
        <v>0</v>
      </c>
      <c r="L589" s="160">
        <v>0</v>
      </c>
      <c r="M589" s="160">
        <v>0</v>
      </c>
      <c r="N589" s="662"/>
      <c r="O589" s="664"/>
      <c r="P589" s="662"/>
    </row>
    <row r="590" spans="1:16" s="199" customFormat="1" ht="18.600000000000001" customHeight="1" x14ac:dyDescent="0.3">
      <c r="A590" s="617"/>
      <c r="B590" s="660"/>
      <c r="C590" s="458"/>
      <c r="D590" s="437"/>
      <c r="E590" s="42" t="s">
        <v>5</v>
      </c>
      <c r="F590" s="43">
        <f t="shared" si="121"/>
        <v>0</v>
      </c>
      <c r="G590" s="102">
        <v>0</v>
      </c>
      <c r="H590" s="102">
        <v>0</v>
      </c>
      <c r="I590" s="102">
        <v>0</v>
      </c>
      <c r="J590" s="160">
        <v>0</v>
      </c>
      <c r="K590" s="160">
        <v>0</v>
      </c>
      <c r="L590" s="160">
        <v>0</v>
      </c>
      <c r="M590" s="160">
        <v>0</v>
      </c>
      <c r="N590" s="663"/>
      <c r="O590" s="665"/>
      <c r="P590" s="663"/>
    </row>
    <row r="591" spans="1:16" s="394" customFormat="1" x14ac:dyDescent="0.3">
      <c r="A591" s="960" t="s">
        <v>57</v>
      </c>
      <c r="B591" s="919" t="s">
        <v>130</v>
      </c>
      <c r="C591" s="922">
        <v>1650000000</v>
      </c>
      <c r="D591" s="372"/>
      <c r="E591" s="350" t="s">
        <v>10</v>
      </c>
      <c r="F591" s="351">
        <f t="shared" si="121"/>
        <v>599.25</v>
      </c>
      <c r="G591" s="373">
        <f>G593+G594</f>
        <v>180.65</v>
      </c>
      <c r="H591" s="373">
        <f t="shared" ref="H591:M591" si="128">H593+H594</f>
        <v>80.650000000000006</v>
      </c>
      <c r="I591" s="373">
        <f>I593+I594</f>
        <v>176.65</v>
      </c>
      <c r="J591" s="373">
        <f t="shared" si="128"/>
        <v>0</v>
      </c>
      <c r="K591" s="373">
        <f t="shared" si="128"/>
        <v>0</v>
      </c>
      <c r="L591" s="373">
        <f t="shared" si="128"/>
        <v>80.650000000000006</v>
      </c>
      <c r="M591" s="373">
        <f t="shared" si="128"/>
        <v>80.650000000000006</v>
      </c>
      <c r="N591" s="922"/>
      <c r="O591" s="967"/>
      <c r="P591" s="973"/>
    </row>
    <row r="592" spans="1:16" s="394" customFormat="1" x14ac:dyDescent="0.3">
      <c r="A592" s="961"/>
      <c r="B592" s="920"/>
      <c r="C592" s="923"/>
      <c r="D592" s="372"/>
      <c r="E592" s="350" t="s">
        <v>1</v>
      </c>
      <c r="F592" s="351">
        <f t="shared" si="121"/>
        <v>0</v>
      </c>
      <c r="G592" s="374">
        <v>0</v>
      </c>
      <c r="H592" s="373">
        <v>0</v>
      </c>
      <c r="I592" s="374">
        <v>0</v>
      </c>
      <c r="J592" s="374">
        <v>0</v>
      </c>
      <c r="K592" s="374">
        <v>0</v>
      </c>
      <c r="L592" s="374">
        <v>0</v>
      </c>
      <c r="M592" s="374">
        <v>0</v>
      </c>
      <c r="N592" s="923"/>
      <c r="O592" s="968"/>
      <c r="P592" s="974"/>
    </row>
    <row r="593" spans="1:17" s="394" customFormat="1" x14ac:dyDescent="0.3">
      <c r="A593" s="961"/>
      <c r="B593" s="920"/>
      <c r="C593" s="923"/>
      <c r="D593" s="372"/>
      <c r="E593" s="350" t="s">
        <v>2</v>
      </c>
      <c r="F593" s="351">
        <f t="shared" si="121"/>
        <v>181.6</v>
      </c>
      <c r="G593" s="374">
        <f>G598</f>
        <v>100</v>
      </c>
      <c r="H593" s="373">
        <f t="shared" ref="H593:M594" si="129">H598</f>
        <v>0</v>
      </c>
      <c r="I593" s="374">
        <f>I598</f>
        <v>81.599999999999994</v>
      </c>
      <c r="J593" s="374">
        <f t="shared" si="129"/>
        <v>0</v>
      </c>
      <c r="K593" s="374">
        <f t="shared" si="129"/>
        <v>0</v>
      </c>
      <c r="L593" s="374">
        <f t="shared" si="129"/>
        <v>0</v>
      </c>
      <c r="M593" s="374">
        <f t="shared" si="129"/>
        <v>0</v>
      </c>
      <c r="N593" s="923"/>
      <c r="O593" s="968"/>
      <c r="P593" s="974"/>
    </row>
    <row r="594" spans="1:17" s="394" customFormat="1" x14ac:dyDescent="0.3">
      <c r="A594" s="961"/>
      <c r="B594" s="920"/>
      <c r="C594" s="923"/>
      <c r="D594" s="372"/>
      <c r="E594" s="350" t="s">
        <v>3</v>
      </c>
      <c r="F594" s="351">
        <f t="shared" si="121"/>
        <v>417.65</v>
      </c>
      <c r="G594" s="373">
        <f>G599</f>
        <v>80.650000000000006</v>
      </c>
      <c r="H594" s="373">
        <f t="shared" si="129"/>
        <v>80.650000000000006</v>
      </c>
      <c r="I594" s="373">
        <f t="shared" si="129"/>
        <v>95.050000000000011</v>
      </c>
      <c r="J594" s="373">
        <f t="shared" si="129"/>
        <v>0</v>
      </c>
      <c r="K594" s="373">
        <f t="shared" si="129"/>
        <v>0</v>
      </c>
      <c r="L594" s="373">
        <f t="shared" si="129"/>
        <v>80.650000000000006</v>
      </c>
      <c r="M594" s="373">
        <f t="shared" si="129"/>
        <v>80.650000000000006</v>
      </c>
      <c r="N594" s="923"/>
      <c r="O594" s="968"/>
      <c r="P594" s="974"/>
    </row>
    <row r="595" spans="1:17" s="394" customFormat="1" x14ac:dyDescent="0.3">
      <c r="A595" s="961"/>
      <c r="B595" s="920"/>
      <c r="C595" s="924"/>
      <c r="D595" s="375"/>
      <c r="E595" s="368" t="s">
        <v>5</v>
      </c>
      <c r="F595" s="351">
        <f t="shared" si="121"/>
        <v>0</v>
      </c>
      <c r="G595" s="374">
        <v>0</v>
      </c>
      <c r="H595" s="373">
        <v>0</v>
      </c>
      <c r="I595" s="374">
        <v>0</v>
      </c>
      <c r="J595" s="374">
        <v>0</v>
      </c>
      <c r="K595" s="374">
        <v>0</v>
      </c>
      <c r="L595" s="374">
        <v>0</v>
      </c>
      <c r="M595" s="374">
        <v>0</v>
      </c>
      <c r="N595" s="924"/>
      <c r="O595" s="969"/>
      <c r="P595" s="974"/>
    </row>
    <row r="596" spans="1:17" s="385" customFormat="1" x14ac:dyDescent="0.3">
      <c r="A596" s="958" t="s">
        <v>160</v>
      </c>
      <c r="B596" s="975" t="s">
        <v>105</v>
      </c>
      <c r="C596" s="936">
        <v>1650100000</v>
      </c>
      <c r="D596" s="369"/>
      <c r="E596" s="354" t="s">
        <v>10</v>
      </c>
      <c r="F596" s="334">
        <f t="shared" si="121"/>
        <v>599.25</v>
      </c>
      <c r="G596" s="336">
        <f>SUM(G597:G600)</f>
        <v>180.65</v>
      </c>
      <c r="H596" s="336">
        <f t="shared" ref="H596:M596" si="130">SUM(H597:H600)</f>
        <v>80.650000000000006</v>
      </c>
      <c r="I596" s="336">
        <f t="shared" si="130"/>
        <v>176.65</v>
      </c>
      <c r="J596" s="336">
        <f t="shared" si="130"/>
        <v>0</v>
      </c>
      <c r="K596" s="336">
        <f t="shared" si="130"/>
        <v>0</v>
      </c>
      <c r="L596" s="336">
        <f t="shared" si="130"/>
        <v>80.650000000000006</v>
      </c>
      <c r="M596" s="336">
        <f t="shared" si="130"/>
        <v>80.650000000000006</v>
      </c>
      <c r="N596" s="936"/>
      <c r="O596" s="856"/>
      <c r="P596" s="942"/>
    </row>
    <row r="597" spans="1:17" s="385" customFormat="1" x14ac:dyDescent="0.3">
      <c r="A597" s="958"/>
      <c r="B597" s="976"/>
      <c r="C597" s="937"/>
      <c r="D597" s="369"/>
      <c r="E597" s="346" t="s">
        <v>1</v>
      </c>
      <c r="F597" s="334">
        <f t="shared" si="121"/>
        <v>0</v>
      </c>
      <c r="G597" s="337">
        <v>0</v>
      </c>
      <c r="H597" s="336">
        <v>0</v>
      </c>
      <c r="I597" s="337">
        <v>0</v>
      </c>
      <c r="J597" s="337">
        <v>0</v>
      </c>
      <c r="K597" s="337">
        <v>0</v>
      </c>
      <c r="L597" s="337">
        <v>0</v>
      </c>
      <c r="M597" s="337">
        <v>0</v>
      </c>
      <c r="N597" s="937"/>
      <c r="O597" s="977"/>
      <c r="P597" s="964"/>
    </row>
    <row r="598" spans="1:17" s="385" customFormat="1" x14ac:dyDescent="0.3">
      <c r="A598" s="958"/>
      <c r="B598" s="976"/>
      <c r="C598" s="937"/>
      <c r="D598" s="369"/>
      <c r="E598" s="346" t="s">
        <v>2</v>
      </c>
      <c r="F598" s="334">
        <f t="shared" si="121"/>
        <v>181.6</v>
      </c>
      <c r="G598" s="337">
        <f>G603</f>
        <v>100</v>
      </c>
      <c r="H598" s="336">
        <f t="shared" ref="H598:M599" si="131">H603</f>
        <v>0</v>
      </c>
      <c r="I598" s="337">
        <f>I603</f>
        <v>81.599999999999994</v>
      </c>
      <c r="J598" s="337">
        <f t="shared" si="131"/>
        <v>0</v>
      </c>
      <c r="K598" s="337">
        <f t="shared" si="131"/>
        <v>0</v>
      </c>
      <c r="L598" s="337">
        <f t="shared" si="131"/>
        <v>0</v>
      </c>
      <c r="M598" s="337">
        <f t="shared" si="131"/>
        <v>0</v>
      </c>
      <c r="N598" s="937"/>
      <c r="O598" s="977"/>
      <c r="P598" s="964"/>
    </row>
    <row r="599" spans="1:17" s="385" customFormat="1" ht="24" customHeight="1" x14ac:dyDescent="0.3">
      <c r="A599" s="958"/>
      <c r="B599" s="976"/>
      <c r="C599" s="937"/>
      <c r="D599" s="369"/>
      <c r="E599" s="346" t="s">
        <v>3</v>
      </c>
      <c r="F599" s="334">
        <f t="shared" si="121"/>
        <v>417.65</v>
      </c>
      <c r="G599" s="336">
        <f>G604</f>
        <v>80.650000000000006</v>
      </c>
      <c r="H599" s="336">
        <f t="shared" si="131"/>
        <v>80.650000000000006</v>
      </c>
      <c r="I599" s="336">
        <f t="shared" si="131"/>
        <v>95.050000000000011</v>
      </c>
      <c r="J599" s="336">
        <f t="shared" si="131"/>
        <v>0</v>
      </c>
      <c r="K599" s="336">
        <f t="shared" si="131"/>
        <v>0</v>
      </c>
      <c r="L599" s="336">
        <f t="shared" si="131"/>
        <v>80.650000000000006</v>
      </c>
      <c r="M599" s="336">
        <f t="shared" si="131"/>
        <v>80.650000000000006</v>
      </c>
      <c r="N599" s="937"/>
      <c r="O599" s="977"/>
      <c r="P599" s="964"/>
    </row>
    <row r="600" spans="1:17" s="385" customFormat="1" ht="29.25" customHeight="1" x14ac:dyDescent="0.3">
      <c r="A600" s="958"/>
      <c r="B600" s="976"/>
      <c r="C600" s="938"/>
      <c r="D600" s="370"/>
      <c r="E600" s="371" t="s">
        <v>5</v>
      </c>
      <c r="F600" s="334">
        <f t="shared" si="121"/>
        <v>0</v>
      </c>
      <c r="G600" s="337">
        <v>0</v>
      </c>
      <c r="H600" s="336">
        <v>0</v>
      </c>
      <c r="I600" s="337">
        <v>0</v>
      </c>
      <c r="J600" s="337">
        <v>0</v>
      </c>
      <c r="K600" s="337">
        <v>0</v>
      </c>
      <c r="L600" s="337">
        <v>0</v>
      </c>
      <c r="M600" s="337">
        <v>0</v>
      </c>
      <c r="N600" s="938"/>
      <c r="O600" s="978"/>
      <c r="P600" s="964"/>
    </row>
    <row r="601" spans="1:17" s="199" customFormat="1" x14ac:dyDescent="0.3">
      <c r="A601" s="615" t="s">
        <v>183</v>
      </c>
      <c r="B601" s="970" t="s">
        <v>140</v>
      </c>
      <c r="C601" s="621" t="s">
        <v>256</v>
      </c>
      <c r="D601" s="376"/>
      <c r="E601" s="321" t="s">
        <v>10</v>
      </c>
      <c r="F601" s="43">
        <f t="shared" si="121"/>
        <v>599.25</v>
      </c>
      <c r="G601" s="46">
        <f>G602+G603+G604+G605</f>
        <v>180.65</v>
      </c>
      <c r="H601" s="46">
        <f t="shared" ref="H601:M601" si="132">H602+H603+H604+H605</f>
        <v>80.650000000000006</v>
      </c>
      <c r="I601" s="46">
        <f t="shared" si="132"/>
        <v>176.65</v>
      </c>
      <c r="J601" s="46">
        <f t="shared" si="132"/>
        <v>0</v>
      </c>
      <c r="K601" s="46">
        <f t="shared" si="132"/>
        <v>0</v>
      </c>
      <c r="L601" s="46">
        <f t="shared" si="132"/>
        <v>80.650000000000006</v>
      </c>
      <c r="M601" s="46">
        <f t="shared" si="132"/>
        <v>80.650000000000006</v>
      </c>
      <c r="N601" s="621"/>
      <c r="O601" s="624"/>
      <c r="P601" s="674"/>
    </row>
    <row r="602" spans="1:17" s="199" customFormat="1" x14ac:dyDescent="0.3">
      <c r="A602" s="616"/>
      <c r="B602" s="971"/>
      <c r="C602" s="622"/>
      <c r="D602" s="376"/>
      <c r="E602" s="42" t="s">
        <v>1</v>
      </c>
      <c r="F602" s="43">
        <f t="shared" si="121"/>
        <v>0</v>
      </c>
      <c r="G602" s="46">
        <v>0</v>
      </c>
      <c r="H602" s="46">
        <v>0</v>
      </c>
      <c r="I602" s="46">
        <v>0</v>
      </c>
      <c r="J602" s="107">
        <v>0</v>
      </c>
      <c r="K602" s="107">
        <v>0</v>
      </c>
      <c r="L602" s="107">
        <v>0</v>
      </c>
      <c r="M602" s="107">
        <v>0</v>
      </c>
      <c r="N602" s="622"/>
      <c r="O602" s="625"/>
      <c r="P602" s="675"/>
    </row>
    <row r="603" spans="1:17" s="199" customFormat="1" x14ac:dyDescent="0.3">
      <c r="A603" s="616"/>
      <c r="B603" s="971"/>
      <c r="C603" s="622"/>
      <c r="D603" s="376"/>
      <c r="E603" s="42" t="s">
        <v>2</v>
      </c>
      <c r="F603" s="43">
        <f t="shared" si="121"/>
        <v>181.6</v>
      </c>
      <c r="G603" s="46">
        <f>G608+G613+G618+G623+G628</f>
        <v>100</v>
      </c>
      <c r="H603" s="46">
        <f t="shared" ref="H603:M604" si="133">H608+H613+H618+H623+H628</f>
        <v>0</v>
      </c>
      <c r="I603" s="46">
        <f>I608+I613+I618+I623+I628</f>
        <v>81.599999999999994</v>
      </c>
      <c r="J603" s="46">
        <f t="shared" si="133"/>
        <v>0</v>
      </c>
      <c r="K603" s="46">
        <f t="shared" si="133"/>
        <v>0</v>
      </c>
      <c r="L603" s="46">
        <f t="shared" si="133"/>
        <v>0</v>
      </c>
      <c r="M603" s="46">
        <f t="shared" si="133"/>
        <v>0</v>
      </c>
      <c r="N603" s="622"/>
      <c r="O603" s="625"/>
      <c r="P603" s="675"/>
    </row>
    <row r="604" spans="1:17" s="199" customFormat="1" x14ac:dyDescent="0.3">
      <c r="A604" s="616"/>
      <c r="B604" s="971"/>
      <c r="C604" s="622"/>
      <c r="D604" s="376"/>
      <c r="E604" s="42" t="s">
        <v>3</v>
      </c>
      <c r="F604" s="43">
        <f t="shared" si="121"/>
        <v>417.65</v>
      </c>
      <c r="G604" s="46">
        <f>G609+G614+G619+G624+G629</f>
        <v>80.650000000000006</v>
      </c>
      <c r="H604" s="46">
        <f t="shared" si="133"/>
        <v>80.650000000000006</v>
      </c>
      <c r="I604" s="46">
        <f>I609+I614+I619+I624+I629</f>
        <v>95.050000000000011</v>
      </c>
      <c r="J604" s="46">
        <f t="shared" si="133"/>
        <v>0</v>
      </c>
      <c r="K604" s="46">
        <f t="shared" si="133"/>
        <v>0</v>
      </c>
      <c r="L604" s="46">
        <f t="shared" si="133"/>
        <v>80.650000000000006</v>
      </c>
      <c r="M604" s="46">
        <f t="shared" si="133"/>
        <v>80.650000000000006</v>
      </c>
      <c r="N604" s="622"/>
      <c r="O604" s="625"/>
      <c r="P604" s="675"/>
    </row>
    <row r="605" spans="1:17" s="199" customFormat="1" x14ac:dyDescent="0.3">
      <c r="A605" s="617"/>
      <c r="B605" s="972"/>
      <c r="C605" s="623"/>
      <c r="D605" s="376"/>
      <c r="E605" s="44" t="s">
        <v>5</v>
      </c>
      <c r="F605" s="43">
        <f t="shared" si="121"/>
        <v>0</v>
      </c>
      <c r="G605" s="46">
        <v>0</v>
      </c>
      <c r="H605" s="46">
        <v>0</v>
      </c>
      <c r="I605" s="46">
        <v>0</v>
      </c>
      <c r="J605" s="107">
        <v>0</v>
      </c>
      <c r="K605" s="107">
        <v>0</v>
      </c>
      <c r="L605" s="107">
        <v>0</v>
      </c>
      <c r="M605" s="107">
        <v>0</v>
      </c>
      <c r="N605" s="623"/>
      <c r="O605" s="626"/>
      <c r="P605" s="675"/>
    </row>
    <row r="606" spans="1:17" s="199" customFormat="1" x14ac:dyDescent="0.3">
      <c r="A606" s="615" t="s">
        <v>171</v>
      </c>
      <c r="B606" s="648" t="s">
        <v>317</v>
      </c>
      <c r="C606" s="615">
        <v>1650110130</v>
      </c>
      <c r="D606" s="433"/>
      <c r="E606" s="62" t="s">
        <v>10</v>
      </c>
      <c r="F606" s="43">
        <f t="shared" si="121"/>
        <v>105</v>
      </c>
      <c r="G606" s="106">
        <f>G609</f>
        <v>21</v>
      </c>
      <c r="H606" s="106">
        <f>SUM(H607:H610)</f>
        <v>21</v>
      </c>
      <c r="I606" s="106">
        <f>SUM(I607:I610)</f>
        <v>21</v>
      </c>
      <c r="J606" s="106">
        <v>0</v>
      </c>
      <c r="K606" s="106">
        <f>K609</f>
        <v>0</v>
      </c>
      <c r="L606" s="106">
        <f>SUM(L607:L610)</f>
        <v>21</v>
      </c>
      <c r="M606" s="106">
        <f>SUM(M607:M610)</f>
        <v>21</v>
      </c>
      <c r="N606" s="621" t="s">
        <v>193</v>
      </c>
      <c r="O606" s="624" t="s">
        <v>145</v>
      </c>
      <c r="P606" s="621" t="s">
        <v>144</v>
      </c>
      <c r="Q606" s="223"/>
    </row>
    <row r="607" spans="1:17" s="199" customFormat="1" x14ac:dyDescent="0.3">
      <c r="A607" s="616"/>
      <c r="B607" s="649"/>
      <c r="C607" s="616"/>
      <c r="D607" s="433"/>
      <c r="E607" s="42" t="s">
        <v>1</v>
      </c>
      <c r="F607" s="43">
        <f t="shared" si="121"/>
        <v>0</v>
      </c>
      <c r="G607" s="46">
        <v>0</v>
      </c>
      <c r="H607" s="46">
        <v>0</v>
      </c>
      <c r="I607" s="46">
        <v>0</v>
      </c>
      <c r="J607" s="107">
        <v>0</v>
      </c>
      <c r="K607" s="107">
        <v>0</v>
      </c>
      <c r="L607" s="46">
        <v>0</v>
      </c>
      <c r="M607" s="46">
        <v>0</v>
      </c>
      <c r="N607" s="622"/>
      <c r="O607" s="625"/>
      <c r="P607" s="622"/>
      <c r="Q607" s="223"/>
    </row>
    <row r="608" spans="1:17" s="199" customFormat="1" x14ac:dyDescent="0.3">
      <c r="A608" s="616"/>
      <c r="B608" s="649"/>
      <c r="C608" s="616"/>
      <c r="D608" s="433"/>
      <c r="E608" s="42" t="s">
        <v>2</v>
      </c>
      <c r="F608" s="43">
        <f t="shared" si="121"/>
        <v>0</v>
      </c>
      <c r="G608" s="46">
        <v>0</v>
      </c>
      <c r="H608" s="46">
        <v>0</v>
      </c>
      <c r="I608" s="46">
        <v>0</v>
      </c>
      <c r="J608" s="107">
        <v>0</v>
      </c>
      <c r="K608" s="107">
        <v>0</v>
      </c>
      <c r="L608" s="46">
        <v>0</v>
      </c>
      <c r="M608" s="46">
        <v>0</v>
      </c>
      <c r="N608" s="622"/>
      <c r="O608" s="625"/>
      <c r="P608" s="622"/>
      <c r="Q608" s="223"/>
    </row>
    <row r="609" spans="1:17" s="199" customFormat="1" x14ac:dyDescent="0.3">
      <c r="A609" s="616"/>
      <c r="B609" s="649"/>
      <c r="C609" s="616"/>
      <c r="D609" s="433"/>
      <c r="E609" s="42" t="s">
        <v>3</v>
      </c>
      <c r="F609" s="43">
        <f t="shared" si="121"/>
        <v>105</v>
      </c>
      <c r="G609" s="106">
        <v>21</v>
      </c>
      <c r="H609" s="106">
        <v>21</v>
      </c>
      <c r="I609" s="106">
        <v>21</v>
      </c>
      <c r="J609" s="107">
        <v>0</v>
      </c>
      <c r="K609" s="107">
        <v>0</v>
      </c>
      <c r="L609" s="106">
        <v>21</v>
      </c>
      <c r="M609" s="106">
        <v>21</v>
      </c>
      <c r="N609" s="622"/>
      <c r="O609" s="625"/>
      <c r="P609" s="622"/>
      <c r="Q609" s="223"/>
    </row>
    <row r="610" spans="1:17" s="199" customFormat="1" x14ac:dyDescent="0.3">
      <c r="A610" s="617"/>
      <c r="B610" s="650"/>
      <c r="C610" s="617"/>
      <c r="D610" s="433"/>
      <c r="E610" s="44" t="s">
        <v>5</v>
      </c>
      <c r="F610" s="43">
        <f t="shared" si="121"/>
        <v>0</v>
      </c>
      <c r="G610" s="46">
        <v>0</v>
      </c>
      <c r="H610" s="46">
        <v>0</v>
      </c>
      <c r="I610" s="46">
        <v>0</v>
      </c>
      <c r="J610" s="107">
        <v>0</v>
      </c>
      <c r="K610" s="107">
        <v>0</v>
      </c>
      <c r="L610" s="46">
        <v>0</v>
      </c>
      <c r="M610" s="46">
        <v>0</v>
      </c>
      <c r="N610" s="623"/>
      <c r="O610" s="626"/>
      <c r="P610" s="623"/>
      <c r="Q610" s="223"/>
    </row>
    <row r="611" spans="1:17" s="199" customFormat="1" x14ac:dyDescent="0.3">
      <c r="A611" s="615" t="s">
        <v>172</v>
      </c>
      <c r="B611" s="618" t="s">
        <v>318</v>
      </c>
      <c r="C611" s="615" t="s">
        <v>319</v>
      </c>
      <c r="D611" s="63"/>
      <c r="E611" s="62" t="s">
        <v>10</v>
      </c>
      <c r="F611" s="43">
        <f t="shared" si="121"/>
        <v>89.474999999999994</v>
      </c>
      <c r="G611" s="47">
        <f>SUM(G612:G615)</f>
        <v>29.824999999999999</v>
      </c>
      <c r="H611" s="47">
        <f>SUM(H612:H615)</f>
        <v>29.824999999999999</v>
      </c>
      <c r="I611" s="47">
        <f>SUM(I612:I615)</f>
        <v>29.824999999999999</v>
      </c>
      <c r="J611" s="107">
        <v>0</v>
      </c>
      <c r="K611" s="107">
        <f>SUM(K612:K615)</f>
        <v>0</v>
      </c>
      <c r="L611" s="107">
        <f>SUM(L612:L615)</f>
        <v>0</v>
      </c>
      <c r="M611" s="107">
        <f>SUM(M612:M615)</f>
        <v>0</v>
      </c>
      <c r="N611" s="621" t="s">
        <v>255</v>
      </c>
      <c r="O611" s="624" t="s">
        <v>145</v>
      </c>
      <c r="P611" s="621" t="s">
        <v>144</v>
      </c>
    </row>
    <row r="612" spans="1:17" s="199" customFormat="1" x14ac:dyDescent="0.3">
      <c r="A612" s="616"/>
      <c r="B612" s="619"/>
      <c r="C612" s="616"/>
      <c r="D612" s="63"/>
      <c r="E612" s="42" t="s">
        <v>1</v>
      </c>
      <c r="F612" s="43">
        <f t="shared" si="121"/>
        <v>0</v>
      </c>
      <c r="G612" s="46">
        <v>0</v>
      </c>
      <c r="H612" s="46">
        <v>0</v>
      </c>
      <c r="I612" s="46">
        <v>0</v>
      </c>
      <c r="J612" s="107">
        <v>0</v>
      </c>
      <c r="K612" s="107">
        <v>0</v>
      </c>
      <c r="L612" s="107">
        <v>0</v>
      </c>
      <c r="M612" s="107">
        <v>0</v>
      </c>
      <c r="N612" s="622"/>
      <c r="O612" s="625"/>
      <c r="P612" s="622"/>
    </row>
    <row r="613" spans="1:17" s="199" customFormat="1" x14ac:dyDescent="0.3">
      <c r="A613" s="616"/>
      <c r="B613" s="619"/>
      <c r="C613" s="616"/>
      <c r="D613" s="63"/>
      <c r="E613" s="42" t="s">
        <v>2</v>
      </c>
      <c r="F613" s="43">
        <f t="shared" si="121"/>
        <v>0</v>
      </c>
      <c r="G613" s="46">
        <v>0</v>
      </c>
      <c r="H613" s="46">
        <v>0</v>
      </c>
      <c r="I613" s="46">
        <v>0</v>
      </c>
      <c r="J613" s="107">
        <v>0</v>
      </c>
      <c r="K613" s="107">
        <v>0</v>
      </c>
      <c r="L613" s="107">
        <v>0</v>
      </c>
      <c r="M613" s="107">
        <v>0</v>
      </c>
      <c r="N613" s="622"/>
      <c r="O613" s="625"/>
      <c r="P613" s="622"/>
    </row>
    <row r="614" spans="1:17" s="199" customFormat="1" x14ac:dyDescent="0.3">
      <c r="A614" s="616"/>
      <c r="B614" s="619"/>
      <c r="C614" s="616"/>
      <c r="D614" s="63"/>
      <c r="E614" s="42" t="s">
        <v>3</v>
      </c>
      <c r="F614" s="43">
        <f t="shared" ref="F614:F646" si="134">SUM(G614:M614)</f>
        <v>89.474999999999994</v>
      </c>
      <c r="G614" s="106">
        <v>29.824999999999999</v>
      </c>
      <c r="H614" s="106">
        <v>29.824999999999999</v>
      </c>
      <c r="I614" s="107">
        <v>29.824999999999999</v>
      </c>
      <c r="J614" s="107">
        <v>0</v>
      </c>
      <c r="K614" s="107">
        <v>0</v>
      </c>
      <c r="L614" s="106">
        <v>0</v>
      </c>
      <c r="M614" s="106">
        <v>0</v>
      </c>
      <c r="N614" s="622"/>
      <c r="O614" s="625"/>
      <c r="P614" s="622"/>
    </row>
    <row r="615" spans="1:17" s="199" customFormat="1" x14ac:dyDescent="0.3">
      <c r="A615" s="617"/>
      <c r="B615" s="620"/>
      <c r="C615" s="617"/>
      <c r="D615" s="64"/>
      <c r="E615" s="44" t="s">
        <v>5</v>
      </c>
      <c r="F615" s="43">
        <f t="shared" si="134"/>
        <v>0</v>
      </c>
      <c r="G615" s="107">
        <v>0</v>
      </c>
      <c r="H615" s="107">
        <v>0</v>
      </c>
      <c r="I615" s="107">
        <v>0</v>
      </c>
      <c r="J615" s="107">
        <v>0</v>
      </c>
      <c r="K615" s="107">
        <v>0</v>
      </c>
      <c r="L615" s="107">
        <v>0</v>
      </c>
      <c r="M615" s="107">
        <v>0</v>
      </c>
      <c r="N615" s="623"/>
      <c r="O615" s="626"/>
      <c r="P615" s="623"/>
    </row>
    <row r="616" spans="1:17" s="199" customFormat="1" x14ac:dyDescent="0.3">
      <c r="A616" s="615" t="s">
        <v>320</v>
      </c>
      <c r="B616" s="618" t="s">
        <v>321</v>
      </c>
      <c r="C616" s="177"/>
      <c r="D616" s="63"/>
      <c r="E616" s="62" t="s">
        <v>10</v>
      </c>
      <c r="F616" s="43">
        <f t="shared" si="134"/>
        <v>189.47499999999997</v>
      </c>
      <c r="G616" s="47">
        <f>SUM(G617:G620)</f>
        <v>129.82499999999999</v>
      </c>
      <c r="H616" s="47">
        <f>SUM(H617:H620)</f>
        <v>29.824999999999999</v>
      </c>
      <c r="I616" s="47">
        <f>SUM(I617:I620)</f>
        <v>29.824999999999999</v>
      </c>
      <c r="J616" s="107">
        <v>0</v>
      </c>
      <c r="K616" s="107">
        <f>SUM(K617:K620)</f>
        <v>0</v>
      </c>
      <c r="L616" s="107">
        <f>SUM(L617:L620)</f>
        <v>0</v>
      </c>
      <c r="M616" s="107">
        <f>SUM(M617:M620)</f>
        <v>0</v>
      </c>
      <c r="N616" s="621" t="s">
        <v>255</v>
      </c>
      <c r="O616" s="624" t="s">
        <v>145</v>
      </c>
      <c r="P616" s="621" t="s">
        <v>144</v>
      </c>
    </row>
    <row r="617" spans="1:17" s="199" customFormat="1" x14ac:dyDescent="0.3">
      <c r="A617" s="616"/>
      <c r="B617" s="619"/>
      <c r="C617" s="177"/>
      <c r="D617" s="63"/>
      <c r="E617" s="42" t="s">
        <v>1</v>
      </c>
      <c r="F617" s="43">
        <f t="shared" si="134"/>
        <v>0</v>
      </c>
      <c r="G617" s="46">
        <v>0</v>
      </c>
      <c r="H617" s="46">
        <v>0</v>
      </c>
      <c r="I617" s="46">
        <v>0</v>
      </c>
      <c r="J617" s="107">
        <v>0</v>
      </c>
      <c r="K617" s="107">
        <v>0</v>
      </c>
      <c r="L617" s="107">
        <v>0</v>
      </c>
      <c r="M617" s="107">
        <v>0</v>
      </c>
      <c r="N617" s="622"/>
      <c r="O617" s="625"/>
      <c r="P617" s="622"/>
    </row>
    <row r="618" spans="1:17" s="199" customFormat="1" x14ac:dyDescent="0.3">
      <c r="A618" s="616"/>
      <c r="B618" s="619"/>
      <c r="C618" s="177" t="s">
        <v>289</v>
      </c>
      <c r="D618" s="63"/>
      <c r="E618" s="42" t="s">
        <v>2</v>
      </c>
      <c r="F618" s="43">
        <f t="shared" si="134"/>
        <v>100</v>
      </c>
      <c r="G618" s="46">
        <v>100</v>
      </c>
      <c r="H618" s="46">
        <v>0</v>
      </c>
      <c r="I618" s="46">
        <v>0</v>
      </c>
      <c r="J618" s="107">
        <v>0</v>
      </c>
      <c r="K618" s="107">
        <v>0</v>
      </c>
      <c r="L618" s="107">
        <v>0</v>
      </c>
      <c r="M618" s="107">
        <v>0</v>
      </c>
      <c r="N618" s="622"/>
      <c r="O618" s="625"/>
      <c r="P618" s="622"/>
    </row>
    <row r="619" spans="1:17" s="199" customFormat="1" ht="31.2" x14ac:dyDescent="0.3">
      <c r="A619" s="616"/>
      <c r="B619" s="619"/>
      <c r="C619" s="177" t="s">
        <v>324</v>
      </c>
      <c r="D619" s="63"/>
      <c r="E619" s="42" t="s">
        <v>3</v>
      </c>
      <c r="F619" s="43">
        <f t="shared" si="134"/>
        <v>89.474999999999994</v>
      </c>
      <c r="G619" s="47">
        <v>29.824999999999999</v>
      </c>
      <c r="H619" s="47">
        <v>29.824999999999999</v>
      </c>
      <c r="I619" s="107">
        <v>29.824999999999999</v>
      </c>
      <c r="J619" s="107">
        <v>0</v>
      </c>
      <c r="K619" s="107">
        <v>0</v>
      </c>
      <c r="L619" s="106">
        <v>0</v>
      </c>
      <c r="M619" s="106">
        <v>0</v>
      </c>
      <c r="N619" s="622"/>
      <c r="O619" s="625"/>
      <c r="P619" s="622"/>
    </row>
    <row r="620" spans="1:17" s="199" customFormat="1" x14ac:dyDescent="0.3">
      <c r="A620" s="617"/>
      <c r="B620" s="620"/>
      <c r="C620" s="177"/>
      <c r="D620" s="64"/>
      <c r="E620" s="44" t="s">
        <v>5</v>
      </c>
      <c r="F620" s="43">
        <f t="shared" si="134"/>
        <v>0</v>
      </c>
      <c r="G620" s="107">
        <v>0</v>
      </c>
      <c r="H620" s="107">
        <v>0</v>
      </c>
      <c r="I620" s="107">
        <v>0</v>
      </c>
      <c r="J620" s="107">
        <v>0</v>
      </c>
      <c r="K620" s="107">
        <v>0</v>
      </c>
      <c r="L620" s="107">
        <v>0</v>
      </c>
      <c r="M620" s="107">
        <v>0</v>
      </c>
      <c r="N620" s="623"/>
      <c r="O620" s="626"/>
      <c r="P620" s="623"/>
    </row>
    <row r="621" spans="1:17" s="199" customFormat="1" ht="15.75" customHeight="1" x14ac:dyDescent="0.3">
      <c r="A621" s="615" t="s">
        <v>311</v>
      </c>
      <c r="B621" s="618" t="s">
        <v>322</v>
      </c>
      <c r="C621" s="177"/>
      <c r="D621" s="63"/>
      <c r="E621" s="62" t="s">
        <v>10</v>
      </c>
      <c r="F621" s="43">
        <f t="shared" si="134"/>
        <v>70</v>
      </c>
      <c r="G621" s="47">
        <f>SUM(G622:G625)</f>
        <v>0</v>
      </c>
      <c r="H621" s="47">
        <f>SUM(H622:H625)</f>
        <v>0</v>
      </c>
      <c r="I621" s="47">
        <f>SUM(I622:I625)</f>
        <v>70</v>
      </c>
      <c r="J621" s="107">
        <v>0</v>
      </c>
      <c r="K621" s="107">
        <f>SUM(K622:K625)</f>
        <v>0</v>
      </c>
      <c r="L621" s="107">
        <f>SUM(L622:L625)</f>
        <v>0</v>
      </c>
      <c r="M621" s="107">
        <f>SUM(M622:M625)</f>
        <v>0</v>
      </c>
      <c r="N621" s="621" t="s">
        <v>193</v>
      </c>
      <c r="O621" s="624" t="s">
        <v>145</v>
      </c>
      <c r="P621" s="621" t="s">
        <v>144</v>
      </c>
    </row>
    <row r="622" spans="1:17" s="199" customFormat="1" x14ac:dyDescent="0.3">
      <c r="A622" s="616"/>
      <c r="B622" s="619"/>
      <c r="C622" s="177"/>
      <c r="D622" s="63"/>
      <c r="E622" s="42" t="s">
        <v>1</v>
      </c>
      <c r="F622" s="43">
        <f t="shared" si="134"/>
        <v>0</v>
      </c>
      <c r="G622" s="46">
        <v>0</v>
      </c>
      <c r="H622" s="46">
        <v>0</v>
      </c>
      <c r="I622" s="46">
        <v>0</v>
      </c>
      <c r="J622" s="107">
        <v>0</v>
      </c>
      <c r="K622" s="107">
        <v>0</v>
      </c>
      <c r="L622" s="107">
        <v>0</v>
      </c>
      <c r="M622" s="107">
        <v>0</v>
      </c>
      <c r="N622" s="622"/>
      <c r="O622" s="625"/>
      <c r="P622" s="622"/>
    </row>
    <row r="623" spans="1:17" s="199" customFormat="1" x14ac:dyDescent="0.3">
      <c r="A623" s="616"/>
      <c r="B623" s="619"/>
      <c r="C623" s="177" t="s">
        <v>289</v>
      </c>
      <c r="D623" s="63"/>
      <c r="E623" s="42" t="s">
        <v>2</v>
      </c>
      <c r="F623" s="43">
        <f t="shared" si="134"/>
        <v>59.5</v>
      </c>
      <c r="G623" s="46">
        <v>0</v>
      </c>
      <c r="H623" s="46">
        <v>0</v>
      </c>
      <c r="I623" s="46">
        <v>59.5</v>
      </c>
      <c r="J623" s="107">
        <v>0</v>
      </c>
      <c r="K623" s="107">
        <v>0</v>
      </c>
      <c r="L623" s="107">
        <v>0</v>
      </c>
      <c r="M623" s="107">
        <v>0</v>
      </c>
      <c r="N623" s="622"/>
      <c r="O623" s="625"/>
      <c r="P623" s="622"/>
    </row>
    <row r="624" spans="1:17" s="199" customFormat="1" x14ac:dyDescent="0.3">
      <c r="A624" s="616"/>
      <c r="B624" s="619"/>
      <c r="C624" s="177" t="s">
        <v>312</v>
      </c>
      <c r="D624" s="63"/>
      <c r="E624" s="42" t="s">
        <v>3</v>
      </c>
      <c r="F624" s="43">
        <f t="shared" si="134"/>
        <v>10.5</v>
      </c>
      <c r="G624" s="106">
        <v>0</v>
      </c>
      <c r="H624" s="106">
        <v>0</v>
      </c>
      <c r="I624" s="107">
        <v>10.5</v>
      </c>
      <c r="J624" s="107">
        <v>0</v>
      </c>
      <c r="K624" s="107">
        <v>0</v>
      </c>
      <c r="L624" s="106">
        <v>0</v>
      </c>
      <c r="M624" s="106">
        <v>0</v>
      </c>
      <c r="N624" s="622"/>
      <c r="O624" s="625"/>
      <c r="P624" s="622"/>
    </row>
    <row r="625" spans="1:16" s="199" customFormat="1" x14ac:dyDescent="0.3">
      <c r="A625" s="617"/>
      <c r="B625" s="620"/>
      <c r="C625" s="177"/>
      <c r="D625" s="64"/>
      <c r="E625" s="44" t="s">
        <v>5</v>
      </c>
      <c r="F625" s="43">
        <f t="shared" si="134"/>
        <v>0</v>
      </c>
      <c r="G625" s="107">
        <v>0</v>
      </c>
      <c r="H625" s="107">
        <v>0</v>
      </c>
      <c r="I625" s="107">
        <v>0</v>
      </c>
      <c r="J625" s="107">
        <v>0</v>
      </c>
      <c r="K625" s="107">
        <v>0</v>
      </c>
      <c r="L625" s="107">
        <v>0</v>
      </c>
      <c r="M625" s="107">
        <v>0</v>
      </c>
      <c r="N625" s="623"/>
      <c r="O625" s="626"/>
      <c r="P625" s="623"/>
    </row>
    <row r="626" spans="1:16" s="199" customFormat="1" ht="19.95" customHeight="1" x14ac:dyDescent="0.3">
      <c r="A626" s="615" t="s">
        <v>323</v>
      </c>
      <c r="B626" s="618" t="s">
        <v>310</v>
      </c>
      <c r="C626" s="177"/>
      <c r="D626" s="63"/>
      <c r="E626" s="62" t="s">
        <v>10</v>
      </c>
      <c r="F626" s="43">
        <f t="shared" si="134"/>
        <v>145.30000000000001</v>
      </c>
      <c r="G626" s="106">
        <v>0</v>
      </c>
      <c r="H626" s="106">
        <f>SUM(H627:H630)</f>
        <v>0</v>
      </c>
      <c r="I626" s="106">
        <f>I627+I628+I629+I630</f>
        <v>26</v>
      </c>
      <c r="J626" s="106">
        <f t="shared" ref="J626:M626" si="135">J627+J628+J629+J630</f>
        <v>0</v>
      </c>
      <c r="K626" s="106">
        <f t="shared" si="135"/>
        <v>0</v>
      </c>
      <c r="L626" s="106">
        <f t="shared" si="135"/>
        <v>59.65</v>
      </c>
      <c r="M626" s="106">
        <f t="shared" si="135"/>
        <v>59.65</v>
      </c>
      <c r="N626" s="621" t="s">
        <v>255</v>
      </c>
      <c r="O626" s="624" t="s">
        <v>145</v>
      </c>
      <c r="P626" s="621" t="s">
        <v>144</v>
      </c>
    </row>
    <row r="627" spans="1:16" s="199" customFormat="1" ht="22.2" customHeight="1" x14ac:dyDescent="0.3">
      <c r="A627" s="616"/>
      <c r="B627" s="619"/>
      <c r="C627" s="177"/>
      <c r="D627" s="63"/>
      <c r="E627" s="42" t="s">
        <v>1</v>
      </c>
      <c r="F627" s="43">
        <f t="shared" si="134"/>
        <v>0</v>
      </c>
      <c r="G627" s="46">
        <v>0</v>
      </c>
      <c r="H627" s="46">
        <v>0</v>
      </c>
      <c r="I627" s="46">
        <v>0</v>
      </c>
      <c r="J627" s="107">
        <v>0</v>
      </c>
      <c r="K627" s="107">
        <v>0</v>
      </c>
      <c r="L627" s="107">
        <v>0</v>
      </c>
      <c r="M627" s="107">
        <v>0</v>
      </c>
      <c r="N627" s="622"/>
      <c r="O627" s="625"/>
      <c r="P627" s="622"/>
    </row>
    <row r="628" spans="1:16" s="199" customFormat="1" ht="23.4" customHeight="1" x14ac:dyDescent="0.3">
      <c r="A628" s="616"/>
      <c r="B628" s="619"/>
      <c r="C628" s="177" t="s">
        <v>289</v>
      </c>
      <c r="D628" s="63"/>
      <c r="E628" s="42" t="s">
        <v>2</v>
      </c>
      <c r="F628" s="43">
        <f t="shared" si="134"/>
        <v>22.1</v>
      </c>
      <c r="G628" s="46">
        <v>0</v>
      </c>
      <c r="H628" s="46">
        <v>0</v>
      </c>
      <c r="I628" s="46">
        <v>22.1</v>
      </c>
      <c r="J628" s="107">
        <v>0</v>
      </c>
      <c r="K628" s="107">
        <v>0</v>
      </c>
      <c r="L628" s="107">
        <v>0</v>
      </c>
      <c r="M628" s="107">
        <v>0</v>
      </c>
      <c r="N628" s="622"/>
      <c r="O628" s="625"/>
      <c r="P628" s="622"/>
    </row>
    <row r="629" spans="1:16" s="199" customFormat="1" ht="21" customHeight="1" x14ac:dyDescent="0.3">
      <c r="A629" s="616"/>
      <c r="B629" s="619"/>
      <c r="C629" s="177" t="s">
        <v>312</v>
      </c>
      <c r="D629" s="63"/>
      <c r="E629" s="42" t="s">
        <v>3</v>
      </c>
      <c r="F629" s="43">
        <f t="shared" si="134"/>
        <v>123.19999999999999</v>
      </c>
      <c r="G629" s="106">
        <v>0</v>
      </c>
      <c r="H629" s="106">
        <v>0</v>
      </c>
      <c r="I629" s="106">
        <v>3.9</v>
      </c>
      <c r="J629" s="107">
        <v>0</v>
      </c>
      <c r="K629" s="107">
        <v>0</v>
      </c>
      <c r="L629" s="107">
        <v>59.65</v>
      </c>
      <c r="M629" s="107">
        <v>59.65</v>
      </c>
      <c r="N629" s="622"/>
      <c r="O629" s="625"/>
      <c r="P629" s="622"/>
    </row>
    <row r="630" spans="1:16" s="199" customFormat="1" ht="26.25" customHeight="1" x14ac:dyDescent="0.3">
      <c r="A630" s="617"/>
      <c r="B630" s="620"/>
      <c r="C630" s="177"/>
      <c r="D630" s="64"/>
      <c r="E630" s="44" t="s">
        <v>5</v>
      </c>
      <c r="F630" s="43">
        <f t="shared" si="134"/>
        <v>0</v>
      </c>
      <c r="G630" s="46">
        <v>0</v>
      </c>
      <c r="H630" s="46">
        <v>0</v>
      </c>
      <c r="I630" s="46">
        <v>0</v>
      </c>
      <c r="J630" s="107">
        <v>0</v>
      </c>
      <c r="K630" s="107">
        <v>0</v>
      </c>
      <c r="L630" s="107">
        <v>0</v>
      </c>
      <c r="M630" s="107">
        <v>0</v>
      </c>
      <c r="N630" s="623"/>
      <c r="O630" s="626"/>
      <c r="P630" s="623"/>
    </row>
    <row r="631" spans="1:16" s="394" customFormat="1" ht="15.75" customHeight="1" x14ac:dyDescent="0.3">
      <c r="A631" s="960" t="s">
        <v>177</v>
      </c>
      <c r="B631" s="981" t="s">
        <v>178</v>
      </c>
      <c r="C631" s="960" t="s">
        <v>203</v>
      </c>
      <c r="D631" s="375"/>
      <c r="E631" s="350" t="s">
        <v>10</v>
      </c>
      <c r="F631" s="351">
        <f t="shared" si="134"/>
        <v>1525.1</v>
      </c>
      <c r="G631" s="377">
        <f t="shared" ref="G631:L631" si="136">SUM(G632:G635)</f>
        <v>294</v>
      </c>
      <c r="H631" s="377">
        <f t="shared" si="136"/>
        <v>524.02</v>
      </c>
      <c r="I631" s="377">
        <f t="shared" si="136"/>
        <v>707.08</v>
      </c>
      <c r="J631" s="377">
        <f t="shared" si="136"/>
        <v>0</v>
      </c>
      <c r="K631" s="377">
        <f t="shared" si="136"/>
        <v>0</v>
      </c>
      <c r="L631" s="377">
        <f t="shared" si="136"/>
        <v>0</v>
      </c>
      <c r="M631" s="377">
        <f t="shared" ref="M631" si="137">SUM(M632:M635)</f>
        <v>0</v>
      </c>
      <c r="N631" s="922"/>
      <c r="O631" s="967"/>
      <c r="P631" s="922"/>
    </row>
    <row r="632" spans="1:16" s="394" customFormat="1" x14ac:dyDescent="0.3">
      <c r="A632" s="961"/>
      <c r="B632" s="982"/>
      <c r="C632" s="961"/>
      <c r="D632" s="375"/>
      <c r="E632" s="350" t="s">
        <v>1</v>
      </c>
      <c r="F632" s="351">
        <f t="shared" si="134"/>
        <v>0</v>
      </c>
      <c r="G632" s="378">
        <v>0</v>
      </c>
      <c r="H632" s="377">
        <v>0</v>
      </c>
      <c r="I632" s="377">
        <f>I637</f>
        <v>0</v>
      </c>
      <c r="J632" s="377">
        <v>0</v>
      </c>
      <c r="K632" s="377">
        <v>0</v>
      </c>
      <c r="L632" s="377">
        <v>0</v>
      </c>
      <c r="M632" s="377">
        <v>0</v>
      </c>
      <c r="N632" s="923"/>
      <c r="O632" s="984"/>
      <c r="P632" s="923"/>
    </row>
    <row r="633" spans="1:16" s="394" customFormat="1" x14ac:dyDescent="0.3">
      <c r="A633" s="961"/>
      <c r="B633" s="982"/>
      <c r="C633" s="961"/>
      <c r="D633" s="375"/>
      <c r="E633" s="350" t="s">
        <v>2</v>
      </c>
      <c r="F633" s="351">
        <f t="shared" si="134"/>
        <v>1448.836</v>
      </c>
      <c r="G633" s="377">
        <f>G638</f>
        <v>279.3</v>
      </c>
      <c r="H633" s="377">
        <f>H638</f>
        <v>497.81</v>
      </c>
      <c r="I633" s="377">
        <f>I638</f>
        <v>671.726</v>
      </c>
      <c r="J633" s="377">
        <f>J638</f>
        <v>0</v>
      </c>
      <c r="K633" s="377">
        <f>K638</f>
        <v>0</v>
      </c>
      <c r="L633" s="377">
        <f>L638</f>
        <v>0</v>
      </c>
      <c r="M633" s="377">
        <f>M638</f>
        <v>0</v>
      </c>
      <c r="N633" s="923"/>
      <c r="O633" s="984"/>
      <c r="P633" s="923"/>
    </row>
    <row r="634" spans="1:16" s="394" customFormat="1" x14ac:dyDescent="0.3">
      <c r="A634" s="961"/>
      <c r="B634" s="982"/>
      <c r="C634" s="961"/>
      <c r="D634" s="375"/>
      <c r="E634" s="350" t="s">
        <v>3</v>
      </c>
      <c r="F634" s="351">
        <f t="shared" si="134"/>
        <v>76.263999999999996</v>
      </c>
      <c r="G634" s="377">
        <f t="shared" ref="G634:M634" si="138">G639</f>
        <v>14.7</v>
      </c>
      <c r="H634" s="377">
        <f t="shared" si="138"/>
        <v>26.21</v>
      </c>
      <c r="I634" s="377">
        <f t="shared" si="138"/>
        <v>35.353999999999999</v>
      </c>
      <c r="J634" s="377">
        <f t="shared" si="138"/>
        <v>0</v>
      </c>
      <c r="K634" s="377">
        <f t="shared" si="138"/>
        <v>0</v>
      </c>
      <c r="L634" s="377">
        <f t="shared" si="138"/>
        <v>0</v>
      </c>
      <c r="M634" s="377">
        <f t="shared" si="138"/>
        <v>0</v>
      </c>
      <c r="N634" s="923"/>
      <c r="O634" s="984"/>
      <c r="P634" s="923"/>
    </row>
    <row r="635" spans="1:16" s="394" customFormat="1" ht="20.25" customHeight="1" x14ac:dyDescent="0.3">
      <c r="A635" s="980"/>
      <c r="B635" s="983"/>
      <c r="C635" s="980"/>
      <c r="D635" s="375"/>
      <c r="E635" s="379" t="s">
        <v>5</v>
      </c>
      <c r="F635" s="351">
        <f t="shared" si="134"/>
        <v>0</v>
      </c>
      <c r="G635" s="380">
        <v>0</v>
      </c>
      <c r="H635" s="377">
        <v>0</v>
      </c>
      <c r="I635" s="377">
        <v>0</v>
      </c>
      <c r="J635" s="377">
        <v>0</v>
      </c>
      <c r="K635" s="377">
        <v>0</v>
      </c>
      <c r="L635" s="377">
        <v>0</v>
      </c>
      <c r="M635" s="377">
        <v>0</v>
      </c>
      <c r="N635" s="924"/>
      <c r="O635" s="985"/>
      <c r="P635" s="924"/>
    </row>
    <row r="636" spans="1:16" s="385" customFormat="1" ht="15.75" customHeight="1" x14ac:dyDescent="0.3">
      <c r="A636" s="928" t="s">
        <v>179</v>
      </c>
      <c r="B636" s="975" t="s">
        <v>192</v>
      </c>
      <c r="C636" s="928" t="s">
        <v>204</v>
      </c>
      <c r="D636" s="370"/>
      <c r="E636" s="346" t="s">
        <v>10</v>
      </c>
      <c r="F636" s="334">
        <f t="shared" si="134"/>
        <v>1525.1</v>
      </c>
      <c r="G636" s="338">
        <f t="shared" ref="G636:M636" si="139">SUM(G637:G640)</f>
        <v>294</v>
      </c>
      <c r="H636" s="338">
        <f t="shared" si="139"/>
        <v>524.02</v>
      </c>
      <c r="I636" s="338">
        <f t="shared" si="139"/>
        <v>707.08</v>
      </c>
      <c r="J636" s="338">
        <f t="shared" si="139"/>
        <v>0</v>
      </c>
      <c r="K636" s="338">
        <f t="shared" si="139"/>
        <v>0</v>
      </c>
      <c r="L636" s="338">
        <f t="shared" si="139"/>
        <v>0</v>
      </c>
      <c r="M636" s="338">
        <f t="shared" si="139"/>
        <v>0</v>
      </c>
      <c r="N636" s="936"/>
      <c r="O636" s="856"/>
      <c r="P636" s="936"/>
    </row>
    <row r="637" spans="1:16" s="385" customFormat="1" x14ac:dyDescent="0.3">
      <c r="A637" s="929"/>
      <c r="B637" s="976"/>
      <c r="C637" s="929"/>
      <c r="D637" s="370"/>
      <c r="E637" s="346" t="s">
        <v>1</v>
      </c>
      <c r="F637" s="334">
        <f t="shared" si="134"/>
        <v>0</v>
      </c>
      <c r="G637" s="395">
        <f t="shared" ref="G637:M639" si="140">G642</f>
        <v>0</v>
      </c>
      <c r="H637" s="338">
        <f t="shared" si="140"/>
        <v>0</v>
      </c>
      <c r="I637" s="338">
        <f t="shared" si="140"/>
        <v>0</v>
      </c>
      <c r="J637" s="338">
        <v>0</v>
      </c>
      <c r="K637" s="338">
        <v>0</v>
      </c>
      <c r="L637" s="338">
        <v>0</v>
      </c>
      <c r="M637" s="338">
        <v>0</v>
      </c>
      <c r="N637" s="937"/>
      <c r="O637" s="857"/>
      <c r="P637" s="937"/>
    </row>
    <row r="638" spans="1:16" s="385" customFormat="1" x14ac:dyDescent="0.3">
      <c r="A638" s="929"/>
      <c r="B638" s="976"/>
      <c r="C638" s="929"/>
      <c r="D638" s="370"/>
      <c r="E638" s="346" t="s">
        <v>2</v>
      </c>
      <c r="F638" s="334">
        <f t="shared" si="134"/>
        <v>1448.836</v>
      </c>
      <c r="G638" s="395">
        <f t="shared" si="140"/>
        <v>279.3</v>
      </c>
      <c r="H638" s="338">
        <f t="shared" si="140"/>
        <v>497.81</v>
      </c>
      <c r="I638" s="338">
        <f t="shared" si="140"/>
        <v>671.726</v>
      </c>
      <c r="J638" s="338">
        <f t="shared" si="140"/>
        <v>0</v>
      </c>
      <c r="K638" s="338">
        <f t="shared" si="140"/>
        <v>0</v>
      </c>
      <c r="L638" s="338">
        <f t="shared" si="140"/>
        <v>0</v>
      </c>
      <c r="M638" s="338">
        <f t="shared" si="140"/>
        <v>0</v>
      </c>
      <c r="N638" s="937"/>
      <c r="O638" s="857"/>
      <c r="P638" s="937"/>
    </row>
    <row r="639" spans="1:16" s="385" customFormat="1" x14ac:dyDescent="0.3">
      <c r="A639" s="929"/>
      <c r="B639" s="976"/>
      <c r="C639" s="929"/>
      <c r="D639" s="370"/>
      <c r="E639" s="346" t="s">
        <v>3</v>
      </c>
      <c r="F639" s="334">
        <f t="shared" si="134"/>
        <v>76.263999999999996</v>
      </c>
      <c r="G639" s="395">
        <f t="shared" si="140"/>
        <v>14.7</v>
      </c>
      <c r="H639" s="338">
        <f t="shared" si="140"/>
        <v>26.21</v>
      </c>
      <c r="I639" s="338">
        <f>I644+I645</f>
        <v>35.353999999999999</v>
      </c>
      <c r="J639" s="338">
        <f t="shared" ref="J639:M639" si="141">J644+J645</f>
        <v>0</v>
      </c>
      <c r="K639" s="338">
        <f t="shared" si="141"/>
        <v>0</v>
      </c>
      <c r="L639" s="338">
        <f t="shared" si="141"/>
        <v>0</v>
      </c>
      <c r="M639" s="338">
        <f t="shared" si="141"/>
        <v>0</v>
      </c>
      <c r="N639" s="937"/>
      <c r="O639" s="857"/>
      <c r="P639" s="937"/>
    </row>
    <row r="640" spans="1:16" s="385" customFormat="1" ht="20.25" customHeight="1" x14ac:dyDescent="0.3">
      <c r="A640" s="930"/>
      <c r="B640" s="979"/>
      <c r="C640" s="930"/>
      <c r="D640" s="370"/>
      <c r="E640" s="454" t="s">
        <v>5</v>
      </c>
      <c r="F640" s="334">
        <f t="shared" si="134"/>
        <v>0</v>
      </c>
      <c r="G640" s="397">
        <f>G646</f>
        <v>0</v>
      </c>
      <c r="H640" s="338">
        <f>H646</f>
        <v>0</v>
      </c>
      <c r="I640" s="338">
        <f>I646</f>
        <v>0</v>
      </c>
      <c r="J640" s="338">
        <v>0</v>
      </c>
      <c r="K640" s="338">
        <v>0</v>
      </c>
      <c r="L640" s="338">
        <v>0</v>
      </c>
      <c r="M640" s="338">
        <v>0</v>
      </c>
      <c r="N640" s="938"/>
      <c r="O640" s="858"/>
      <c r="P640" s="938"/>
    </row>
    <row r="641" spans="1:16" s="199" customFormat="1" ht="15.6" customHeight="1" x14ac:dyDescent="0.3">
      <c r="A641" s="615" t="s">
        <v>180</v>
      </c>
      <c r="B641" s="618" t="s">
        <v>206</v>
      </c>
      <c r="C641" s="70"/>
      <c r="D641" s="64"/>
      <c r="E641" s="62" t="s">
        <v>10</v>
      </c>
      <c r="F641" s="43">
        <f t="shared" si="134"/>
        <v>1525.1</v>
      </c>
      <c r="G641" s="106">
        <f t="shared" ref="G641:M641" si="142">SUM(G642:G646)</f>
        <v>294</v>
      </c>
      <c r="H641" s="106">
        <f t="shared" si="142"/>
        <v>524.02</v>
      </c>
      <c r="I641" s="106">
        <f t="shared" si="142"/>
        <v>707.08</v>
      </c>
      <c r="J641" s="106">
        <f t="shared" si="142"/>
        <v>0</v>
      </c>
      <c r="K641" s="106">
        <f t="shared" si="142"/>
        <v>0</v>
      </c>
      <c r="L641" s="106">
        <f t="shared" si="142"/>
        <v>0</v>
      </c>
      <c r="M641" s="106">
        <f t="shared" si="142"/>
        <v>0</v>
      </c>
      <c r="N641" s="621" t="s">
        <v>193</v>
      </c>
      <c r="O641" s="624" t="s">
        <v>205</v>
      </c>
      <c r="P641" s="621" t="s">
        <v>144</v>
      </c>
    </row>
    <row r="642" spans="1:16" s="199" customFormat="1" x14ac:dyDescent="0.3">
      <c r="A642" s="616"/>
      <c r="B642" s="619"/>
      <c r="C642" s="71"/>
      <c r="D642" s="64"/>
      <c r="E642" s="42" t="s">
        <v>1</v>
      </c>
      <c r="F642" s="43">
        <f t="shared" si="134"/>
        <v>0</v>
      </c>
      <c r="G642" s="107">
        <v>0</v>
      </c>
      <c r="H642" s="107">
        <v>0</v>
      </c>
      <c r="I642" s="107">
        <v>0</v>
      </c>
      <c r="J642" s="107">
        <v>0</v>
      </c>
      <c r="K642" s="107">
        <v>0</v>
      </c>
      <c r="L642" s="107">
        <v>0</v>
      </c>
      <c r="M642" s="107">
        <v>0</v>
      </c>
      <c r="N642" s="622"/>
      <c r="O642" s="625"/>
      <c r="P642" s="622"/>
    </row>
    <row r="643" spans="1:16" s="199" customFormat="1" x14ac:dyDescent="0.3">
      <c r="A643" s="616"/>
      <c r="B643" s="619"/>
      <c r="C643" s="438" t="s">
        <v>243</v>
      </c>
      <c r="D643" s="64"/>
      <c r="E643" s="42" t="s">
        <v>2</v>
      </c>
      <c r="F643" s="43">
        <f t="shared" si="134"/>
        <v>1448.836</v>
      </c>
      <c r="G643" s="107">
        <v>279.3</v>
      </c>
      <c r="H643" s="107">
        <v>497.81</v>
      </c>
      <c r="I643" s="107">
        <v>671.726</v>
      </c>
      <c r="J643" s="107">
        <v>0</v>
      </c>
      <c r="K643" s="107">
        <v>0</v>
      </c>
      <c r="L643" s="107">
        <v>0</v>
      </c>
      <c r="M643" s="107">
        <v>0</v>
      </c>
      <c r="N643" s="622"/>
      <c r="O643" s="625"/>
      <c r="P643" s="622"/>
    </row>
    <row r="644" spans="1:16" s="199" customFormat="1" x14ac:dyDescent="0.3">
      <c r="A644" s="616"/>
      <c r="B644" s="619"/>
      <c r="C644" s="438" t="s">
        <v>242</v>
      </c>
      <c r="D644" s="64"/>
      <c r="E644" s="42" t="s">
        <v>3</v>
      </c>
      <c r="F644" s="43">
        <f t="shared" si="134"/>
        <v>40.909999999999997</v>
      </c>
      <c r="G644" s="107">
        <v>14.7</v>
      </c>
      <c r="H644" s="107">
        <v>26.21</v>
      </c>
      <c r="I644" s="107">
        <v>0</v>
      </c>
      <c r="J644" s="107">
        <v>0</v>
      </c>
      <c r="K644" s="107">
        <v>0</v>
      </c>
      <c r="L644" s="107">
        <v>0</v>
      </c>
      <c r="M644" s="107">
        <v>0</v>
      </c>
      <c r="N644" s="622"/>
      <c r="O644" s="625"/>
      <c r="P644" s="622"/>
    </row>
    <row r="645" spans="1:16" s="199" customFormat="1" x14ac:dyDescent="0.3">
      <c r="A645" s="616"/>
      <c r="B645" s="619"/>
      <c r="C645" s="428" t="s">
        <v>330</v>
      </c>
      <c r="D645" s="64"/>
      <c r="E645" s="42" t="s">
        <v>3</v>
      </c>
      <c r="F645" s="43">
        <f t="shared" si="134"/>
        <v>35.353999999999999</v>
      </c>
      <c r="G645" s="107">
        <v>0</v>
      </c>
      <c r="H645" s="107">
        <v>0</v>
      </c>
      <c r="I645" s="107">
        <v>35.353999999999999</v>
      </c>
      <c r="J645" s="107">
        <v>0</v>
      </c>
      <c r="K645" s="107">
        <v>0</v>
      </c>
      <c r="L645" s="107">
        <v>0</v>
      </c>
      <c r="M645" s="107">
        <v>0</v>
      </c>
      <c r="N645" s="622"/>
      <c r="O645" s="625"/>
      <c r="P645" s="622"/>
    </row>
    <row r="646" spans="1:16" s="199" customFormat="1" x14ac:dyDescent="0.3">
      <c r="A646" s="617"/>
      <c r="B646" s="620"/>
      <c r="C646" s="72"/>
      <c r="D646" s="63"/>
      <c r="E646" s="42" t="s">
        <v>5</v>
      </c>
      <c r="F646" s="43">
        <f t="shared" si="134"/>
        <v>0</v>
      </c>
      <c r="G646" s="46">
        <v>0</v>
      </c>
      <c r="H646" s="46">
        <v>0</v>
      </c>
      <c r="I646" s="46">
        <v>0</v>
      </c>
      <c r="J646" s="46">
        <v>0</v>
      </c>
      <c r="K646" s="46">
        <v>0</v>
      </c>
      <c r="L646" s="46">
        <v>0</v>
      </c>
      <c r="M646" s="46">
        <v>0</v>
      </c>
      <c r="N646" s="623"/>
      <c r="O646" s="626"/>
      <c r="P646" s="623"/>
    </row>
    <row r="647" spans="1:16" x14ac:dyDescent="0.3">
      <c r="A647" s="627"/>
      <c r="C647" s="628"/>
      <c r="D647" s="55"/>
      <c r="E647" s="56"/>
      <c r="F647" s="57"/>
      <c r="G647" s="58"/>
      <c r="H647" s="180"/>
      <c r="I647" s="342"/>
      <c r="J647" s="155"/>
      <c r="K647" s="155"/>
      <c r="L647" s="58"/>
      <c r="M647" s="58"/>
      <c r="N647" s="628"/>
      <c r="O647" s="628"/>
      <c r="P647" s="629"/>
    </row>
    <row r="648" spans="1:16" x14ac:dyDescent="0.3">
      <c r="A648" s="627"/>
      <c r="C648" s="628"/>
      <c r="D648" s="55"/>
      <c r="E648" s="59"/>
      <c r="F648" s="57"/>
      <c r="G648" s="60"/>
      <c r="H648" s="181"/>
      <c r="I648" s="343"/>
      <c r="J648" s="156"/>
      <c r="K648" s="156"/>
      <c r="L648" s="60"/>
      <c r="M648" s="60"/>
      <c r="N648" s="628"/>
      <c r="O648" s="628"/>
      <c r="P648" s="629"/>
    </row>
    <row r="657" spans="1:36" s="54" customFormat="1" x14ac:dyDescent="0.3">
      <c r="A657" s="53"/>
      <c r="B657" s="614"/>
      <c r="E657" s="86"/>
      <c r="F657" s="86"/>
      <c r="G657" s="86"/>
      <c r="H657" s="176"/>
      <c r="I657" s="344"/>
      <c r="J657" s="157"/>
      <c r="K657" s="157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  <c r="AA657" s="86"/>
      <c r="AB657" s="86"/>
      <c r="AC657" s="86"/>
      <c r="AD657" s="86"/>
      <c r="AE657" s="86"/>
      <c r="AF657" s="86"/>
      <c r="AG657" s="86"/>
      <c r="AH657" s="86"/>
      <c r="AI657" s="86"/>
      <c r="AJ657" s="86"/>
    </row>
    <row r="658" spans="1:36" s="54" customFormat="1" x14ac:dyDescent="0.3">
      <c r="A658" s="53"/>
      <c r="B658" s="614"/>
      <c r="E658" s="86"/>
      <c r="F658" s="86"/>
      <c r="G658" s="86"/>
      <c r="H658" s="176"/>
      <c r="I658" s="344"/>
      <c r="J658" s="157"/>
      <c r="K658" s="157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  <c r="AA658" s="86"/>
      <c r="AB658" s="86"/>
      <c r="AC658" s="86"/>
      <c r="AD658" s="86"/>
      <c r="AE658" s="86"/>
      <c r="AF658" s="86"/>
      <c r="AG658" s="86"/>
      <c r="AH658" s="86"/>
      <c r="AI658" s="86"/>
      <c r="AJ658" s="86"/>
    </row>
  </sheetData>
  <mergeCells count="733">
    <mergeCell ref="B657:B658"/>
    <mergeCell ref="A641:A646"/>
    <mergeCell ref="B641:B646"/>
    <mergeCell ref="N641:N646"/>
    <mergeCell ref="O641:O646"/>
    <mergeCell ref="P641:P646"/>
    <mergeCell ref="A647:A648"/>
    <mergeCell ref="C647:C648"/>
    <mergeCell ref="N647:N648"/>
    <mergeCell ref="O647:O648"/>
    <mergeCell ref="P647:P648"/>
    <mergeCell ref="P631:P635"/>
    <mergeCell ref="A636:A640"/>
    <mergeCell ref="B636:B640"/>
    <mergeCell ref="C636:C640"/>
    <mergeCell ref="N636:N640"/>
    <mergeCell ref="O636:O640"/>
    <mergeCell ref="P636:P640"/>
    <mergeCell ref="A626:A630"/>
    <mergeCell ref="B626:B630"/>
    <mergeCell ref="N626:N630"/>
    <mergeCell ref="O626:O630"/>
    <mergeCell ref="P626:P630"/>
    <mergeCell ref="A631:A635"/>
    <mergeCell ref="B631:B635"/>
    <mergeCell ref="C631:C635"/>
    <mergeCell ref="N631:N635"/>
    <mergeCell ref="O631:O635"/>
    <mergeCell ref="A616:A620"/>
    <mergeCell ref="B616:B620"/>
    <mergeCell ref="N616:N620"/>
    <mergeCell ref="O616:O620"/>
    <mergeCell ref="P616:P620"/>
    <mergeCell ref="A621:A625"/>
    <mergeCell ref="B621:B625"/>
    <mergeCell ref="N621:N625"/>
    <mergeCell ref="O621:O625"/>
    <mergeCell ref="P621:P625"/>
    <mergeCell ref="A611:A615"/>
    <mergeCell ref="B611:B615"/>
    <mergeCell ref="C611:C615"/>
    <mergeCell ref="N611:N615"/>
    <mergeCell ref="O611:O615"/>
    <mergeCell ref="P611:P615"/>
    <mergeCell ref="A606:A610"/>
    <mergeCell ref="B606:B610"/>
    <mergeCell ref="C606:C610"/>
    <mergeCell ref="N606:N610"/>
    <mergeCell ref="O606:O610"/>
    <mergeCell ref="P606:P610"/>
    <mergeCell ref="A601:A605"/>
    <mergeCell ref="B601:B605"/>
    <mergeCell ref="C601:C605"/>
    <mergeCell ref="N601:N605"/>
    <mergeCell ref="O601:O605"/>
    <mergeCell ref="P601:P605"/>
    <mergeCell ref="P591:P595"/>
    <mergeCell ref="A596:A600"/>
    <mergeCell ref="B596:B600"/>
    <mergeCell ref="C596:C600"/>
    <mergeCell ref="N596:N600"/>
    <mergeCell ref="O596:O600"/>
    <mergeCell ref="P596:P600"/>
    <mergeCell ref="A586:A590"/>
    <mergeCell ref="B586:B590"/>
    <mergeCell ref="N586:N590"/>
    <mergeCell ref="O586:O590"/>
    <mergeCell ref="P586:P590"/>
    <mergeCell ref="A591:A595"/>
    <mergeCell ref="B591:B595"/>
    <mergeCell ref="C591:C595"/>
    <mergeCell ref="N591:N595"/>
    <mergeCell ref="O591:O595"/>
    <mergeCell ref="A581:A585"/>
    <mergeCell ref="B581:B585"/>
    <mergeCell ref="C581:C585"/>
    <mergeCell ref="N581:N585"/>
    <mergeCell ref="O581:O585"/>
    <mergeCell ref="P581:P585"/>
    <mergeCell ref="A576:A580"/>
    <mergeCell ref="B576:B580"/>
    <mergeCell ref="C576:C580"/>
    <mergeCell ref="N576:N580"/>
    <mergeCell ref="O576:O580"/>
    <mergeCell ref="P576:P580"/>
    <mergeCell ref="A566:A570"/>
    <mergeCell ref="B566:B570"/>
    <mergeCell ref="C566:C570"/>
    <mergeCell ref="N566:N575"/>
    <mergeCell ref="O566:O575"/>
    <mergeCell ref="P566:P575"/>
    <mergeCell ref="A571:A575"/>
    <mergeCell ref="B571:B575"/>
    <mergeCell ref="C571:C575"/>
    <mergeCell ref="A561:A565"/>
    <mergeCell ref="B561:B565"/>
    <mergeCell ref="C561:C565"/>
    <mergeCell ref="N561:N565"/>
    <mergeCell ref="O561:O565"/>
    <mergeCell ref="P561:P565"/>
    <mergeCell ref="A556:A560"/>
    <mergeCell ref="B556:B560"/>
    <mergeCell ref="C556:C560"/>
    <mergeCell ref="N556:N560"/>
    <mergeCell ref="O556:O560"/>
    <mergeCell ref="P556:P560"/>
    <mergeCell ref="A551:A555"/>
    <mergeCell ref="B551:B555"/>
    <mergeCell ref="C551:C555"/>
    <mergeCell ref="N551:N555"/>
    <mergeCell ref="O551:O555"/>
    <mergeCell ref="P551:P555"/>
    <mergeCell ref="A540:A545"/>
    <mergeCell ref="B540:B545"/>
    <mergeCell ref="N540:N545"/>
    <mergeCell ref="O540:O545"/>
    <mergeCell ref="P540:P545"/>
    <mergeCell ref="A546:A550"/>
    <mergeCell ref="B546:B550"/>
    <mergeCell ref="N546:N550"/>
    <mergeCell ref="O546:O550"/>
    <mergeCell ref="P546:P550"/>
    <mergeCell ref="A535:A539"/>
    <mergeCell ref="B535:B539"/>
    <mergeCell ref="C535:C539"/>
    <mergeCell ref="N535:N539"/>
    <mergeCell ref="O535:O539"/>
    <mergeCell ref="P535:P539"/>
    <mergeCell ref="A530:A534"/>
    <mergeCell ref="B530:B534"/>
    <mergeCell ref="C530:C534"/>
    <mergeCell ref="N530:N534"/>
    <mergeCell ref="O530:O534"/>
    <mergeCell ref="P530:P534"/>
    <mergeCell ref="A525:A529"/>
    <mergeCell ref="B525:B529"/>
    <mergeCell ref="C525:C529"/>
    <mergeCell ref="N525:N529"/>
    <mergeCell ref="O525:O529"/>
    <mergeCell ref="P525:P529"/>
    <mergeCell ref="A520:A524"/>
    <mergeCell ref="B520:B524"/>
    <mergeCell ref="C520:C524"/>
    <mergeCell ref="N520:N524"/>
    <mergeCell ref="O520:O524"/>
    <mergeCell ref="P520:P524"/>
    <mergeCell ref="A515:A519"/>
    <mergeCell ref="B515:B519"/>
    <mergeCell ref="C515:C519"/>
    <mergeCell ref="N515:N519"/>
    <mergeCell ref="O515:O519"/>
    <mergeCell ref="P515:P519"/>
    <mergeCell ref="A510:A514"/>
    <mergeCell ref="B510:B514"/>
    <mergeCell ref="C510:C514"/>
    <mergeCell ref="N510:N514"/>
    <mergeCell ref="O510:O514"/>
    <mergeCell ref="P510:P514"/>
    <mergeCell ref="A505:A509"/>
    <mergeCell ref="B505:B509"/>
    <mergeCell ref="C505:C509"/>
    <mergeCell ref="N505:N509"/>
    <mergeCell ref="O505:O509"/>
    <mergeCell ref="P505:P509"/>
    <mergeCell ref="A500:A504"/>
    <mergeCell ref="B500:B504"/>
    <mergeCell ref="C500:C504"/>
    <mergeCell ref="N500:N504"/>
    <mergeCell ref="O500:O504"/>
    <mergeCell ref="P500:P504"/>
    <mergeCell ref="A495:A499"/>
    <mergeCell ref="B495:B499"/>
    <mergeCell ref="C495:C499"/>
    <mergeCell ref="N495:N499"/>
    <mergeCell ref="O495:O499"/>
    <mergeCell ref="P495:P499"/>
    <mergeCell ref="A490:A494"/>
    <mergeCell ref="B490:B494"/>
    <mergeCell ref="C490:C494"/>
    <mergeCell ref="N490:N494"/>
    <mergeCell ref="O490:O494"/>
    <mergeCell ref="P490:P494"/>
    <mergeCell ref="A485:A489"/>
    <mergeCell ref="B485:B489"/>
    <mergeCell ref="C485:C489"/>
    <mergeCell ref="N485:N489"/>
    <mergeCell ref="O485:O489"/>
    <mergeCell ref="P485:P489"/>
    <mergeCell ref="A480:A484"/>
    <mergeCell ref="B480:B484"/>
    <mergeCell ref="C480:C484"/>
    <mergeCell ref="N480:N484"/>
    <mergeCell ref="O480:O484"/>
    <mergeCell ref="P480:P484"/>
    <mergeCell ref="A466:A472"/>
    <mergeCell ref="B466:B472"/>
    <mergeCell ref="N466:N472"/>
    <mergeCell ref="O466:O472"/>
    <mergeCell ref="P466:P472"/>
    <mergeCell ref="A473:A479"/>
    <mergeCell ref="B473:B479"/>
    <mergeCell ref="N473:N479"/>
    <mergeCell ref="O473:O479"/>
    <mergeCell ref="P473:P479"/>
    <mergeCell ref="A461:A465"/>
    <mergeCell ref="B461:B465"/>
    <mergeCell ref="C461:C465"/>
    <mergeCell ref="N461:N465"/>
    <mergeCell ref="O461:O465"/>
    <mergeCell ref="P461:P465"/>
    <mergeCell ref="A456:A460"/>
    <mergeCell ref="B456:B460"/>
    <mergeCell ref="C456:C460"/>
    <mergeCell ref="N456:N460"/>
    <mergeCell ref="O456:O460"/>
    <mergeCell ref="P456:P460"/>
    <mergeCell ref="A451:A455"/>
    <mergeCell ref="B451:B455"/>
    <mergeCell ref="C451:C455"/>
    <mergeCell ref="N451:N455"/>
    <mergeCell ref="O451:O455"/>
    <mergeCell ref="P451:P455"/>
    <mergeCell ref="A446:A450"/>
    <mergeCell ref="B446:B450"/>
    <mergeCell ref="C446:C450"/>
    <mergeCell ref="N446:N450"/>
    <mergeCell ref="O446:O450"/>
    <mergeCell ref="P446:P450"/>
    <mergeCell ref="A441:A445"/>
    <mergeCell ref="B441:B445"/>
    <mergeCell ref="C441:C445"/>
    <mergeCell ref="N441:N445"/>
    <mergeCell ref="O441:O445"/>
    <mergeCell ref="P441:P445"/>
    <mergeCell ref="A436:A440"/>
    <mergeCell ref="B436:B440"/>
    <mergeCell ref="C436:C440"/>
    <mergeCell ref="N436:N440"/>
    <mergeCell ref="O436:O440"/>
    <mergeCell ref="P436:P440"/>
    <mergeCell ref="A431:A435"/>
    <mergeCell ref="B431:B435"/>
    <mergeCell ref="C431:C435"/>
    <mergeCell ref="N431:N435"/>
    <mergeCell ref="O431:O435"/>
    <mergeCell ref="P431:P435"/>
    <mergeCell ref="A426:A430"/>
    <mergeCell ref="B426:B430"/>
    <mergeCell ref="C426:C430"/>
    <mergeCell ref="N426:N430"/>
    <mergeCell ref="O426:O430"/>
    <mergeCell ref="P426:P430"/>
    <mergeCell ref="P416:P420"/>
    <mergeCell ref="A421:A425"/>
    <mergeCell ref="B421:B425"/>
    <mergeCell ref="C421:C425"/>
    <mergeCell ref="N421:N425"/>
    <mergeCell ref="O421:O425"/>
    <mergeCell ref="P421:P425"/>
    <mergeCell ref="A411:A415"/>
    <mergeCell ref="B411:B415"/>
    <mergeCell ref="N411:N415"/>
    <mergeCell ref="O411:O415"/>
    <mergeCell ref="P411:P415"/>
    <mergeCell ref="A416:A420"/>
    <mergeCell ref="B416:B420"/>
    <mergeCell ref="C416:C420"/>
    <mergeCell ref="N416:N420"/>
    <mergeCell ref="O416:O420"/>
    <mergeCell ref="A405:A410"/>
    <mergeCell ref="B405:B410"/>
    <mergeCell ref="N405:N410"/>
    <mergeCell ref="O405:O410"/>
    <mergeCell ref="P405:P410"/>
    <mergeCell ref="E408:E409"/>
    <mergeCell ref="P395:P399"/>
    <mergeCell ref="A400:A404"/>
    <mergeCell ref="B400:B404"/>
    <mergeCell ref="C400:C404"/>
    <mergeCell ref="N400:N404"/>
    <mergeCell ref="O400:O404"/>
    <mergeCell ref="P400:P404"/>
    <mergeCell ref="A395:A399"/>
    <mergeCell ref="B395:B399"/>
    <mergeCell ref="C395:C399"/>
    <mergeCell ref="D395:D399"/>
    <mergeCell ref="N395:N399"/>
    <mergeCell ref="O395:O399"/>
    <mergeCell ref="A390:A394"/>
    <mergeCell ref="B390:B394"/>
    <mergeCell ref="C390:C394"/>
    <mergeCell ref="N390:N394"/>
    <mergeCell ref="O390:O394"/>
    <mergeCell ref="P390:P394"/>
    <mergeCell ref="A385:A389"/>
    <mergeCell ref="B385:B389"/>
    <mergeCell ref="C385:C389"/>
    <mergeCell ref="N385:N389"/>
    <mergeCell ref="O385:O389"/>
    <mergeCell ref="P385:P389"/>
    <mergeCell ref="A380:A384"/>
    <mergeCell ref="B380:B384"/>
    <mergeCell ref="C380:C384"/>
    <mergeCell ref="N380:N384"/>
    <mergeCell ref="O380:O384"/>
    <mergeCell ref="P380:P384"/>
    <mergeCell ref="A375:A379"/>
    <mergeCell ref="B375:B379"/>
    <mergeCell ref="C375:C379"/>
    <mergeCell ref="N375:N379"/>
    <mergeCell ref="O375:O379"/>
    <mergeCell ref="P375:P379"/>
    <mergeCell ref="P365:P369"/>
    <mergeCell ref="A370:A374"/>
    <mergeCell ref="B370:B374"/>
    <mergeCell ref="C370:C374"/>
    <mergeCell ref="N370:N374"/>
    <mergeCell ref="O370:O374"/>
    <mergeCell ref="P370:P374"/>
    <mergeCell ref="A360:A364"/>
    <mergeCell ref="B360:B364"/>
    <mergeCell ref="C360:C364"/>
    <mergeCell ref="N360:N364"/>
    <mergeCell ref="O360:O364"/>
    <mergeCell ref="A365:A369"/>
    <mergeCell ref="B365:B369"/>
    <mergeCell ref="C365:C369"/>
    <mergeCell ref="N365:N369"/>
    <mergeCell ref="O365:O369"/>
    <mergeCell ref="A355:A359"/>
    <mergeCell ref="B355:B359"/>
    <mergeCell ref="C355:C359"/>
    <mergeCell ref="N355:N359"/>
    <mergeCell ref="O355:O359"/>
    <mergeCell ref="P355:P359"/>
    <mergeCell ref="A350:A354"/>
    <mergeCell ref="B350:B354"/>
    <mergeCell ref="C350:C354"/>
    <mergeCell ref="N350:N354"/>
    <mergeCell ref="O350:O354"/>
    <mergeCell ref="P350:P354"/>
    <mergeCell ref="A345:A349"/>
    <mergeCell ref="B345:B349"/>
    <mergeCell ref="C345:C349"/>
    <mergeCell ref="N345:N349"/>
    <mergeCell ref="O345:O349"/>
    <mergeCell ref="P345:P349"/>
    <mergeCell ref="A340:A344"/>
    <mergeCell ref="B340:B344"/>
    <mergeCell ref="C340:C344"/>
    <mergeCell ref="N340:N344"/>
    <mergeCell ref="O340:O344"/>
    <mergeCell ref="P340:P344"/>
    <mergeCell ref="C335:C339"/>
    <mergeCell ref="N335:N339"/>
    <mergeCell ref="O335:O339"/>
    <mergeCell ref="P335:P339"/>
    <mergeCell ref="A330:A334"/>
    <mergeCell ref="B330:B334"/>
    <mergeCell ref="C330:C334"/>
    <mergeCell ref="N330:N334"/>
    <mergeCell ref="O330:O334"/>
    <mergeCell ref="P330:P334"/>
    <mergeCell ref="AJ319:AJ338"/>
    <mergeCell ref="A320:A324"/>
    <mergeCell ref="B320:B324"/>
    <mergeCell ref="C320:C324"/>
    <mergeCell ref="A325:A329"/>
    <mergeCell ref="B325:B329"/>
    <mergeCell ref="C325:C329"/>
    <mergeCell ref="N325:N329"/>
    <mergeCell ref="O325:O329"/>
    <mergeCell ref="P325:P329"/>
    <mergeCell ref="W319:W338"/>
    <mergeCell ref="X319:X338"/>
    <mergeCell ref="Y319:Y338"/>
    <mergeCell ref="Z319:Z338"/>
    <mergeCell ref="AH319:AH338"/>
    <mergeCell ref="AI319:AI338"/>
    <mergeCell ref="A314:A319"/>
    <mergeCell ref="C314:C319"/>
    <mergeCell ref="B315:B319"/>
    <mergeCell ref="N315:N319"/>
    <mergeCell ref="O315:O319"/>
    <mergeCell ref="P315:P319"/>
    <mergeCell ref="A335:A339"/>
    <mergeCell ref="B335:B339"/>
    <mergeCell ref="A309:A313"/>
    <mergeCell ref="B309:B313"/>
    <mergeCell ref="C309:C313"/>
    <mergeCell ref="N309:N313"/>
    <mergeCell ref="O309:O313"/>
    <mergeCell ref="P309:P313"/>
    <mergeCell ref="A304:A308"/>
    <mergeCell ref="B304:B308"/>
    <mergeCell ref="C304:C308"/>
    <mergeCell ref="N304:N308"/>
    <mergeCell ref="O304:O308"/>
    <mergeCell ref="P304:P308"/>
    <mergeCell ref="A299:A303"/>
    <mergeCell ref="B299:B303"/>
    <mergeCell ref="C299:C303"/>
    <mergeCell ref="N299:N303"/>
    <mergeCell ref="O299:O303"/>
    <mergeCell ref="P299:P303"/>
    <mergeCell ref="AJ244:AJ247"/>
    <mergeCell ref="W248:W318"/>
    <mergeCell ref="X248:X318"/>
    <mergeCell ref="Y248:Y318"/>
    <mergeCell ref="Z248:Z318"/>
    <mergeCell ref="AH248:AH318"/>
    <mergeCell ref="AI248:AI318"/>
    <mergeCell ref="AJ248:AJ318"/>
    <mergeCell ref="W244:W247"/>
    <mergeCell ref="X244:X247"/>
    <mergeCell ref="Y244:Y247"/>
    <mergeCell ref="Z244:Z247"/>
    <mergeCell ref="AH244:AH247"/>
    <mergeCell ref="AI244:AI247"/>
    <mergeCell ref="A244:A248"/>
    <mergeCell ref="B244:B248"/>
    <mergeCell ref="C244:C248"/>
    <mergeCell ref="N244:N248"/>
    <mergeCell ref="AJ238:AJ242"/>
    <mergeCell ref="A239:A243"/>
    <mergeCell ref="B239:B243"/>
    <mergeCell ref="C239:C243"/>
    <mergeCell ref="N239:N243"/>
    <mergeCell ref="O239:O243"/>
    <mergeCell ref="P239:P243"/>
    <mergeCell ref="W238:W242"/>
    <mergeCell ref="X238:X242"/>
    <mergeCell ref="Y238:Y242"/>
    <mergeCell ref="Z238:Z242"/>
    <mergeCell ref="AH238:AH242"/>
    <mergeCell ref="AI238:AI242"/>
    <mergeCell ref="A234:A238"/>
    <mergeCell ref="B234:B238"/>
    <mergeCell ref="C234:C238"/>
    <mergeCell ref="N234:N238"/>
    <mergeCell ref="O234:O238"/>
    <mergeCell ref="P234:P238"/>
    <mergeCell ref="P229:P233"/>
    <mergeCell ref="P219:P223"/>
    <mergeCell ref="A224:A228"/>
    <mergeCell ref="B224:B228"/>
    <mergeCell ref="C224:C228"/>
    <mergeCell ref="N224:N228"/>
    <mergeCell ref="O224:O228"/>
    <mergeCell ref="P224:P228"/>
    <mergeCell ref="O244:O248"/>
    <mergeCell ref="P244:P248"/>
    <mergeCell ref="C214:C218"/>
    <mergeCell ref="N214:N218"/>
    <mergeCell ref="O214:O218"/>
    <mergeCell ref="A219:A223"/>
    <mergeCell ref="B219:B223"/>
    <mergeCell ref="C219:C223"/>
    <mergeCell ref="N219:N223"/>
    <mergeCell ref="O219:O223"/>
    <mergeCell ref="A229:A233"/>
    <mergeCell ref="B229:B233"/>
    <mergeCell ref="C229:C233"/>
    <mergeCell ref="N229:N233"/>
    <mergeCell ref="O229:O233"/>
    <mergeCell ref="P199:P218"/>
    <mergeCell ref="A204:A208"/>
    <mergeCell ref="B204:B208"/>
    <mergeCell ref="C204:C208"/>
    <mergeCell ref="N204:N208"/>
    <mergeCell ref="A194:A198"/>
    <mergeCell ref="B194:B198"/>
    <mergeCell ref="C194:C198"/>
    <mergeCell ref="N194:N198"/>
    <mergeCell ref="O194:O198"/>
    <mergeCell ref="P194:P198"/>
    <mergeCell ref="O204:O208"/>
    <mergeCell ref="A209:A213"/>
    <mergeCell ref="B209:B213"/>
    <mergeCell ref="C209:C213"/>
    <mergeCell ref="N209:N213"/>
    <mergeCell ref="O209:O213"/>
    <mergeCell ref="A199:A203"/>
    <mergeCell ref="B199:B203"/>
    <mergeCell ref="C199:C203"/>
    <mergeCell ref="N199:N203"/>
    <mergeCell ref="O199:O203"/>
    <mergeCell ref="A214:A218"/>
    <mergeCell ref="B214:B218"/>
    <mergeCell ref="A189:A193"/>
    <mergeCell ref="B189:B193"/>
    <mergeCell ref="C189:C193"/>
    <mergeCell ref="N189:N193"/>
    <mergeCell ref="O189:O193"/>
    <mergeCell ref="P189:P193"/>
    <mergeCell ref="A184:A188"/>
    <mergeCell ref="B184:B188"/>
    <mergeCell ref="C184:C188"/>
    <mergeCell ref="N184:N188"/>
    <mergeCell ref="O184:O188"/>
    <mergeCell ref="P184:P188"/>
    <mergeCell ref="P174:P178"/>
    <mergeCell ref="A179:A183"/>
    <mergeCell ref="B179:B183"/>
    <mergeCell ref="C179:C183"/>
    <mergeCell ref="N179:N183"/>
    <mergeCell ref="O179:O183"/>
    <mergeCell ref="P179:P183"/>
    <mergeCell ref="A174:A178"/>
    <mergeCell ref="B174:B178"/>
    <mergeCell ref="C174:C178"/>
    <mergeCell ref="D174:D178"/>
    <mergeCell ref="N174:N178"/>
    <mergeCell ref="O174:O178"/>
    <mergeCell ref="P164:P168"/>
    <mergeCell ref="A169:A173"/>
    <mergeCell ref="B169:B173"/>
    <mergeCell ref="C169:C173"/>
    <mergeCell ref="D169:D173"/>
    <mergeCell ref="N169:N173"/>
    <mergeCell ref="O169:O173"/>
    <mergeCell ref="P169:P173"/>
    <mergeCell ref="A164:A168"/>
    <mergeCell ref="B164:B168"/>
    <mergeCell ref="C164:C168"/>
    <mergeCell ref="D164:D168"/>
    <mergeCell ref="N164:N168"/>
    <mergeCell ref="O164:O168"/>
    <mergeCell ref="A159:A163"/>
    <mergeCell ref="B159:B163"/>
    <mergeCell ref="C159:C163"/>
    <mergeCell ref="N159:N163"/>
    <mergeCell ref="O159:O163"/>
    <mergeCell ref="P159:P163"/>
    <mergeCell ref="P149:P153"/>
    <mergeCell ref="A154:A158"/>
    <mergeCell ref="B154:B158"/>
    <mergeCell ref="C154:C158"/>
    <mergeCell ref="N154:N158"/>
    <mergeCell ref="O154:O158"/>
    <mergeCell ref="P154:P158"/>
    <mergeCell ref="A149:A153"/>
    <mergeCell ref="B149:B153"/>
    <mergeCell ref="C149:C153"/>
    <mergeCell ref="D149:D153"/>
    <mergeCell ref="N149:N153"/>
    <mergeCell ref="O149:O153"/>
    <mergeCell ref="P139:P143"/>
    <mergeCell ref="A144:A148"/>
    <mergeCell ref="B144:B148"/>
    <mergeCell ref="C144:C148"/>
    <mergeCell ref="D144:D148"/>
    <mergeCell ref="N144:N148"/>
    <mergeCell ref="O144:O148"/>
    <mergeCell ref="P144:P148"/>
    <mergeCell ref="A139:A143"/>
    <mergeCell ref="B139:B143"/>
    <mergeCell ref="C139:C143"/>
    <mergeCell ref="D139:D143"/>
    <mergeCell ref="N139:N143"/>
    <mergeCell ref="O139:O143"/>
    <mergeCell ref="A134:A138"/>
    <mergeCell ref="B134:B138"/>
    <mergeCell ref="C134:C138"/>
    <mergeCell ref="N134:N138"/>
    <mergeCell ref="O134:O138"/>
    <mergeCell ref="P134:P138"/>
    <mergeCell ref="P124:P128"/>
    <mergeCell ref="A129:A133"/>
    <mergeCell ref="B129:B133"/>
    <mergeCell ref="C129:C133"/>
    <mergeCell ref="D129:D133"/>
    <mergeCell ref="N129:N133"/>
    <mergeCell ref="O129:O133"/>
    <mergeCell ref="P129:P133"/>
    <mergeCell ref="A119:A123"/>
    <mergeCell ref="B119:B123"/>
    <mergeCell ref="N119:N123"/>
    <mergeCell ref="O119:O123"/>
    <mergeCell ref="P119:P123"/>
    <mergeCell ref="A124:A128"/>
    <mergeCell ref="B124:B128"/>
    <mergeCell ref="C124:C128"/>
    <mergeCell ref="N124:N128"/>
    <mergeCell ref="O124:O128"/>
    <mergeCell ref="P109:P113"/>
    <mergeCell ref="A114:A118"/>
    <mergeCell ref="B114:B118"/>
    <mergeCell ref="C114:C118"/>
    <mergeCell ref="D114:D118"/>
    <mergeCell ref="N114:N118"/>
    <mergeCell ref="O114:O118"/>
    <mergeCell ref="P114:P118"/>
    <mergeCell ref="A109:A113"/>
    <mergeCell ref="B109:B113"/>
    <mergeCell ref="C109:C113"/>
    <mergeCell ref="D109:D113"/>
    <mergeCell ref="N109:N113"/>
    <mergeCell ref="O109:O113"/>
    <mergeCell ref="A104:A108"/>
    <mergeCell ref="B104:B108"/>
    <mergeCell ref="C104:C108"/>
    <mergeCell ref="N104:N108"/>
    <mergeCell ref="O104:O108"/>
    <mergeCell ref="P104:P108"/>
    <mergeCell ref="A99:A103"/>
    <mergeCell ref="B99:B103"/>
    <mergeCell ref="C99:C103"/>
    <mergeCell ref="N99:N103"/>
    <mergeCell ref="O99:O103"/>
    <mergeCell ref="P99:P103"/>
    <mergeCell ref="A94:A98"/>
    <mergeCell ref="B94:B98"/>
    <mergeCell ref="C94:C98"/>
    <mergeCell ref="N94:N98"/>
    <mergeCell ref="O94:O98"/>
    <mergeCell ref="P94:P98"/>
    <mergeCell ref="A89:A93"/>
    <mergeCell ref="B89:B93"/>
    <mergeCell ref="C89:C93"/>
    <mergeCell ref="N89:N93"/>
    <mergeCell ref="O89:O93"/>
    <mergeCell ref="P89:P93"/>
    <mergeCell ref="A84:A88"/>
    <mergeCell ref="B84:B88"/>
    <mergeCell ref="C84:C88"/>
    <mergeCell ref="N84:N88"/>
    <mergeCell ref="O84:O88"/>
    <mergeCell ref="P84:P88"/>
    <mergeCell ref="A79:A83"/>
    <mergeCell ref="B79:B83"/>
    <mergeCell ref="C79:C83"/>
    <mergeCell ref="N79:N83"/>
    <mergeCell ref="O79:O83"/>
    <mergeCell ref="P79:P83"/>
    <mergeCell ref="A74:A78"/>
    <mergeCell ref="B74:B78"/>
    <mergeCell ref="C74:C78"/>
    <mergeCell ref="N74:N78"/>
    <mergeCell ref="O74:O78"/>
    <mergeCell ref="P74:P78"/>
    <mergeCell ref="P64:P68"/>
    <mergeCell ref="A69:A73"/>
    <mergeCell ref="B69:B73"/>
    <mergeCell ref="C69:C73"/>
    <mergeCell ref="N69:N73"/>
    <mergeCell ref="O69:O73"/>
    <mergeCell ref="P69:P73"/>
    <mergeCell ref="A58:A63"/>
    <mergeCell ref="B58:B63"/>
    <mergeCell ref="N58:N63"/>
    <mergeCell ref="O58:O63"/>
    <mergeCell ref="P58:P63"/>
    <mergeCell ref="A64:A68"/>
    <mergeCell ref="B64:B68"/>
    <mergeCell ref="C64:C68"/>
    <mergeCell ref="N64:N68"/>
    <mergeCell ref="O64:O68"/>
    <mergeCell ref="A53:A57"/>
    <mergeCell ref="B53:B57"/>
    <mergeCell ref="C53:C57"/>
    <mergeCell ref="N53:N57"/>
    <mergeCell ref="O53:O57"/>
    <mergeCell ref="P53:P57"/>
    <mergeCell ref="A48:A52"/>
    <mergeCell ref="B48:B52"/>
    <mergeCell ref="C48:C52"/>
    <mergeCell ref="N48:N52"/>
    <mergeCell ref="O48:O52"/>
    <mergeCell ref="P48:P52"/>
    <mergeCell ref="A43:A47"/>
    <mergeCell ref="B43:B47"/>
    <mergeCell ref="C43:C47"/>
    <mergeCell ref="N43:N47"/>
    <mergeCell ref="O43:O47"/>
    <mergeCell ref="P43:P47"/>
    <mergeCell ref="P33:P37"/>
    <mergeCell ref="A38:A42"/>
    <mergeCell ref="B38:B42"/>
    <mergeCell ref="C38:C42"/>
    <mergeCell ref="N38:N42"/>
    <mergeCell ref="O38:O42"/>
    <mergeCell ref="P38:P42"/>
    <mergeCell ref="A33:A37"/>
    <mergeCell ref="B33:B37"/>
    <mergeCell ref="C33:C37"/>
    <mergeCell ref="D33:D37"/>
    <mergeCell ref="N33:N37"/>
    <mergeCell ref="O33:O37"/>
    <mergeCell ref="A28:A32"/>
    <mergeCell ref="B28:B32"/>
    <mergeCell ref="C28:C32"/>
    <mergeCell ref="N28:N32"/>
    <mergeCell ref="O28:O32"/>
    <mergeCell ref="P28:P32"/>
    <mergeCell ref="A23:A27"/>
    <mergeCell ref="B23:B27"/>
    <mergeCell ref="C23:C27"/>
    <mergeCell ref="N23:N27"/>
    <mergeCell ref="O23:O27"/>
    <mergeCell ref="P23:P27"/>
    <mergeCell ref="A8:A12"/>
    <mergeCell ref="B8:B12"/>
    <mergeCell ref="C8:C12"/>
    <mergeCell ref="N8:N12"/>
    <mergeCell ref="O8:O12"/>
    <mergeCell ref="P8:P12"/>
    <mergeCell ref="A18:A22"/>
    <mergeCell ref="B18:B22"/>
    <mergeCell ref="C18:C22"/>
    <mergeCell ref="N18:N22"/>
    <mergeCell ref="O18:O22"/>
    <mergeCell ref="P18:P22"/>
    <mergeCell ref="A13:A17"/>
    <mergeCell ref="B13:B17"/>
    <mergeCell ref="C13:C17"/>
    <mergeCell ref="N13:N17"/>
    <mergeCell ref="O13:O17"/>
    <mergeCell ref="P13:P17"/>
    <mergeCell ref="N1:P1"/>
    <mergeCell ref="N2:P2"/>
    <mergeCell ref="N3:P3"/>
    <mergeCell ref="A4:P4"/>
    <mergeCell ref="A5:A7"/>
    <mergeCell ref="B5:B7"/>
    <mergeCell ref="C5:C7"/>
    <mergeCell ref="D5:D7"/>
    <mergeCell ref="E5:E7"/>
    <mergeCell ref="F5:F7"/>
    <mergeCell ref="G5:M6"/>
    <mergeCell ref="N5:N7"/>
    <mergeCell ref="O5:O7"/>
    <mergeCell ref="P5:P7"/>
  </mergeCells>
  <pageMargins left="0.55118110236220474" right="0.55118110236220474" top="0.55118110236220474" bottom="0.35433070866141736" header="0.15748031496062992" footer="0.15748031496062992"/>
  <pageSetup paperSize="9" scale="39" fitToHeight="0" orientation="landscape" r:id="rId1"/>
  <rowBreaks count="6" manualBreakCount="6">
    <brk id="183" max="15" man="1"/>
    <brk id="303" max="15" man="1"/>
    <brk id="410" max="15" man="1"/>
    <brk id="472" max="15" man="1"/>
    <brk id="539" max="15" man="1"/>
    <brk id="60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68"/>
  <sheetViews>
    <sheetView view="pageBreakPreview" zoomScale="73" zoomScaleNormal="70" zoomScaleSheetLayoutView="73" workbookViewId="0">
      <pane xSplit="3" ySplit="7" topLeftCell="D636" activePane="bottomRight" state="frozen"/>
      <selection pane="topRight" activeCell="E1" sqref="E1"/>
      <selection pane="bottomLeft" activeCell="A10" sqref="A10"/>
      <selection pane="bottomRight" activeCell="B636" sqref="B636:B640"/>
    </sheetView>
  </sheetViews>
  <sheetFormatPr defaultColWidth="9.109375" defaultRowHeight="15.6" x14ac:dyDescent="0.3"/>
  <cols>
    <col min="1" max="1" width="10.6640625" style="53" customWidth="1"/>
    <col min="2" max="2" width="56.109375" style="49" customWidth="1"/>
    <col min="3" max="3" width="16.5546875" style="54" customWidth="1"/>
    <col min="4" max="4" width="16.33203125" style="54" hidden="1" customWidth="1"/>
    <col min="5" max="5" width="26.5546875" style="86" customWidth="1"/>
    <col min="6" max="6" width="21.88671875" style="86" customWidth="1"/>
    <col min="7" max="7" width="18.88671875" style="86" customWidth="1"/>
    <col min="8" max="8" width="17.6640625" style="176" customWidth="1"/>
    <col min="9" max="9" width="18.33203125" style="344" customWidth="1"/>
    <col min="10" max="11" width="18.33203125" style="157" customWidth="1"/>
    <col min="12" max="13" width="18.33203125" style="86" customWidth="1"/>
    <col min="14" max="14" width="21.6640625" style="86" customWidth="1"/>
    <col min="15" max="15" width="37.109375" style="86" customWidth="1"/>
    <col min="16" max="16" width="26" style="86" customWidth="1"/>
    <col min="17" max="16384" width="9.109375" style="86"/>
  </cols>
  <sheetData>
    <row r="1" spans="1:16" s="25" customFormat="1" ht="96.75" customHeight="1" x14ac:dyDescent="0.3">
      <c r="A1" s="26"/>
      <c r="B1" s="27"/>
      <c r="C1" s="28"/>
      <c r="D1" s="28"/>
      <c r="E1" s="29"/>
      <c r="F1" s="29"/>
      <c r="G1" s="29"/>
      <c r="H1" s="178"/>
      <c r="I1" s="339"/>
      <c r="J1" s="148"/>
      <c r="K1" s="148"/>
      <c r="L1" s="29"/>
      <c r="M1" s="29"/>
      <c r="N1" s="821" t="s">
        <v>369</v>
      </c>
      <c r="O1" s="821"/>
      <c r="P1" s="821"/>
    </row>
    <row r="2" spans="1:16" s="25" customFormat="1" ht="75.75" customHeight="1" x14ac:dyDescent="0.3">
      <c r="A2" s="26"/>
      <c r="B2" s="182"/>
      <c r="C2" s="28"/>
      <c r="D2" s="28"/>
      <c r="E2" s="185"/>
      <c r="F2" s="29"/>
      <c r="G2" s="29"/>
      <c r="H2" s="178"/>
      <c r="I2" s="339"/>
      <c r="J2" s="148"/>
      <c r="K2" s="148"/>
      <c r="L2" s="29"/>
      <c r="M2" s="29"/>
      <c r="N2" s="821" t="s">
        <v>284</v>
      </c>
      <c r="O2" s="821"/>
      <c r="P2" s="821"/>
    </row>
    <row r="3" spans="1:16" s="25" customFormat="1" ht="28.5" customHeight="1" x14ac:dyDescent="0.3">
      <c r="A3" s="30"/>
      <c r="B3" s="31" t="s">
        <v>4</v>
      </c>
      <c r="C3" s="32"/>
      <c r="D3" s="32"/>
      <c r="E3" s="33"/>
      <c r="F3" s="33"/>
      <c r="G3" s="33"/>
      <c r="H3" s="179"/>
      <c r="I3" s="340"/>
      <c r="J3" s="149"/>
      <c r="K3" s="149"/>
      <c r="L3" s="33"/>
      <c r="M3" s="33"/>
      <c r="N3" s="822"/>
      <c r="O3" s="822"/>
      <c r="P3" s="822"/>
    </row>
    <row r="4" spans="1:16" ht="40.5" customHeight="1" x14ac:dyDescent="0.3">
      <c r="A4" s="823" t="s">
        <v>272</v>
      </c>
      <c r="B4" s="823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</row>
    <row r="5" spans="1:16" ht="18" customHeight="1" x14ac:dyDescent="0.3">
      <c r="A5" s="824" t="s">
        <v>0</v>
      </c>
      <c r="B5" s="825" t="s">
        <v>7</v>
      </c>
      <c r="C5" s="757" t="s">
        <v>8</v>
      </c>
      <c r="D5" s="757" t="s">
        <v>63</v>
      </c>
      <c r="E5" s="826" t="s">
        <v>9</v>
      </c>
      <c r="F5" s="754" t="s">
        <v>11</v>
      </c>
      <c r="G5" s="827" t="s">
        <v>325</v>
      </c>
      <c r="H5" s="828"/>
      <c r="I5" s="828"/>
      <c r="J5" s="828"/>
      <c r="K5" s="828"/>
      <c r="L5" s="828"/>
      <c r="M5" s="829"/>
      <c r="N5" s="826" t="s">
        <v>6</v>
      </c>
      <c r="O5" s="826" t="s">
        <v>12</v>
      </c>
      <c r="P5" s="754" t="s">
        <v>13</v>
      </c>
    </row>
    <row r="6" spans="1:16" ht="18" customHeight="1" x14ac:dyDescent="0.3">
      <c r="A6" s="824"/>
      <c r="B6" s="825"/>
      <c r="C6" s="758"/>
      <c r="D6" s="758"/>
      <c r="E6" s="826"/>
      <c r="F6" s="755"/>
      <c r="G6" s="830"/>
      <c r="H6" s="831"/>
      <c r="I6" s="831"/>
      <c r="J6" s="831"/>
      <c r="K6" s="831"/>
      <c r="L6" s="831"/>
      <c r="M6" s="832"/>
      <c r="N6" s="826"/>
      <c r="O6" s="826"/>
      <c r="P6" s="755"/>
    </row>
    <row r="7" spans="1:16" ht="42.75" customHeight="1" x14ac:dyDescent="0.3">
      <c r="A7" s="824"/>
      <c r="B7" s="825"/>
      <c r="C7" s="759"/>
      <c r="D7" s="759"/>
      <c r="E7" s="826"/>
      <c r="F7" s="756"/>
      <c r="G7" s="407">
        <v>2018</v>
      </c>
      <c r="H7" s="435">
        <v>2019</v>
      </c>
      <c r="I7" s="435">
        <v>2020</v>
      </c>
      <c r="J7" s="436">
        <v>2021</v>
      </c>
      <c r="K7" s="436">
        <v>2022</v>
      </c>
      <c r="L7" s="407">
        <v>2023</v>
      </c>
      <c r="M7" s="407">
        <v>2024</v>
      </c>
      <c r="N7" s="826"/>
      <c r="O7" s="826"/>
      <c r="P7" s="756"/>
    </row>
    <row r="8" spans="1:16" s="463" customFormat="1" ht="20.25" customHeight="1" x14ac:dyDescent="0.3">
      <c r="A8" s="859"/>
      <c r="B8" s="862" t="s">
        <v>313</v>
      </c>
      <c r="C8" s="865" t="s">
        <v>161</v>
      </c>
      <c r="D8" s="459"/>
      <c r="E8" s="460" t="s">
        <v>10</v>
      </c>
      <c r="F8" s="461">
        <f>SUM(G8:M8)</f>
        <v>308525.58022000006</v>
      </c>
      <c r="G8" s="462">
        <f>G10+G11</f>
        <v>43973.078079999999</v>
      </c>
      <c r="H8" s="462">
        <f t="shared" ref="H8:M8" si="0">H10+H11</f>
        <v>39710.368199999997</v>
      </c>
      <c r="I8" s="462">
        <f t="shared" ref="I8" si="1">SUM(I9:I12)</f>
        <v>61741.633940000007</v>
      </c>
      <c r="J8" s="462">
        <f t="shared" si="0"/>
        <v>37502.199999999997</v>
      </c>
      <c r="K8" s="462">
        <f t="shared" si="0"/>
        <v>41359</v>
      </c>
      <c r="L8" s="462">
        <f t="shared" si="0"/>
        <v>42119.65</v>
      </c>
      <c r="M8" s="462">
        <f t="shared" si="0"/>
        <v>42119.65</v>
      </c>
      <c r="N8" s="868"/>
      <c r="O8" s="871"/>
      <c r="P8" s="874"/>
    </row>
    <row r="9" spans="1:16" s="463" customFormat="1" ht="18" customHeight="1" x14ac:dyDescent="0.3">
      <c r="A9" s="860"/>
      <c r="B9" s="863"/>
      <c r="C9" s="866"/>
      <c r="D9" s="464"/>
      <c r="E9" s="460" t="s">
        <v>1</v>
      </c>
      <c r="F9" s="461">
        <f t="shared" ref="F9:F20" si="2">SUM(G9:L9)</f>
        <v>0</v>
      </c>
      <c r="G9" s="462">
        <f t="shared" ref="G9:M9" si="3">G14+G336+G432+G552+G562</f>
        <v>0</v>
      </c>
      <c r="H9" s="462">
        <f t="shared" si="3"/>
        <v>0</v>
      </c>
      <c r="I9" s="462">
        <f t="shared" si="3"/>
        <v>0</v>
      </c>
      <c r="J9" s="462">
        <f t="shared" si="3"/>
        <v>0</v>
      </c>
      <c r="K9" s="462">
        <f t="shared" si="3"/>
        <v>0</v>
      </c>
      <c r="L9" s="462">
        <f t="shared" si="3"/>
        <v>0</v>
      </c>
      <c r="M9" s="462">
        <f t="shared" si="3"/>
        <v>0</v>
      </c>
      <c r="N9" s="869"/>
      <c r="O9" s="872"/>
      <c r="P9" s="875"/>
    </row>
    <row r="10" spans="1:16" s="463" customFormat="1" ht="24" customHeight="1" x14ac:dyDescent="0.3">
      <c r="A10" s="860"/>
      <c r="B10" s="863"/>
      <c r="C10" s="866"/>
      <c r="D10" s="464"/>
      <c r="E10" s="460" t="s">
        <v>2</v>
      </c>
      <c r="F10" s="461">
        <f>SUM(G10:M10)</f>
        <v>92296.541770000011</v>
      </c>
      <c r="G10" s="462">
        <f t="shared" ref="G10:M11" si="4">G15+G337+G433+G553+G603+G643</f>
        <v>12991.427659999999</v>
      </c>
      <c r="H10" s="462">
        <f t="shared" si="4"/>
        <v>13736.373019999999</v>
      </c>
      <c r="I10" s="462">
        <f t="shared" si="4"/>
        <v>13994.741090000001</v>
      </c>
      <c r="J10" s="462">
        <f t="shared" si="4"/>
        <v>12807</v>
      </c>
      <c r="K10" s="462">
        <f t="shared" si="4"/>
        <v>12837</v>
      </c>
      <c r="L10" s="462">
        <f t="shared" si="4"/>
        <v>12965</v>
      </c>
      <c r="M10" s="462">
        <f t="shared" si="4"/>
        <v>12965</v>
      </c>
      <c r="N10" s="869"/>
      <c r="O10" s="872"/>
      <c r="P10" s="875"/>
    </row>
    <row r="11" spans="1:16" s="463" customFormat="1" ht="20.25" customHeight="1" x14ac:dyDescent="0.3">
      <c r="A11" s="860"/>
      <c r="B11" s="863"/>
      <c r="C11" s="866"/>
      <c r="D11" s="464"/>
      <c r="E11" s="460" t="s">
        <v>3</v>
      </c>
      <c r="F11" s="461">
        <f>SUM(G11:M11)</f>
        <v>216229.03844999999</v>
      </c>
      <c r="G11" s="462">
        <f t="shared" si="4"/>
        <v>30981.650420000002</v>
      </c>
      <c r="H11" s="462">
        <f t="shared" si="4"/>
        <v>25973.995179999998</v>
      </c>
      <c r="I11" s="462">
        <f t="shared" si="4"/>
        <v>47746.892850000004</v>
      </c>
      <c r="J11" s="462">
        <f t="shared" si="4"/>
        <v>24695.199999999997</v>
      </c>
      <c r="K11" s="462">
        <f t="shared" si="4"/>
        <v>28522</v>
      </c>
      <c r="L11" s="462">
        <f t="shared" si="4"/>
        <v>29154.65</v>
      </c>
      <c r="M11" s="462">
        <f t="shared" si="4"/>
        <v>29154.65</v>
      </c>
      <c r="N11" s="869"/>
      <c r="O11" s="872"/>
      <c r="P11" s="875"/>
    </row>
    <row r="12" spans="1:16" s="463" customFormat="1" ht="18.75" customHeight="1" x14ac:dyDescent="0.3">
      <c r="A12" s="861"/>
      <c r="B12" s="864"/>
      <c r="C12" s="867"/>
      <c r="D12" s="465"/>
      <c r="E12" s="460" t="s">
        <v>5</v>
      </c>
      <c r="F12" s="461">
        <f t="shared" si="2"/>
        <v>0</v>
      </c>
      <c r="G12" s="462">
        <f t="shared" ref="G12:M12" si="5">G17+G339+G435+G555+G565</f>
        <v>0</v>
      </c>
      <c r="H12" s="462">
        <f t="shared" si="5"/>
        <v>0</v>
      </c>
      <c r="I12" s="462">
        <f t="shared" si="5"/>
        <v>0</v>
      </c>
      <c r="J12" s="462">
        <f t="shared" si="5"/>
        <v>0</v>
      </c>
      <c r="K12" s="462">
        <f t="shared" si="5"/>
        <v>0</v>
      </c>
      <c r="L12" s="462">
        <f t="shared" si="5"/>
        <v>0</v>
      </c>
      <c r="M12" s="462">
        <f t="shared" si="5"/>
        <v>0</v>
      </c>
      <c r="N12" s="870"/>
      <c r="O12" s="873"/>
      <c r="P12" s="876"/>
    </row>
    <row r="13" spans="1:16" s="366" customFormat="1" ht="24" customHeight="1" x14ac:dyDescent="0.3">
      <c r="A13" s="886" t="s">
        <v>33</v>
      </c>
      <c r="B13" s="889" t="s">
        <v>258</v>
      </c>
      <c r="C13" s="892" t="s">
        <v>162</v>
      </c>
      <c r="D13" s="441"/>
      <c r="E13" s="382" t="s">
        <v>10</v>
      </c>
      <c r="F13" s="352">
        <f>SUM(G13:M13)</f>
        <v>284510.56773000001</v>
      </c>
      <c r="G13" s="352">
        <f t="shared" ref="G13:M13" si="6">SUM(G14:G17)</f>
        <v>38354.725409999999</v>
      </c>
      <c r="H13" s="352">
        <f>SUM(H14:H17)</f>
        <v>36482.051469999999</v>
      </c>
      <c r="I13" s="352">
        <f t="shared" si="6"/>
        <v>48610.590850000001</v>
      </c>
      <c r="J13" s="352">
        <f t="shared" si="6"/>
        <v>37418.199999999997</v>
      </c>
      <c r="K13" s="352">
        <f t="shared" si="6"/>
        <v>41215</v>
      </c>
      <c r="L13" s="352">
        <f t="shared" si="6"/>
        <v>41215</v>
      </c>
      <c r="M13" s="352">
        <f t="shared" si="6"/>
        <v>41215</v>
      </c>
      <c r="N13" s="895"/>
      <c r="O13" s="898"/>
      <c r="P13" s="901"/>
    </row>
    <row r="14" spans="1:16" s="366" customFormat="1" ht="20.399999999999999" customHeight="1" x14ac:dyDescent="0.3">
      <c r="A14" s="887"/>
      <c r="B14" s="890"/>
      <c r="C14" s="893"/>
      <c r="D14" s="442"/>
      <c r="E14" s="382" t="s">
        <v>1</v>
      </c>
      <c r="F14" s="352">
        <f t="shared" si="2"/>
        <v>0</v>
      </c>
      <c r="G14" s="352">
        <f>G19+G29+G39+G65+G70+G80+G85+G155++G220+G321</f>
        <v>0</v>
      </c>
      <c r="H14" s="352">
        <f t="shared" ref="H14:M14" si="7">H19+H29+H39+H65+H70+H80+H85+H155++H220+H321</f>
        <v>0</v>
      </c>
      <c r="I14" s="352">
        <f t="shared" si="7"/>
        <v>0</v>
      </c>
      <c r="J14" s="352">
        <f t="shared" si="7"/>
        <v>0</v>
      </c>
      <c r="K14" s="352">
        <f t="shared" si="7"/>
        <v>0</v>
      </c>
      <c r="L14" s="352">
        <f t="shared" si="7"/>
        <v>0</v>
      </c>
      <c r="M14" s="352">
        <f t="shared" si="7"/>
        <v>0</v>
      </c>
      <c r="N14" s="896"/>
      <c r="O14" s="899"/>
      <c r="P14" s="901"/>
    </row>
    <row r="15" spans="1:16" s="366" customFormat="1" ht="24" customHeight="1" x14ac:dyDescent="0.3">
      <c r="A15" s="887"/>
      <c r="B15" s="890"/>
      <c r="C15" s="893"/>
      <c r="D15" s="442"/>
      <c r="E15" s="382" t="s">
        <v>2</v>
      </c>
      <c r="F15" s="352">
        <f>SUM(G15:M15)</f>
        <v>89066</v>
      </c>
      <c r="G15" s="352">
        <f>+G20+G30+G40+G71+G86+G126+G136+G156+G221+G322</f>
        <v>12310</v>
      </c>
      <c r="H15" s="352">
        <f t="shared" ref="H15:M15" si="8">+H20+H30+H40+H71+H86+H126+H136+H156+H221+H322</f>
        <v>12931</v>
      </c>
      <c r="I15" s="352">
        <f t="shared" si="8"/>
        <v>12765</v>
      </c>
      <c r="J15" s="352">
        <f t="shared" si="8"/>
        <v>12765</v>
      </c>
      <c r="K15" s="352">
        <f t="shared" si="8"/>
        <v>12765</v>
      </c>
      <c r="L15" s="352">
        <f t="shared" si="8"/>
        <v>12765</v>
      </c>
      <c r="M15" s="352">
        <f t="shared" si="8"/>
        <v>12765</v>
      </c>
      <c r="N15" s="896"/>
      <c r="O15" s="899"/>
      <c r="P15" s="901"/>
    </row>
    <row r="16" spans="1:16" s="366" customFormat="1" ht="20.25" customHeight="1" x14ac:dyDescent="0.3">
      <c r="A16" s="887"/>
      <c r="B16" s="890"/>
      <c r="C16" s="893"/>
      <c r="D16" s="442"/>
      <c r="E16" s="382" t="s">
        <v>3</v>
      </c>
      <c r="F16" s="352">
        <f>SUM(G16:M16)</f>
        <v>195444.56773000001</v>
      </c>
      <c r="G16" s="352">
        <f>+G21+G31+G41+G67+G72+G87+G127+G137+G157+G222+G323</f>
        <v>26044.725409999999</v>
      </c>
      <c r="H16" s="352">
        <f t="shared" ref="H16:M16" si="9">+H21+H31+H41+H67+H72+H87+H127+H137+H157+H222+H323</f>
        <v>23551.051469999999</v>
      </c>
      <c r="I16" s="352">
        <f t="shared" si="9"/>
        <v>35845.590850000001</v>
      </c>
      <c r="J16" s="352">
        <f t="shared" si="9"/>
        <v>24653.199999999997</v>
      </c>
      <c r="K16" s="352">
        <f t="shared" si="9"/>
        <v>28450</v>
      </c>
      <c r="L16" s="352">
        <f t="shared" si="9"/>
        <v>28450</v>
      </c>
      <c r="M16" s="352">
        <f t="shared" si="9"/>
        <v>28450</v>
      </c>
      <c r="N16" s="896"/>
      <c r="O16" s="899"/>
      <c r="P16" s="901"/>
    </row>
    <row r="17" spans="1:16" s="366" customFormat="1" ht="18.75" customHeight="1" x14ac:dyDescent="0.3">
      <c r="A17" s="888"/>
      <c r="B17" s="891"/>
      <c r="C17" s="894"/>
      <c r="D17" s="443"/>
      <c r="E17" s="382" t="s">
        <v>5</v>
      </c>
      <c r="F17" s="352">
        <f t="shared" si="2"/>
        <v>0</v>
      </c>
      <c r="G17" s="352">
        <v>0</v>
      </c>
      <c r="H17" s="352">
        <v>0</v>
      </c>
      <c r="I17" s="352">
        <v>0</v>
      </c>
      <c r="J17" s="352">
        <v>0</v>
      </c>
      <c r="K17" s="352">
        <v>0</v>
      </c>
      <c r="L17" s="352">
        <v>0</v>
      </c>
      <c r="M17" s="352">
        <v>0</v>
      </c>
      <c r="N17" s="897"/>
      <c r="O17" s="900"/>
      <c r="P17" s="901"/>
    </row>
    <row r="18" spans="1:16" s="385" customFormat="1" ht="16.5" customHeight="1" x14ac:dyDescent="0.3">
      <c r="A18" s="877" t="s">
        <v>14</v>
      </c>
      <c r="B18" s="880" t="s">
        <v>259</v>
      </c>
      <c r="C18" s="877" t="s">
        <v>91</v>
      </c>
      <c r="D18" s="450"/>
      <c r="E18" s="346" t="s">
        <v>10</v>
      </c>
      <c r="F18" s="334">
        <f>SUM(G18:M18)</f>
        <v>7400</v>
      </c>
      <c r="G18" s="332">
        <f t="shared" ref="G18:M18" si="10">SUM(G19:G22)</f>
        <v>0</v>
      </c>
      <c r="H18" s="332">
        <f t="shared" si="10"/>
        <v>0</v>
      </c>
      <c r="I18" s="332">
        <f t="shared" si="10"/>
        <v>3000</v>
      </c>
      <c r="J18" s="332">
        <f t="shared" si="10"/>
        <v>1100</v>
      </c>
      <c r="K18" s="332">
        <f t="shared" si="10"/>
        <v>1100</v>
      </c>
      <c r="L18" s="332">
        <f t="shared" si="10"/>
        <v>1100</v>
      </c>
      <c r="M18" s="332">
        <f t="shared" si="10"/>
        <v>1100</v>
      </c>
      <c r="N18" s="853"/>
      <c r="O18" s="883"/>
      <c r="P18" s="856"/>
    </row>
    <row r="19" spans="1:16" s="385" customFormat="1" ht="16.5" customHeight="1" x14ac:dyDescent="0.3">
      <c r="A19" s="878"/>
      <c r="B19" s="881"/>
      <c r="C19" s="878"/>
      <c r="D19" s="451"/>
      <c r="E19" s="346" t="s">
        <v>1</v>
      </c>
      <c r="F19" s="334">
        <f t="shared" si="2"/>
        <v>0</v>
      </c>
      <c r="G19" s="332">
        <v>0</v>
      </c>
      <c r="H19" s="332">
        <v>0</v>
      </c>
      <c r="I19" s="332">
        <v>0</v>
      </c>
      <c r="J19" s="332">
        <v>0</v>
      </c>
      <c r="K19" s="332">
        <v>0</v>
      </c>
      <c r="L19" s="332">
        <v>0</v>
      </c>
      <c r="M19" s="332">
        <v>0</v>
      </c>
      <c r="N19" s="854"/>
      <c r="O19" s="884"/>
      <c r="P19" s="857"/>
    </row>
    <row r="20" spans="1:16" s="385" customFormat="1" ht="16.5" customHeight="1" x14ac:dyDescent="0.3">
      <c r="A20" s="878"/>
      <c r="B20" s="881"/>
      <c r="C20" s="878"/>
      <c r="D20" s="451"/>
      <c r="E20" s="346" t="s">
        <v>2</v>
      </c>
      <c r="F20" s="334">
        <f t="shared" si="2"/>
        <v>0</v>
      </c>
      <c r="G20" s="332">
        <v>0</v>
      </c>
      <c r="H20" s="332">
        <v>0</v>
      </c>
      <c r="I20" s="332">
        <v>0</v>
      </c>
      <c r="J20" s="332">
        <v>0</v>
      </c>
      <c r="K20" s="332">
        <v>0</v>
      </c>
      <c r="L20" s="332">
        <v>0</v>
      </c>
      <c r="M20" s="332">
        <v>0</v>
      </c>
      <c r="N20" s="854"/>
      <c r="O20" s="884"/>
      <c r="P20" s="857"/>
    </row>
    <row r="21" spans="1:16" s="385" customFormat="1" ht="16.5" customHeight="1" x14ac:dyDescent="0.3">
      <c r="A21" s="878"/>
      <c r="B21" s="881"/>
      <c r="C21" s="878"/>
      <c r="D21" s="451"/>
      <c r="E21" s="346" t="s">
        <v>3</v>
      </c>
      <c r="F21" s="334">
        <f>SUM(G21:M21)</f>
        <v>7400</v>
      </c>
      <c r="G21" s="332">
        <f t="shared" ref="G21:M21" si="11">G26</f>
        <v>0</v>
      </c>
      <c r="H21" s="332">
        <f t="shared" si="11"/>
        <v>0</v>
      </c>
      <c r="I21" s="332">
        <f t="shared" si="11"/>
        <v>3000</v>
      </c>
      <c r="J21" s="332">
        <f t="shared" si="11"/>
        <v>1100</v>
      </c>
      <c r="K21" s="332">
        <f t="shared" si="11"/>
        <v>1100</v>
      </c>
      <c r="L21" s="332">
        <f t="shared" si="11"/>
        <v>1100</v>
      </c>
      <c r="M21" s="332">
        <f t="shared" si="11"/>
        <v>1100</v>
      </c>
      <c r="N21" s="854"/>
      <c r="O21" s="884"/>
      <c r="P21" s="857"/>
    </row>
    <row r="22" spans="1:16" s="385" customFormat="1" ht="16.5" customHeight="1" x14ac:dyDescent="0.3">
      <c r="A22" s="879"/>
      <c r="B22" s="882"/>
      <c r="C22" s="879"/>
      <c r="D22" s="452"/>
      <c r="E22" s="346" t="s">
        <v>5</v>
      </c>
      <c r="F22" s="334">
        <f t="shared" ref="F22:F85" si="12">SUM(G22:M22)</f>
        <v>0</v>
      </c>
      <c r="G22" s="332">
        <v>0</v>
      </c>
      <c r="H22" s="332">
        <v>0</v>
      </c>
      <c r="I22" s="332">
        <v>0</v>
      </c>
      <c r="J22" s="332">
        <v>0</v>
      </c>
      <c r="K22" s="332">
        <v>0</v>
      </c>
      <c r="L22" s="332">
        <v>0</v>
      </c>
      <c r="M22" s="332">
        <v>0</v>
      </c>
      <c r="N22" s="855"/>
      <c r="O22" s="885"/>
      <c r="P22" s="858"/>
    </row>
    <row r="23" spans="1:16" s="199" customFormat="1" ht="16.5" customHeight="1" x14ac:dyDescent="0.3">
      <c r="A23" s="747" t="s">
        <v>15</v>
      </c>
      <c r="B23" s="712" t="s">
        <v>210</v>
      </c>
      <c r="C23" s="747" t="s">
        <v>88</v>
      </c>
      <c r="D23" s="411"/>
      <c r="E23" s="62" t="s">
        <v>10</v>
      </c>
      <c r="F23" s="43">
        <f t="shared" si="12"/>
        <v>7400</v>
      </c>
      <c r="G23" s="102">
        <f>SUM(G24:G27)</f>
        <v>0</v>
      </c>
      <c r="H23" s="102">
        <f>SUM(H24:H27)</f>
        <v>0</v>
      </c>
      <c r="I23" s="102">
        <f>I26</f>
        <v>3000</v>
      </c>
      <c r="J23" s="102">
        <f>J26</f>
        <v>1100</v>
      </c>
      <c r="K23" s="102">
        <f>K26</f>
        <v>1100</v>
      </c>
      <c r="L23" s="102">
        <f>L26</f>
        <v>1100</v>
      </c>
      <c r="M23" s="102">
        <f>M26</f>
        <v>1100</v>
      </c>
      <c r="N23" s="661" t="s">
        <v>31</v>
      </c>
      <c r="O23" s="751" t="s">
        <v>215</v>
      </c>
      <c r="P23" s="624"/>
    </row>
    <row r="24" spans="1:16" s="199" customFormat="1" ht="16.5" customHeight="1" x14ac:dyDescent="0.3">
      <c r="A24" s="748"/>
      <c r="B24" s="750"/>
      <c r="C24" s="748"/>
      <c r="D24" s="412"/>
      <c r="E24" s="42" t="s">
        <v>1</v>
      </c>
      <c r="F24" s="43">
        <f t="shared" si="12"/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662"/>
      <c r="O24" s="752"/>
      <c r="P24" s="625"/>
    </row>
    <row r="25" spans="1:16" s="199" customFormat="1" ht="16.5" customHeight="1" x14ac:dyDescent="0.3">
      <c r="A25" s="748"/>
      <c r="B25" s="750"/>
      <c r="C25" s="748"/>
      <c r="D25" s="412"/>
      <c r="E25" s="42" t="s">
        <v>2</v>
      </c>
      <c r="F25" s="43">
        <f t="shared" si="12"/>
        <v>0</v>
      </c>
      <c r="G25" s="102">
        <v>0</v>
      </c>
      <c r="H25" s="102">
        <v>0</v>
      </c>
      <c r="I25" s="102">
        <v>0</v>
      </c>
      <c r="J25" s="102">
        <v>0</v>
      </c>
      <c r="K25" s="102">
        <v>0</v>
      </c>
      <c r="L25" s="102">
        <v>0</v>
      </c>
      <c r="M25" s="102">
        <v>0</v>
      </c>
      <c r="N25" s="662"/>
      <c r="O25" s="752"/>
      <c r="P25" s="625"/>
    </row>
    <row r="26" spans="1:16" s="199" customFormat="1" ht="16.5" customHeight="1" x14ac:dyDescent="0.3">
      <c r="A26" s="748"/>
      <c r="B26" s="750"/>
      <c r="C26" s="748"/>
      <c r="D26" s="412"/>
      <c r="E26" s="42" t="s">
        <v>3</v>
      </c>
      <c r="F26" s="43">
        <f t="shared" si="12"/>
        <v>7400</v>
      </c>
      <c r="G26" s="102">
        <v>0</v>
      </c>
      <c r="H26" s="102">
        <v>0</v>
      </c>
      <c r="I26" s="102">
        <v>3000</v>
      </c>
      <c r="J26" s="102">
        <v>1100</v>
      </c>
      <c r="K26" s="102">
        <v>1100</v>
      </c>
      <c r="L26" s="102">
        <v>1100</v>
      </c>
      <c r="M26" s="102">
        <v>1100</v>
      </c>
      <c r="N26" s="662"/>
      <c r="O26" s="752"/>
      <c r="P26" s="625"/>
    </row>
    <row r="27" spans="1:16" s="199" customFormat="1" ht="16.5" customHeight="1" x14ac:dyDescent="0.3">
      <c r="A27" s="749"/>
      <c r="B27" s="713"/>
      <c r="C27" s="749"/>
      <c r="D27" s="413"/>
      <c r="E27" s="42" t="s">
        <v>5</v>
      </c>
      <c r="F27" s="43">
        <f t="shared" si="12"/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663"/>
      <c r="O27" s="753"/>
      <c r="P27" s="626"/>
    </row>
    <row r="28" spans="1:16" s="385" customFormat="1" ht="16.5" customHeight="1" x14ac:dyDescent="0.3">
      <c r="A28" s="877" t="s">
        <v>17</v>
      </c>
      <c r="B28" s="880" t="s">
        <v>94</v>
      </c>
      <c r="C28" s="877" t="s">
        <v>92</v>
      </c>
      <c r="D28" s="450"/>
      <c r="E28" s="346" t="s">
        <v>10</v>
      </c>
      <c r="F28" s="334">
        <f t="shared" si="12"/>
        <v>141.97691</v>
      </c>
      <c r="G28" s="332">
        <f t="shared" ref="G28:M28" si="13">SUM(G29:G32)</f>
        <v>141.97691</v>
      </c>
      <c r="H28" s="332">
        <f t="shared" si="13"/>
        <v>0</v>
      </c>
      <c r="I28" s="332">
        <f t="shared" si="13"/>
        <v>0</v>
      </c>
      <c r="J28" s="332">
        <f t="shared" si="13"/>
        <v>0</v>
      </c>
      <c r="K28" s="332">
        <f t="shared" si="13"/>
        <v>0</v>
      </c>
      <c r="L28" s="332">
        <f t="shared" si="13"/>
        <v>0</v>
      </c>
      <c r="M28" s="332">
        <f t="shared" si="13"/>
        <v>0</v>
      </c>
      <c r="N28" s="853"/>
      <c r="O28" s="853"/>
      <c r="P28" s="856"/>
    </row>
    <row r="29" spans="1:16" s="385" customFormat="1" ht="16.5" customHeight="1" x14ac:dyDescent="0.3">
      <c r="A29" s="878"/>
      <c r="B29" s="881"/>
      <c r="C29" s="878"/>
      <c r="D29" s="451"/>
      <c r="E29" s="346" t="s">
        <v>1</v>
      </c>
      <c r="F29" s="334">
        <f t="shared" si="12"/>
        <v>0</v>
      </c>
      <c r="G29" s="332">
        <f t="shared" ref="G29:I32" si="14">G34</f>
        <v>0</v>
      </c>
      <c r="H29" s="332">
        <f t="shared" si="14"/>
        <v>0</v>
      </c>
      <c r="I29" s="332">
        <f t="shared" si="14"/>
        <v>0</v>
      </c>
      <c r="J29" s="332">
        <v>0</v>
      </c>
      <c r="K29" s="332">
        <v>0</v>
      </c>
      <c r="L29" s="332">
        <v>0</v>
      </c>
      <c r="M29" s="332">
        <v>0</v>
      </c>
      <c r="N29" s="854"/>
      <c r="O29" s="854"/>
      <c r="P29" s="857"/>
    </row>
    <row r="30" spans="1:16" s="385" customFormat="1" ht="16.5" customHeight="1" x14ac:dyDescent="0.3">
      <c r="A30" s="878"/>
      <c r="B30" s="881"/>
      <c r="C30" s="878"/>
      <c r="D30" s="451"/>
      <c r="E30" s="346" t="s">
        <v>2</v>
      </c>
      <c r="F30" s="334">
        <f t="shared" si="12"/>
        <v>0</v>
      </c>
      <c r="G30" s="332">
        <f t="shared" si="14"/>
        <v>0</v>
      </c>
      <c r="H30" s="332">
        <f t="shared" si="14"/>
        <v>0</v>
      </c>
      <c r="I30" s="332">
        <f t="shared" si="14"/>
        <v>0</v>
      </c>
      <c r="J30" s="332">
        <v>0</v>
      </c>
      <c r="K30" s="332">
        <v>0</v>
      </c>
      <c r="L30" s="332">
        <v>0</v>
      </c>
      <c r="M30" s="332">
        <v>0</v>
      </c>
      <c r="N30" s="854"/>
      <c r="O30" s="854"/>
      <c r="P30" s="857"/>
    </row>
    <row r="31" spans="1:16" s="385" customFormat="1" ht="16.5" customHeight="1" x14ac:dyDescent="0.3">
      <c r="A31" s="878"/>
      <c r="B31" s="881"/>
      <c r="C31" s="878"/>
      <c r="D31" s="451"/>
      <c r="E31" s="346" t="s">
        <v>3</v>
      </c>
      <c r="F31" s="334">
        <f t="shared" si="12"/>
        <v>141.97691</v>
      </c>
      <c r="G31" s="332">
        <f t="shared" si="14"/>
        <v>141.97691</v>
      </c>
      <c r="H31" s="332">
        <f t="shared" si="14"/>
        <v>0</v>
      </c>
      <c r="I31" s="332">
        <f t="shared" si="14"/>
        <v>0</v>
      </c>
      <c r="J31" s="332">
        <v>0</v>
      </c>
      <c r="K31" s="332">
        <v>0</v>
      </c>
      <c r="L31" s="332">
        <v>0</v>
      </c>
      <c r="M31" s="332">
        <v>0</v>
      </c>
      <c r="N31" s="854"/>
      <c r="O31" s="854"/>
      <c r="P31" s="857"/>
    </row>
    <row r="32" spans="1:16" s="385" customFormat="1" ht="16.5" customHeight="1" x14ac:dyDescent="0.3">
      <c r="A32" s="879"/>
      <c r="B32" s="882"/>
      <c r="C32" s="879"/>
      <c r="D32" s="452"/>
      <c r="E32" s="346" t="s">
        <v>5</v>
      </c>
      <c r="F32" s="334">
        <f t="shared" si="12"/>
        <v>0</v>
      </c>
      <c r="G32" s="332">
        <f t="shared" si="14"/>
        <v>0</v>
      </c>
      <c r="H32" s="332">
        <f t="shared" si="14"/>
        <v>0</v>
      </c>
      <c r="I32" s="332">
        <f t="shared" si="14"/>
        <v>0</v>
      </c>
      <c r="J32" s="332">
        <v>0</v>
      </c>
      <c r="K32" s="332">
        <v>0</v>
      </c>
      <c r="L32" s="332">
        <v>0</v>
      </c>
      <c r="M32" s="332">
        <v>0</v>
      </c>
      <c r="N32" s="855"/>
      <c r="O32" s="855"/>
      <c r="P32" s="858"/>
    </row>
    <row r="33" spans="1:16" s="199" customFormat="1" ht="16.5" customHeight="1" x14ac:dyDescent="0.3">
      <c r="A33" s="747" t="s">
        <v>29</v>
      </c>
      <c r="B33" s="712" t="s">
        <v>36</v>
      </c>
      <c r="C33" s="747" t="s">
        <v>93</v>
      </c>
      <c r="D33" s="811" t="s">
        <v>62</v>
      </c>
      <c r="E33" s="62" t="s">
        <v>10</v>
      </c>
      <c r="F33" s="43">
        <f t="shared" si="12"/>
        <v>141.97691</v>
      </c>
      <c r="G33" s="102">
        <f>G36</f>
        <v>141.97691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661" t="s">
        <v>31</v>
      </c>
      <c r="O33" s="661" t="s">
        <v>155</v>
      </c>
      <c r="P33" s="624" t="s">
        <v>154</v>
      </c>
    </row>
    <row r="34" spans="1:16" s="199" customFormat="1" ht="16.5" customHeight="1" x14ac:dyDescent="0.3">
      <c r="A34" s="748"/>
      <c r="B34" s="750"/>
      <c r="C34" s="748"/>
      <c r="D34" s="812"/>
      <c r="E34" s="42" t="s">
        <v>1</v>
      </c>
      <c r="F34" s="43">
        <f t="shared" si="12"/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  <c r="L34" s="102">
        <v>0</v>
      </c>
      <c r="M34" s="102">
        <v>0</v>
      </c>
      <c r="N34" s="662"/>
      <c r="O34" s="662"/>
      <c r="P34" s="625"/>
    </row>
    <row r="35" spans="1:16" s="199" customFormat="1" ht="16.5" customHeight="1" x14ac:dyDescent="0.3">
      <c r="A35" s="748"/>
      <c r="B35" s="750"/>
      <c r="C35" s="748"/>
      <c r="D35" s="812"/>
      <c r="E35" s="42" t="s">
        <v>2</v>
      </c>
      <c r="F35" s="43">
        <f t="shared" si="12"/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>
        <v>0</v>
      </c>
      <c r="N35" s="662"/>
      <c r="O35" s="662"/>
      <c r="P35" s="625"/>
    </row>
    <row r="36" spans="1:16" s="199" customFormat="1" ht="16.5" customHeight="1" x14ac:dyDescent="0.3">
      <c r="A36" s="748"/>
      <c r="B36" s="750"/>
      <c r="C36" s="748"/>
      <c r="D36" s="812"/>
      <c r="E36" s="42" t="s">
        <v>3</v>
      </c>
      <c r="F36" s="43">
        <f t="shared" si="12"/>
        <v>141.97691</v>
      </c>
      <c r="G36" s="102">
        <v>141.97691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662"/>
      <c r="O36" s="662"/>
      <c r="P36" s="625"/>
    </row>
    <row r="37" spans="1:16" s="199" customFormat="1" ht="16.5" customHeight="1" x14ac:dyDescent="0.3">
      <c r="A37" s="749"/>
      <c r="B37" s="713"/>
      <c r="C37" s="749"/>
      <c r="D37" s="813"/>
      <c r="E37" s="42" t="s">
        <v>5</v>
      </c>
      <c r="F37" s="43">
        <f t="shared" si="12"/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663"/>
      <c r="O37" s="663"/>
      <c r="P37" s="626"/>
    </row>
    <row r="38" spans="1:16" s="385" customFormat="1" ht="22.5" customHeight="1" x14ac:dyDescent="0.3">
      <c r="A38" s="877" t="s">
        <v>18</v>
      </c>
      <c r="B38" s="902" t="s">
        <v>163</v>
      </c>
      <c r="C38" s="877" t="s">
        <v>253</v>
      </c>
      <c r="D38" s="450"/>
      <c r="E38" s="346" t="s">
        <v>10</v>
      </c>
      <c r="F38" s="334">
        <f t="shared" si="12"/>
        <v>4810.6926899999999</v>
      </c>
      <c r="G38" s="332">
        <f t="shared" ref="G38:M38" si="15">SUM(G39:G42)</f>
        <v>2901.1549999999997</v>
      </c>
      <c r="H38" s="332">
        <f t="shared" si="15"/>
        <v>1909.5376900000001</v>
      </c>
      <c r="I38" s="332">
        <f t="shared" si="15"/>
        <v>0</v>
      </c>
      <c r="J38" s="332">
        <f t="shared" si="15"/>
        <v>0</v>
      </c>
      <c r="K38" s="332">
        <f t="shared" si="15"/>
        <v>0</v>
      </c>
      <c r="L38" s="332">
        <f t="shared" si="15"/>
        <v>0</v>
      </c>
      <c r="M38" s="332">
        <f t="shared" si="15"/>
        <v>0</v>
      </c>
      <c r="N38" s="853"/>
      <c r="O38" s="853"/>
      <c r="P38" s="856"/>
    </row>
    <row r="39" spans="1:16" s="385" customFormat="1" ht="22.5" customHeight="1" x14ac:dyDescent="0.3">
      <c r="A39" s="878"/>
      <c r="B39" s="903"/>
      <c r="C39" s="878"/>
      <c r="D39" s="451"/>
      <c r="E39" s="346" t="s">
        <v>1</v>
      </c>
      <c r="F39" s="334">
        <f t="shared" si="12"/>
        <v>0</v>
      </c>
      <c r="G39" s="332">
        <f>G44+G49+G54</f>
        <v>0</v>
      </c>
      <c r="H39" s="332">
        <f>H44+H49+H54</f>
        <v>0</v>
      </c>
      <c r="I39" s="332">
        <f>I44+I49+I54</f>
        <v>0</v>
      </c>
      <c r="J39" s="332">
        <v>0</v>
      </c>
      <c r="K39" s="332">
        <v>0</v>
      </c>
      <c r="L39" s="332">
        <v>0</v>
      </c>
      <c r="M39" s="332">
        <v>0</v>
      </c>
      <c r="N39" s="854"/>
      <c r="O39" s="854"/>
      <c r="P39" s="857"/>
    </row>
    <row r="40" spans="1:16" s="385" customFormat="1" ht="20.25" customHeight="1" x14ac:dyDescent="0.3">
      <c r="A40" s="878"/>
      <c r="B40" s="903"/>
      <c r="C40" s="878"/>
      <c r="D40" s="451"/>
      <c r="E40" s="346" t="s">
        <v>2</v>
      </c>
      <c r="F40" s="334">
        <f t="shared" si="12"/>
        <v>2000</v>
      </c>
      <c r="G40" s="332">
        <v>2000</v>
      </c>
      <c r="H40" s="332">
        <f>H45+H50+H55</f>
        <v>0</v>
      </c>
      <c r="I40" s="332">
        <f>I45+I50+I55</f>
        <v>0</v>
      </c>
      <c r="J40" s="332">
        <v>0</v>
      </c>
      <c r="K40" s="332">
        <v>0</v>
      </c>
      <c r="L40" s="332">
        <v>0</v>
      </c>
      <c r="M40" s="332">
        <v>0</v>
      </c>
      <c r="N40" s="854"/>
      <c r="O40" s="854"/>
      <c r="P40" s="857"/>
    </row>
    <row r="41" spans="1:16" s="385" customFormat="1" ht="22.5" customHeight="1" x14ac:dyDescent="0.3">
      <c r="A41" s="878"/>
      <c r="B41" s="903"/>
      <c r="C41" s="878"/>
      <c r="D41" s="451"/>
      <c r="E41" s="346" t="s">
        <v>3</v>
      </c>
      <c r="F41" s="334">
        <f t="shared" si="12"/>
        <v>2810.6926899999999</v>
      </c>
      <c r="G41" s="332">
        <f t="shared" ref="G41:M41" si="16">G61+G62</f>
        <v>901.15499999999997</v>
      </c>
      <c r="H41" s="332">
        <f t="shared" si="16"/>
        <v>1909.5376900000001</v>
      </c>
      <c r="I41" s="332">
        <f t="shared" si="16"/>
        <v>0</v>
      </c>
      <c r="J41" s="332">
        <f t="shared" si="16"/>
        <v>0</v>
      </c>
      <c r="K41" s="332">
        <f t="shared" si="16"/>
        <v>0</v>
      </c>
      <c r="L41" s="332">
        <f t="shared" si="16"/>
        <v>0</v>
      </c>
      <c r="M41" s="332">
        <f t="shared" si="16"/>
        <v>0</v>
      </c>
      <c r="N41" s="854"/>
      <c r="O41" s="854"/>
      <c r="P41" s="857"/>
    </row>
    <row r="42" spans="1:16" s="385" customFormat="1" ht="39" customHeight="1" x14ac:dyDescent="0.3">
      <c r="A42" s="879"/>
      <c r="B42" s="904"/>
      <c r="C42" s="879"/>
      <c r="D42" s="452"/>
      <c r="E42" s="346" t="s">
        <v>5</v>
      </c>
      <c r="F42" s="334">
        <f t="shared" si="12"/>
        <v>0</v>
      </c>
      <c r="G42" s="332">
        <f>G47+G52+G57</f>
        <v>0</v>
      </c>
      <c r="H42" s="332">
        <f>H47+H52+H57</f>
        <v>0</v>
      </c>
      <c r="I42" s="332">
        <f>I47+I52+I57</f>
        <v>0</v>
      </c>
      <c r="J42" s="332">
        <v>0</v>
      </c>
      <c r="K42" s="332">
        <v>0</v>
      </c>
      <c r="L42" s="332">
        <v>0</v>
      </c>
      <c r="M42" s="332">
        <v>0</v>
      </c>
      <c r="N42" s="855"/>
      <c r="O42" s="855"/>
      <c r="P42" s="858"/>
    </row>
    <row r="43" spans="1:16" ht="16.5" hidden="1" customHeight="1" x14ac:dyDescent="0.3">
      <c r="A43" s="757" t="s">
        <v>19</v>
      </c>
      <c r="B43" s="763" t="s">
        <v>34</v>
      </c>
      <c r="C43" s="808"/>
      <c r="D43" s="425"/>
      <c r="E43" s="38" t="s">
        <v>10</v>
      </c>
      <c r="F43" s="85">
        <f t="shared" si="12"/>
        <v>0</v>
      </c>
      <c r="G43" s="96">
        <v>0</v>
      </c>
      <c r="H43" s="102">
        <v>0</v>
      </c>
      <c r="I43" s="102">
        <v>0</v>
      </c>
      <c r="J43" s="136"/>
      <c r="K43" s="136"/>
      <c r="L43" s="136"/>
      <c r="M43" s="136"/>
      <c r="N43" s="731" t="s">
        <v>31</v>
      </c>
      <c r="O43" s="731"/>
      <c r="P43" s="754"/>
    </row>
    <row r="44" spans="1:16" ht="16.5" hidden="1" customHeight="1" x14ac:dyDescent="0.3">
      <c r="A44" s="758"/>
      <c r="B44" s="764"/>
      <c r="C44" s="809"/>
      <c r="D44" s="426"/>
      <c r="E44" s="75" t="s">
        <v>1</v>
      </c>
      <c r="F44" s="85">
        <f t="shared" si="12"/>
        <v>0</v>
      </c>
      <c r="G44" s="96">
        <v>0</v>
      </c>
      <c r="H44" s="102">
        <v>0</v>
      </c>
      <c r="I44" s="102">
        <v>0</v>
      </c>
      <c r="J44" s="137"/>
      <c r="K44" s="137"/>
      <c r="L44" s="137"/>
      <c r="M44" s="137"/>
      <c r="N44" s="732"/>
      <c r="O44" s="732"/>
      <c r="P44" s="755"/>
    </row>
    <row r="45" spans="1:16" ht="16.5" hidden="1" customHeight="1" x14ac:dyDescent="0.3">
      <c r="A45" s="758"/>
      <c r="B45" s="764"/>
      <c r="C45" s="809"/>
      <c r="D45" s="426"/>
      <c r="E45" s="75" t="s">
        <v>2</v>
      </c>
      <c r="F45" s="85">
        <f t="shared" si="12"/>
        <v>0</v>
      </c>
      <c r="G45" s="96">
        <v>0</v>
      </c>
      <c r="H45" s="102">
        <v>0</v>
      </c>
      <c r="I45" s="102">
        <v>0</v>
      </c>
      <c r="J45" s="137"/>
      <c r="K45" s="137"/>
      <c r="L45" s="137"/>
      <c r="M45" s="137"/>
      <c r="N45" s="732"/>
      <c r="O45" s="732"/>
      <c r="P45" s="755"/>
    </row>
    <row r="46" spans="1:16" ht="16.5" hidden="1" customHeight="1" x14ac:dyDescent="0.3">
      <c r="A46" s="758"/>
      <c r="B46" s="764"/>
      <c r="C46" s="809"/>
      <c r="D46" s="426"/>
      <c r="E46" s="75" t="s">
        <v>3</v>
      </c>
      <c r="F46" s="85">
        <f t="shared" si="12"/>
        <v>0</v>
      </c>
      <c r="G46" s="96">
        <v>0</v>
      </c>
      <c r="H46" s="102">
        <v>0</v>
      </c>
      <c r="I46" s="102">
        <v>0</v>
      </c>
      <c r="J46" s="137"/>
      <c r="K46" s="137"/>
      <c r="L46" s="137"/>
      <c r="M46" s="137"/>
      <c r="N46" s="732"/>
      <c r="O46" s="732"/>
      <c r="P46" s="755"/>
    </row>
    <row r="47" spans="1:16" ht="16.5" hidden="1" customHeight="1" x14ac:dyDescent="0.3">
      <c r="A47" s="759"/>
      <c r="B47" s="765"/>
      <c r="C47" s="810"/>
      <c r="D47" s="427"/>
      <c r="E47" s="75" t="s">
        <v>5</v>
      </c>
      <c r="F47" s="85">
        <f t="shared" si="12"/>
        <v>0</v>
      </c>
      <c r="G47" s="96">
        <v>0</v>
      </c>
      <c r="H47" s="102">
        <v>0</v>
      </c>
      <c r="I47" s="102">
        <v>0</v>
      </c>
      <c r="J47" s="135"/>
      <c r="K47" s="135"/>
      <c r="L47" s="135"/>
      <c r="M47" s="135"/>
      <c r="N47" s="733"/>
      <c r="O47" s="733"/>
      <c r="P47" s="756"/>
    </row>
    <row r="48" spans="1:16" ht="15.75" hidden="1" customHeight="1" x14ac:dyDescent="0.3">
      <c r="A48" s="757" t="s">
        <v>22</v>
      </c>
      <c r="B48" s="763" t="s">
        <v>157</v>
      </c>
      <c r="C48" s="808"/>
      <c r="D48" s="425"/>
      <c r="E48" s="38" t="s">
        <v>10</v>
      </c>
      <c r="F48" s="85">
        <f t="shared" si="12"/>
        <v>0</v>
      </c>
      <c r="G48" s="96">
        <v>0</v>
      </c>
      <c r="H48" s="102">
        <v>0</v>
      </c>
      <c r="I48" s="102">
        <v>0</v>
      </c>
      <c r="J48" s="136"/>
      <c r="K48" s="136"/>
      <c r="L48" s="136"/>
      <c r="M48" s="136"/>
      <c r="N48" s="731" t="s">
        <v>31</v>
      </c>
      <c r="O48" s="731"/>
      <c r="P48" s="754"/>
    </row>
    <row r="49" spans="1:16" ht="16.5" hidden="1" customHeight="1" x14ac:dyDescent="0.3">
      <c r="A49" s="758"/>
      <c r="B49" s="764"/>
      <c r="C49" s="809"/>
      <c r="D49" s="426"/>
      <c r="E49" s="75" t="s">
        <v>1</v>
      </c>
      <c r="F49" s="85">
        <f t="shared" si="12"/>
        <v>0</v>
      </c>
      <c r="G49" s="96">
        <v>0</v>
      </c>
      <c r="H49" s="102">
        <v>0</v>
      </c>
      <c r="I49" s="102">
        <v>0</v>
      </c>
      <c r="J49" s="137"/>
      <c r="K49" s="137"/>
      <c r="L49" s="137"/>
      <c r="M49" s="137"/>
      <c r="N49" s="732"/>
      <c r="O49" s="732"/>
      <c r="P49" s="755"/>
    </row>
    <row r="50" spans="1:16" ht="16.5" hidden="1" customHeight="1" x14ac:dyDescent="0.3">
      <c r="A50" s="758"/>
      <c r="B50" s="764"/>
      <c r="C50" s="809"/>
      <c r="D50" s="426"/>
      <c r="E50" s="75" t="s">
        <v>2</v>
      </c>
      <c r="F50" s="85">
        <f t="shared" si="12"/>
        <v>0</v>
      </c>
      <c r="G50" s="96">
        <v>0</v>
      </c>
      <c r="H50" s="102">
        <v>0</v>
      </c>
      <c r="I50" s="102">
        <v>0</v>
      </c>
      <c r="J50" s="137"/>
      <c r="K50" s="137"/>
      <c r="L50" s="137"/>
      <c r="M50" s="137"/>
      <c r="N50" s="732"/>
      <c r="O50" s="732"/>
      <c r="P50" s="755"/>
    </row>
    <row r="51" spans="1:16" ht="16.5" hidden="1" customHeight="1" x14ac:dyDescent="0.3">
      <c r="A51" s="758"/>
      <c r="B51" s="764"/>
      <c r="C51" s="809"/>
      <c r="D51" s="426"/>
      <c r="E51" s="75" t="s">
        <v>3</v>
      </c>
      <c r="F51" s="85">
        <f t="shared" si="12"/>
        <v>0</v>
      </c>
      <c r="G51" s="96">
        <v>0</v>
      </c>
      <c r="H51" s="102">
        <v>0</v>
      </c>
      <c r="I51" s="102">
        <v>0</v>
      </c>
      <c r="J51" s="137"/>
      <c r="K51" s="137"/>
      <c r="L51" s="137"/>
      <c r="M51" s="137"/>
      <c r="N51" s="732"/>
      <c r="O51" s="732"/>
      <c r="P51" s="755"/>
    </row>
    <row r="52" spans="1:16" ht="16.5" hidden="1" customHeight="1" x14ac:dyDescent="0.3">
      <c r="A52" s="759"/>
      <c r="B52" s="765"/>
      <c r="C52" s="810"/>
      <c r="D52" s="427"/>
      <c r="E52" s="75" t="s">
        <v>5</v>
      </c>
      <c r="F52" s="85">
        <f t="shared" si="12"/>
        <v>0</v>
      </c>
      <c r="G52" s="96">
        <v>0</v>
      </c>
      <c r="H52" s="102">
        <v>0</v>
      </c>
      <c r="I52" s="102">
        <v>0</v>
      </c>
      <c r="J52" s="135"/>
      <c r="K52" s="135"/>
      <c r="L52" s="135"/>
      <c r="M52" s="135"/>
      <c r="N52" s="733"/>
      <c r="O52" s="733"/>
      <c r="P52" s="756"/>
    </row>
    <row r="53" spans="1:16" ht="16.5" hidden="1" customHeight="1" x14ac:dyDescent="0.3">
      <c r="A53" s="757" t="s">
        <v>37</v>
      </c>
      <c r="B53" s="763" t="s">
        <v>35</v>
      </c>
      <c r="C53" s="808"/>
      <c r="D53" s="425"/>
      <c r="E53" s="38" t="s">
        <v>10</v>
      </c>
      <c r="F53" s="85">
        <f t="shared" si="12"/>
        <v>0</v>
      </c>
      <c r="G53" s="96">
        <v>0</v>
      </c>
      <c r="H53" s="102">
        <v>0</v>
      </c>
      <c r="I53" s="102">
        <v>0</v>
      </c>
      <c r="J53" s="136"/>
      <c r="K53" s="136"/>
      <c r="L53" s="136"/>
      <c r="M53" s="136"/>
      <c r="N53" s="731" t="s">
        <v>31</v>
      </c>
      <c r="O53" s="731"/>
      <c r="P53" s="754"/>
    </row>
    <row r="54" spans="1:16" ht="16.5" hidden="1" customHeight="1" x14ac:dyDescent="0.3">
      <c r="A54" s="758"/>
      <c r="B54" s="764"/>
      <c r="C54" s="809"/>
      <c r="D54" s="426"/>
      <c r="E54" s="75" t="s">
        <v>1</v>
      </c>
      <c r="F54" s="85">
        <f t="shared" si="12"/>
        <v>0</v>
      </c>
      <c r="G54" s="96">
        <v>0</v>
      </c>
      <c r="H54" s="102">
        <v>0</v>
      </c>
      <c r="I54" s="102">
        <v>0</v>
      </c>
      <c r="J54" s="137"/>
      <c r="K54" s="137"/>
      <c r="L54" s="137"/>
      <c r="M54" s="137"/>
      <c r="N54" s="732"/>
      <c r="O54" s="732"/>
      <c r="P54" s="755"/>
    </row>
    <row r="55" spans="1:16" ht="16.5" hidden="1" customHeight="1" x14ac:dyDescent="0.3">
      <c r="A55" s="758"/>
      <c r="B55" s="764"/>
      <c r="C55" s="809"/>
      <c r="D55" s="426"/>
      <c r="E55" s="75" t="s">
        <v>2</v>
      </c>
      <c r="F55" s="85">
        <f t="shared" si="12"/>
        <v>0</v>
      </c>
      <c r="G55" s="96">
        <v>0</v>
      </c>
      <c r="H55" s="102">
        <v>0</v>
      </c>
      <c r="I55" s="102">
        <v>0</v>
      </c>
      <c r="J55" s="137"/>
      <c r="K55" s="137"/>
      <c r="L55" s="137"/>
      <c r="M55" s="137"/>
      <c r="N55" s="732"/>
      <c r="O55" s="732"/>
      <c r="P55" s="755"/>
    </row>
    <row r="56" spans="1:16" ht="16.5" hidden="1" customHeight="1" x14ac:dyDescent="0.3">
      <c r="A56" s="758"/>
      <c r="B56" s="764"/>
      <c r="C56" s="809"/>
      <c r="D56" s="426"/>
      <c r="E56" s="75" t="s">
        <v>3</v>
      </c>
      <c r="F56" s="85">
        <f t="shared" si="12"/>
        <v>0</v>
      </c>
      <c r="G56" s="96">
        <v>0</v>
      </c>
      <c r="H56" s="102">
        <v>0</v>
      </c>
      <c r="I56" s="102">
        <v>0</v>
      </c>
      <c r="J56" s="137"/>
      <c r="K56" s="137"/>
      <c r="L56" s="137"/>
      <c r="M56" s="137"/>
      <c r="N56" s="732"/>
      <c r="O56" s="732"/>
      <c r="P56" s="755"/>
    </row>
    <row r="57" spans="1:16" ht="16.5" hidden="1" customHeight="1" x14ac:dyDescent="0.3">
      <c r="A57" s="759"/>
      <c r="B57" s="765"/>
      <c r="C57" s="810"/>
      <c r="D57" s="427"/>
      <c r="E57" s="75" t="s">
        <v>5</v>
      </c>
      <c r="F57" s="85">
        <f t="shared" si="12"/>
        <v>0</v>
      </c>
      <c r="G57" s="96">
        <v>0</v>
      </c>
      <c r="H57" s="102">
        <v>0</v>
      </c>
      <c r="I57" s="102">
        <v>0</v>
      </c>
      <c r="J57" s="135"/>
      <c r="K57" s="135"/>
      <c r="L57" s="135"/>
      <c r="M57" s="135"/>
      <c r="N57" s="733"/>
      <c r="O57" s="733"/>
      <c r="P57" s="756"/>
    </row>
    <row r="58" spans="1:16" s="199" customFormat="1" ht="16.5" customHeight="1" x14ac:dyDescent="0.3">
      <c r="A58" s="747" t="s">
        <v>19</v>
      </c>
      <c r="B58" s="712" t="s">
        <v>244</v>
      </c>
      <c r="C58" s="207"/>
      <c r="D58" s="415"/>
      <c r="E58" s="62" t="s">
        <v>10</v>
      </c>
      <c r="F58" s="43">
        <f t="shared" si="12"/>
        <v>4810.6926899999999</v>
      </c>
      <c r="G58" s="102">
        <f t="shared" ref="G58:L58" si="17">SUM(G59:G63)</f>
        <v>2901.1549999999997</v>
      </c>
      <c r="H58" s="102">
        <f t="shared" si="17"/>
        <v>1909.5376900000001</v>
      </c>
      <c r="I58" s="102">
        <f t="shared" si="17"/>
        <v>0</v>
      </c>
      <c r="J58" s="102">
        <f t="shared" si="17"/>
        <v>0</v>
      </c>
      <c r="K58" s="102">
        <f t="shared" si="17"/>
        <v>0</v>
      </c>
      <c r="L58" s="102">
        <f t="shared" si="17"/>
        <v>0</v>
      </c>
      <c r="M58" s="102">
        <f t="shared" ref="M58" si="18">SUM(M59:M63)</f>
        <v>0</v>
      </c>
      <c r="N58" s="661" t="s">
        <v>31</v>
      </c>
      <c r="O58" s="661" t="s">
        <v>155</v>
      </c>
      <c r="P58" s="624" t="s">
        <v>154</v>
      </c>
    </row>
    <row r="59" spans="1:16" s="199" customFormat="1" ht="16.5" customHeight="1" x14ac:dyDescent="0.3">
      <c r="A59" s="748"/>
      <c r="B59" s="750"/>
      <c r="C59" s="207"/>
      <c r="D59" s="415"/>
      <c r="E59" s="42" t="s">
        <v>1</v>
      </c>
      <c r="F59" s="43">
        <f t="shared" si="12"/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662"/>
      <c r="O59" s="662"/>
      <c r="P59" s="625"/>
    </row>
    <row r="60" spans="1:16" s="199" customFormat="1" ht="16.5" customHeight="1" x14ac:dyDescent="0.3">
      <c r="A60" s="748"/>
      <c r="B60" s="750"/>
      <c r="C60" s="208" t="s">
        <v>285</v>
      </c>
      <c r="D60" s="415"/>
      <c r="E60" s="42" t="s">
        <v>2</v>
      </c>
      <c r="F60" s="43">
        <f t="shared" si="12"/>
        <v>2000</v>
      </c>
      <c r="G60" s="102">
        <v>2000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  <c r="M60" s="102">
        <v>0</v>
      </c>
      <c r="N60" s="662"/>
      <c r="O60" s="662"/>
      <c r="P60" s="625"/>
    </row>
    <row r="61" spans="1:16" s="199" customFormat="1" ht="16.5" customHeight="1" x14ac:dyDescent="0.3">
      <c r="A61" s="748"/>
      <c r="B61" s="750"/>
      <c r="C61" s="208" t="s">
        <v>286</v>
      </c>
      <c r="D61" s="415"/>
      <c r="E61" s="42" t="s">
        <v>3</v>
      </c>
      <c r="F61" s="43">
        <f t="shared" si="12"/>
        <v>9.35</v>
      </c>
      <c r="G61" s="102">
        <v>9.35</v>
      </c>
      <c r="H61" s="102">
        <v>0</v>
      </c>
      <c r="I61" s="158">
        <v>0</v>
      </c>
      <c r="J61" s="102">
        <v>0</v>
      </c>
      <c r="K61" s="102">
        <v>0</v>
      </c>
      <c r="L61" s="102">
        <v>0</v>
      </c>
      <c r="M61" s="102">
        <v>0</v>
      </c>
      <c r="N61" s="662"/>
      <c r="O61" s="662"/>
      <c r="P61" s="625"/>
    </row>
    <row r="62" spans="1:16" s="199" customFormat="1" ht="16.5" customHeight="1" x14ac:dyDescent="0.3">
      <c r="A62" s="748"/>
      <c r="B62" s="750"/>
      <c r="C62" s="208" t="s">
        <v>287</v>
      </c>
      <c r="D62" s="415"/>
      <c r="E62" s="42" t="s">
        <v>3</v>
      </c>
      <c r="F62" s="43">
        <f t="shared" si="12"/>
        <v>2801.3426899999999</v>
      </c>
      <c r="G62" s="102">
        <v>891.80499999999995</v>
      </c>
      <c r="H62" s="102">
        <v>1909.5376900000001</v>
      </c>
      <c r="I62" s="158">
        <v>0</v>
      </c>
      <c r="J62" s="102">
        <v>0</v>
      </c>
      <c r="K62" s="102">
        <v>0</v>
      </c>
      <c r="L62" s="102">
        <v>0</v>
      </c>
      <c r="M62" s="102">
        <v>0</v>
      </c>
      <c r="N62" s="662"/>
      <c r="O62" s="662"/>
      <c r="P62" s="625"/>
    </row>
    <row r="63" spans="1:16" s="199" customFormat="1" ht="16.5" customHeight="1" x14ac:dyDescent="0.3">
      <c r="A63" s="749"/>
      <c r="B63" s="713"/>
      <c r="C63" s="207"/>
      <c r="D63" s="415"/>
      <c r="E63" s="42" t="s">
        <v>5</v>
      </c>
      <c r="F63" s="43">
        <f t="shared" si="12"/>
        <v>0</v>
      </c>
      <c r="G63" s="102">
        <v>0</v>
      </c>
      <c r="H63" s="102">
        <v>0</v>
      </c>
      <c r="I63" s="102">
        <v>0</v>
      </c>
      <c r="J63" s="102">
        <v>0</v>
      </c>
      <c r="K63" s="102">
        <v>0</v>
      </c>
      <c r="L63" s="102">
        <v>0</v>
      </c>
      <c r="M63" s="102">
        <v>0</v>
      </c>
      <c r="N63" s="663"/>
      <c r="O63" s="663"/>
      <c r="P63" s="626"/>
    </row>
    <row r="64" spans="1:16" s="385" customFormat="1" ht="26.25" customHeight="1" x14ac:dyDescent="0.3">
      <c r="A64" s="877" t="s">
        <v>23</v>
      </c>
      <c r="B64" s="902" t="s">
        <v>199</v>
      </c>
      <c r="C64" s="877" t="s">
        <v>254</v>
      </c>
      <c r="D64" s="450"/>
      <c r="E64" s="346" t="s">
        <v>10</v>
      </c>
      <c r="F64" s="334">
        <f t="shared" si="12"/>
        <v>0</v>
      </c>
      <c r="G64" s="332">
        <f t="shared" ref="G64:M64" si="19">SUM(G65:G68)</f>
        <v>0</v>
      </c>
      <c r="H64" s="332">
        <f t="shared" si="19"/>
        <v>0</v>
      </c>
      <c r="I64" s="332">
        <f t="shared" si="19"/>
        <v>0</v>
      </c>
      <c r="J64" s="332">
        <f t="shared" si="19"/>
        <v>0</v>
      </c>
      <c r="K64" s="332">
        <f t="shared" si="19"/>
        <v>0</v>
      </c>
      <c r="L64" s="332">
        <f t="shared" si="19"/>
        <v>0</v>
      </c>
      <c r="M64" s="332">
        <f t="shared" si="19"/>
        <v>0</v>
      </c>
      <c r="N64" s="853"/>
      <c r="O64" s="853"/>
      <c r="P64" s="856"/>
    </row>
    <row r="65" spans="1:16" s="385" customFormat="1" ht="26.25" customHeight="1" x14ac:dyDescent="0.3">
      <c r="A65" s="878"/>
      <c r="B65" s="903"/>
      <c r="C65" s="878"/>
      <c r="D65" s="451"/>
      <c r="E65" s="346" t="s">
        <v>1</v>
      </c>
      <c r="F65" s="334">
        <f t="shared" si="12"/>
        <v>0</v>
      </c>
      <c r="G65" s="332">
        <v>0</v>
      </c>
      <c r="H65" s="332">
        <v>0</v>
      </c>
      <c r="I65" s="332">
        <v>0</v>
      </c>
      <c r="J65" s="332">
        <v>0</v>
      </c>
      <c r="K65" s="332">
        <v>0</v>
      </c>
      <c r="L65" s="332">
        <v>0</v>
      </c>
      <c r="M65" s="332">
        <v>0</v>
      </c>
      <c r="N65" s="854"/>
      <c r="O65" s="854"/>
      <c r="P65" s="857"/>
    </row>
    <row r="66" spans="1:16" s="385" customFormat="1" ht="26.25" customHeight="1" x14ac:dyDescent="0.3">
      <c r="A66" s="878"/>
      <c r="B66" s="903"/>
      <c r="C66" s="878"/>
      <c r="D66" s="451"/>
      <c r="E66" s="346" t="s">
        <v>2</v>
      </c>
      <c r="F66" s="334">
        <f t="shared" si="12"/>
        <v>0</v>
      </c>
      <c r="G66" s="332">
        <v>0</v>
      </c>
      <c r="H66" s="332">
        <v>0</v>
      </c>
      <c r="I66" s="332">
        <v>0</v>
      </c>
      <c r="J66" s="332">
        <v>0</v>
      </c>
      <c r="K66" s="332">
        <v>0</v>
      </c>
      <c r="L66" s="332">
        <v>0</v>
      </c>
      <c r="M66" s="332">
        <v>0</v>
      </c>
      <c r="N66" s="854"/>
      <c r="O66" s="854"/>
      <c r="P66" s="857"/>
    </row>
    <row r="67" spans="1:16" s="385" customFormat="1" ht="26.25" customHeight="1" x14ac:dyDescent="0.3">
      <c r="A67" s="878"/>
      <c r="B67" s="903"/>
      <c r="C67" s="878"/>
      <c r="D67" s="451"/>
      <c r="E67" s="346" t="s">
        <v>3</v>
      </c>
      <c r="F67" s="334">
        <f t="shared" si="12"/>
        <v>0</v>
      </c>
      <c r="G67" s="332">
        <v>0</v>
      </c>
      <c r="H67" s="332">
        <v>0</v>
      </c>
      <c r="I67" s="332">
        <v>0</v>
      </c>
      <c r="J67" s="332">
        <v>0</v>
      </c>
      <c r="K67" s="332">
        <v>0</v>
      </c>
      <c r="L67" s="332">
        <v>0</v>
      </c>
      <c r="M67" s="332">
        <v>0</v>
      </c>
      <c r="N67" s="854"/>
      <c r="O67" s="854"/>
      <c r="P67" s="857"/>
    </row>
    <row r="68" spans="1:16" s="385" customFormat="1" ht="26.25" customHeight="1" x14ac:dyDescent="0.3">
      <c r="A68" s="879"/>
      <c r="B68" s="904"/>
      <c r="C68" s="879"/>
      <c r="D68" s="452"/>
      <c r="E68" s="346" t="s">
        <v>5</v>
      </c>
      <c r="F68" s="334">
        <f t="shared" si="12"/>
        <v>0</v>
      </c>
      <c r="G68" s="332">
        <v>0</v>
      </c>
      <c r="H68" s="332">
        <v>0</v>
      </c>
      <c r="I68" s="332">
        <v>0</v>
      </c>
      <c r="J68" s="332">
        <v>0</v>
      </c>
      <c r="K68" s="332">
        <v>0</v>
      </c>
      <c r="L68" s="332">
        <v>0</v>
      </c>
      <c r="M68" s="332">
        <v>0</v>
      </c>
      <c r="N68" s="855"/>
      <c r="O68" s="855"/>
      <c r="P68" s="858"/>
    </row>
    <row r="69" spans="1:16" s="385" customFormat="1" ht="16.5" customHeight="1" x14ac:dyDescent="0.3">
      <c r="A69" s="877" t="s">
        <v>32</v>
      </c>
      <c r="B69" s="880" t="s">
        <v>260</v>
      </c>
      <c r="C69" s="877" t="s">
        <v>110</v>
      </c>
      <c r="D69" s="450"/>
      <c r="E69" s="346" t="s">
        <v>10</v>
      </c>
      <c r="F69" s="334">
        <f t="shared" si="12"/>
        <v>262738.11313000001</v>
      </c>
      <c r="G69" s="332">
        <f>SUM(G70:G73)</f>
        <v>33952.328500000003</v>
      </c>
      <c r="H69" s="332">
        <f t="shared" ref="H69:M69" si="20">SUM(H70:H73)</f>
        <v>31901.549729999999</v>
      </c>
      <c r="I69" s="332">
        <f t="shared" si="20"/>
        <v>40221.034899999999</v>
      </c>
      <c r="J69" s="332">
        <f t="shared" si="20"/>
        <v>36318.199999999997</v>
      </c>
      <c r="K69" s="332">
        <f t="shared" si="20"/>
        <v>40115</v>
      </c>
      <c r="L69" s="332">
        <f t="shared" si="20"/>
        <v>40115</v>
      </c>
      <c r="M69" s="332">
        <f t="shared" si="20"/>
        <v>40115</v>
      </c>
      <c r="N69" s="853"/>
      <c r="O69" s="853"/>
      <c r="P69" s="856"/>
    </row>
    <row r="70" spans="1:16" s="385" customFormat="1" ht="16.5" customHeight="1" x14ac:dyDescent="0.3">
      <c r="A70" s="878"/>
      <c r="B70" s="881"/>
      <c r="C70" s="878"/>
      <c r="D70" s="451"/>
      <c r="E70" s="346" t="s">
        <v>1</v>
      </c>
      <c r="F70" s="334">
        <f t="shared" si="12"/>
        <v>0</v>
      </c>
      <c r="G70" s="332">
        <f t="shared" ref="G70:M73" si="21">G75</f>
        <v>0</v>
      </c>
      <c r="H70" s="332">
        <f t="shared" si="21"/>
        <v>0</v>
      </c>
      <c r="I70" s="332">
        <f t="shared" si="21"/>
        <v>0</v>
      </c>
      <c r="J70" s="332">
        <v>0</v>
      </c>
      <c r="K70" s="332">
        <v>0</v>
      </c>
      <c r="L70" s="332">
        <v>0</v>
      </c>
      <c r="M70" s="332">
        <v>0</v>
      </c>
      <c r="N70" s="854"/>
      <c r="O70" s="854"/>
      <c r="P70" s="857"/>
    </row>
    <row r="71" spans="1:16" s="385" customFormat="1" ht="16.5" customHeight="1" x14ac:dyDescent="0.3">
      <c r="A71" s="878"/>
      <c r="B71" s="881"/>
      <c r="C71" s="878"/>
      <c r="D71" s="451"/>
      <c r="E71" s="346" t="s">
        <v>2</v>
      </c>
      <c r="F71" s="334">
        <f t="shared" si="12"/>
        <v>87066</v>
      </c>
      <c r="G71" s="332">
        <f t="shared" si="21"/>
        <v>10310</v>
      </c>
      <c r="H71" s="332">
        <f t="shared" si="21"/>
        <v>12931</v>
      </c>
      <c r="I71" s="332">
        <f t="shared" si="21"/>
        <v>12765</v>
      </c>
      <c r="J71" s="332">
        <f t="shared" si="21"/>
        <v>12765</v>
      </c>
      <c r="K71" s="332">
        <f t="shared" si="21"/>
        <v>12765</v>
      </c>
      <c r="L71" s="332">
        <f t="shared" si="21"/>
        <v>12765</v>
      </c>
      <c r="M71" s="332">
        <f t="shared" si="21"/>
        <v>12765</v>
      </c>
      <c r="N71" s="854"/>
      <c r="O71" s="854"/>
      <c r="P71" s="857"/>
    </row>
    <row r="72" spans="1:16" s="385" customFormat="1" ht="16.5" customHeight="1" x14ac:dyDescent="0.3">
      <c r="A72" s="878"/>
      <c r="B72" s="881"/>
      <c r="C72" s="878"/>
      <c r="D72" s="451"/>
      <c r="E72" s="346" t="s">
        <v>3</v>
      </c>
      <c r="F72" s="334">
        <f t="shared" si="12"/>
        <v>175672.11313000001</v>
      </c>
      <c r="G72" s="332">
        <f t="shared" si="21"/>
        <v>23642.3285</v>
      </c>
      <c r="H72" s="332">
        <f t="shared" si="21"/>
        <v>18970.549729999999</v>
      </c>
      <c r="I72" s="332">
        <f t="shared" si="21"/>
        <v>27456.034899999999</v>
      </c>
      <c r="J72" s="332">
        <f t="shared" si="21"/>
        <v>23553.199999999997</v>
      </c>
      <c r="K72" s="332">
        <f t="shared" si="21"/>
        <v>27350</v>
      </c>
      <c r="L72" s="332">
        <f t="shared" si="21"/>
        <v>27350</v>
      </c>
      <c r="M72" s="332">
        <f t="shared" si="21"/>
        <v>27350</v>
      </c>
      <c r="N72" s="854"/>
      <c r="O72" s="854"/>
      <c r="P72" s="857"/>
    </row>
    <row r="73" spans="1:16" s="385" customFormat="1" ht="16.5" customHeight="1" x14ac:dyDescent="0.3">
      <c r="A73" s="879"/>
      <c r="B73" s="882"/>
      <c r="C73" s="879"/>
      <c r="D73" s="452"/>
      <c r="E73" s="346" t="s">
        <v>5</v>
      </c>
      <c r="F73" s="334">
        <f t="shared" si="12"/>
        <v>0</v>
      </c>
      <c r="G73" s="332">
        <f t="shared" si="21"/>
        <v>0</v>
      </c>
      <c r="H73" s="332">
        <f t="shared" si="21"/>
        <v>0</v>
      </c>
      <c r="I73" s="332">
        <f t="shared" si="21"/>
        <v>0</v>
      </c>
      <c r="J73" s="332">
        <v>0</v>
      </c>
      <c r="K73" s="332">
        <v>0</v>
      </c>
      <c r="L73" s="332">
        <v>0</v>
      </c>
      <c r="M73" s="332">
        <v>0</v>
      </c>
      <c r="N73" s="855"/>
      <c r="O73" s="855"/>
      <c r="P73" s="858"/>
    </row>
    <row r="74" spans="1:16" s="199" customFormat="1" ht="16.5" customHeight="1" x14ac:dyDescent="0.3">
      <c r="A74" s="747" t="s">
        <v>21</v>
      </c>
      <c r="B74" s="712" t="s">
        <v>194</v>
      </c>
      <c r="C74" s="747" t="s">
        <v>111</v>
      </c>
      <c r="D74" s="414"/>
      <c r="E74" s="62" t="s">
        <v>10</v>
      </c>
      <c r="F74" s="43">
        <f t="shared" si="12"/>
        <v>262738.11313000001</v>
      </c>
      <c r="G74" s="102">
        <f t="shared" ref="G74:M74" si="22">G76+G77</f>
        <v>33952.328500000003</v>
      </c>
      <c r="H74" s="102">
        <f>H76+H77</f>
        <v>31901.549729999999</v>
      </c>
      <c r="I74" s="102">
        <f>I76+I77</f>
        <v>40221.034899999999</v>
      </c>
      <c r="J74" s="102">
        <f t="shared" si="22"/>
        <v>36318.199999999997</v>
      </c>
      <c r="K74" s="102">
        <f t="shared" si="22"/>
        <v>40115</v>
      </c>
      <c r="L74" s="102">
        <f t="shared" si="22"/>
        <v>40115</v>
      </c>
      <c r="M74" s="102">
        <f t="shared" si="22"/>
        <v>40115</v>
      </c>
      <c r="N74" s="661" t="s">
        <v>31</v>
      </c>
      <c r="O74" s="661" t="s">
        <v>155</v>
      </c>
      <c r="P74" s="624"/>
    </row>
    <row r="75" spans="1:16" s="199" customFormat="1" ht="16.5" customHeight="1" x14ac:dyDescent="0.3">
      <c r="A75" s="748"/>
      <c r="B75" s="750"/>
      <c r="C75" s="748"/>
      <c r="D75" s="415"/>
      <c r="E75" s="42" t="s">
        <v>1</v>
      </c>
      <c r="F75" s="43">
        <f t="shared" si="12"/>
        <v>0</v>
      </c>
      <c r="G75" s="102">
        <v>0</v>
      </c>
      <c r="H75" s="102">
        <v>0</v>
      </c>
      <c r="I75" s="102">
        <v>0</v>
      </c>
      <c r="J75" s="102">
        <v>0</v>
      </c>
      <c r="K75" s="102">
        <v>0</v>
      </c>
      <c r="L75" s="102">
        <v>0</v>
      </c>
      <c r="M75" s="102">
        <v>0</v>
      </c>
      <c r="N75" s="662"/>
      <c r="O75" s="662"/>
      <c r="P75" s="625"/>
    </row>
    <row r="76" spans="1:16" s="199" customFormat="1" ht="16.5" customHeight="1" x14ac:dyDescent="0.3">
      <c r="A76" s="748"/>
      <c r="B76" s="750"/>
      <c r="C76" s="748"/>
      <c r="D76" s="415"/>
      <c r="E76" s="42" t="s">
        <v>2</v>
      </c>
      <c r="F76" s="43">
        <f t="shared" si="12"/>
        <v>87066</v>
      </c>
      <c r="G76" s="102">
        <v>10310</v>
      </c>
      <c r="H76" s="102">
        <v>12931</v>
      </c>
      <c r="I76" s="102">
        <v>12765</v>
      </c>
      <c r="J76" s="102">
        <v>12765</v>
      </c>
      <c r="K76" s="102">
        <v>12765</v>
      </c>
      <c r="L76" s="102">
        <v>12765</v>
      </c>
      <c r="M76" s="102">
        <v>12765</v>
      </c>
      <c r="N76" s="662"/>
      <c r="O76" s="662"/>
      <c r="P76" s="625"/>
    </row>
    <row r="77" spans="1:16" s="199" customFormat="1" ht="16.5" customHeight="1" x14ac:dyDescent="0.3">
      <c r="A77" s="748"/>
      <c r="B77" s="750"/>
      <c r="C77" s="748"/>
      <c r="D77" s="415"/>
      <c r="E77" s="42" t="s">
        <v>3</v>
      </c>
      <c r="F77" s="43">
        <f t="shared" si="12"/>
        <v>175672.11313000001</v>
      </c>
      <c r="G77" s="102">
        <v>23642.3285</v>
      </c>
      <c r="H77" s="102">
        <v>18970.549729999999</v>
      </c>
      <c r="I77" s="102">
        <f>40221.0349-I76</f>
        <v>27456.034899999999</v>
      </c>
      <c r="J77" s="102">
        <f>36318.2-J76</f>
        <v>23553.199999999997</v>
      </c>
      <c r="K77" s="102">
        <f>40115-K76</f>
        <v>27350</v>
      </c>
      <c r="L77" s="102">
        <v>27350</v>
      </c>
      <c r="M77" s="102">
        <v>27350</v>
      </c>
      <c r="N77" s="662"/>
      <c r="O77" s="662"/>
      <c r="P77" s="625"/>
    </row>
    <row r="78" spans="1:16" s="199" customFormat="1" ht="16.2" customHeight="1" x14ac:dyDescent="0.3">
      <c r="A78" s="749"/>
      <c r="B78" s="713"/>
      <c r="C78" s="749"/>
      <c r="D78" s="416"/>
      <c r="E78" s="42" t="s">
        <v>5</v>
      </c>
      <c r="F78" s="43">
        <f t="shared" si="12"/>
        <v>0</v>
      </c>
      <c r="G78" s="102">
        <v>0</v>
      </c>
      <c r="H78" s="102">
        <v>0</v>
      </c>
      <c r="I78" s="102">
        <v>0</v>
      </c>
      <c r="J78" s="102">
        <v>0</v>
      </c>
      <c r="K78" s="102">
        <v>0</v>
      </c>
      <c r="L78" s="102">
        <v>0</v>
      </c>
      <c r="M78" s="102">
        <v>0</v>
      </c>
      <c r="N78" s="663"/>
      <c r="O78" s="663"/>
      <c r="P78" s="626"/>
    </row>
    <row r="79" spans="1:16" ht="16.5" hidden="1" customHeight="1" x14ac:dyDescent="0.3">
      <c r="A79" s="775" t="s">
        <v>39</v>
      </c>
      <c r="B79" s="778" t="s">
        <v>109</v>
      </c>
      <c r="C79" s="781"/>
      <c r="D79" s="408"/>
      <c r="E79" s="87" t="s">
        <v>10</v>
      </c>
      <c r="F79" s="85">
        <f t="shared" si="12"/>
        <v>0</v>
      </c>
      <c r="G79" s="40">
        <v>0</v>
      </c>
      <c r="H79" s="102">
        <v>0</v>
      </c>
      <c r="I79" s="210">
        <v>0</v>
      </c>
      <c r="J79" s="98"/>
      <c r="K79" s="98"/>
      <c r="L79" s="116"/>
      <c r="M79" s="116"/>
      <c r="N79" s="705" t="s">
        <v>31</v>
      </c>
      <c r="O79" s="705"/>
      <c r="P79" s="642"/>
    </row>
    <row r="80" spans="1:16" ht="16.5" hidden="1" customHeight="1" x14ac:dyDescent="0.3">
      <c r="A80" s="776"/>
      <c r="B80" s="779"/>
      <c r="C80" s="782"/>
      <c r="D80" s="409"/>
      <c r="E80" s="88" t="s">
        <v>1</v>
      </c>
      <c r="F80" s="85">
        <f t="shared" si="12"/>
        <v>0</v>
      </c>
      <c r="G80" s="40">
        <v>0</v>
      </c>
      <c r="H80" s="102">
        <v>0</v>
      </c>
      <c r="I80" s="210">
        <v>0</v>
      </c>
      <c r="J80" s="99"/>
      <c r="K80" s="99"/>
      <c r="L80" s="117"/>
      <c r="M80" s="117"/>
      <c r="N80" s="706"/>
      <c r="O80" s="706"/>
      <c r="P80" s="643"/>
    </row>
    <row r="81" spans="1:16" ht="16.5" hidden="1" customHeight="1" x14ac:dyDescent="0.3">
      <c r="A81" s="776"/>
      <c r="B81" s="779"/>
      <c r="C81" s="782"/>
      <c r="D81" s="409"/>
      <c r="E81" s="88" t="s">
        <v>2</v>
      </c>
      <c r="F81" s="85">
        <f t="shared" si="12"/>
        <v>0</v>
      </c>
      <c r="G81" s="40">
        <v>0</v>
      </c>
      <c r="H81" s="102">
        <v>0</v>
      </c>
      <c r="I81" s="210">
        <v>0</v>
      </c>
      <c r="J81" s="99"/>
      <c r="K81" s="99"/>
      <c r="L81" s="117"/>
      <c r="M81" s="117"/>
      <c r="N81" s="706"/>
      <c r="O81" s="706"/>
      <c r="P81" s="643"/>
    </row>
    <row r="82" spans="1:16" ht="72.599999999999994" hidden="1" customHeight="1" x14ac:dyDescent="0.3">
      <c r="A82" s="776"/>
      <c r="B82" s="779"/>
      <c r="C82" s="782"/>
      <c r="D82" s="409"/>
      <c r="E82" s="88" t="s">
        <v>3</v>
      </c>
      <c r="F82" s="85">
        <f t="shared" si="12"/>
        <v>0</v>
      </c>
      <c r="G82" s="40">
        <v>0</v>
      </c>
      <c r="H82" s="102">
        <v>0</v>
      </c>
      <c r="I82" s="210">
        <v>0</v>
      </c>
      <c r="J82" s="99"/>
      <c r="K82" s="99"/>
      <c r="L82" s="117"/>
      <c r="M82" s="117"/>
      <c r="N82" s="706"/>
      <c r="O82" s="706"/>
      <c r="P82" s="643"/>
    </row>
    <row r="83" spans="1:16" ht="42" hidden="1" customHeight="1" x14ac:dyDescent="0.3">
      <c r="A83" s="777"/>
      <c r="B83" s="780"/>
      <c r="C83" s="783"/>
      <c r="D83" s="410"/>
      <c r="E83" s="88" t="s">
        <v>5</v>
      </c>
      <c r="F83" s="85">
        <f t="shared" si="12"/>
        <v>0</v>
      </c>
      <c r="G83" s="40">
        <v>0</v>
      </c>
      <c r="H83" s="102">
        <v>0</v>
      </c>
      <c r="I83" s="210">
        <v>0</v>
      </c>
      <c r="J83" s="97"/>
      <c r="K83" s="97"/>
      <c r="L83" s="115"/>
      <c r="M83" s="115"/>
      <c r="N83" s="707"/>
      <c r="O83" s="707"/>
      <c r="P83" s="644"/>
    </row>
    <row r="84" spans="1:16" s="385" customFormat="1" ht="31.95" customHeight="1" x14ac:dyDescent="0.3">
      <c r="A84" s="877" t="s">
        <v>39</v>
      </c>
      <c r="B84" s="880" t="s">
        <v>164</v>
      </c>
      <c r="C84" s="877" t="s">
        <v>112</v>
      </c>
      <c r="D84" s="450"/>
      <c r="E84" s="346" t="s">
        <v>10</v>
      </c>
      <c r="F84" s="334">
        <f t="shared" si="12"/>
        <v>1315.2</v>
      </c>
      <c r="G84" s="332">
        <f t="shared" ref="G84:L84" si="23">SUM(G85:G88)</f>
        <v>685</v>
      </c>
      <c r="H84" s="332">
        <f t="shared" si="23"/>
        <v>630.20000000000005</v>
      </c>
      <c r="I84" s="332">
        <f t="shared" si="23"/>
        <v>0</v>
      </c>
      <c r="J84" s="332">
        <f t="shared" si="23"/>
        <v>0</v>
      </c>
      <c r="K84" s="332">
        <f t="shared" si="23"/>
        <v>0</v>
      </c>
      <c r="L84" s="332">
        <f t="shared" si="23"/>
        <v>0</v>
      </c>
      <c r="M84" s="332">
        <f t="shared" ref="M84" si="24">SUM(M85:M88)</f>
        <v>0</v>
      </c>
      <c r="N84" s="853"/>
      <c r="O84" s="853"/>
      <c r="P84" s="856"/>
    </row>
    <row r="85" spans="1:16" s="385" customFormat="1" ht="27.75" customHeight="1" x14ac:dyDescent="0.3">
      <c r="A85" s="878"/>
      <c r="B85" s="881"/>
      <c r="C85" s="878"/>
      <c r="D85" s="451"/>
      <c r="E85" s="346" t="s">
        <v>1</v>
      </c>
      <c r="F85" s="334">
        <f t="shared" si="12"/>
        <v>0</v>
      </c>
      <c r="G85" s="332">
        <v>0</v>
      </c>
      <c r="H85" s="332">
        <v>0</v>
      </c>
      <c r="I85" s="332">
        <v>0</v>
      </c>
      <c r="J85" s="332">
        <v>0</v>
      </c>
      <c r="K85" s="332">
        <v>0</v>
      </c>
      <c r="L85" s="332">
        <v>0</v>
      </c>
      <c r="M85" s="332">
        <v>0</v>
      </c>
      <c r="N85" s="854"/>
      <c r="O85" s="854"/>
      <c r="P85" s="857"/>
    </row>
    <row r="86" spans="1:16" s="385" customFormat="1" ht="16.5" customHeight="1" x14ac:dyDescent="0.3">
      <c r="A86" s="878"/>
      <c r="B86" s="881"/>
      <c r="C86" s="878"/>
      <c r="D86" s="451"/>
      <c r="E86" s="346" t="s">
        <v>2</v>
      </c>
      <c r="F86" s="334">
        <f t="shared" ref="F86:F149" si="25">SUM(G86:M86)</f>
        <v>0</v>
      </c>
      <c r="G86" s="332">
        <v>0</v>
      </c>
      <c r="H86" s="332">
        <v>0</v>
      </c>
      <c r="I86" s="332">
        <v>0</v>
      </c>
      <c r="J86" s="332">
        <v>0</v>
      </c>
      <c r="K86" s="332">
        <v>0</v>
      </c>
      <c r="L86" s="332">
        <v>0</v>
      </c>
      <c r="M86" s="332">
        <v>0</v>
      </c>
      <c r="N86" s="854"/>
      <c r="O86" s="854"/>
      <c r="P86" s="857"/>
    </row>
    <row r="87" spans="1:16" s="385" customFormat="1" ht="16.5" customHeight="1" x14ac:dyDescent="0.3">
      <c r="A87" s="878"/>
      <c r="B87" s="881"/>
      <c r="C87" s="878"/>
      <c r="D87" s="451"/>
      <c r="E87" s="346" t="s">
        <v>3</v>
      </c>
      <c r="F87" s="334">
        <f t="shared" si="25"/>
        <v>1315.2</v>
      </c>
      <c r="G87" s="332">
        <f>G92</f>
        <v>685</v>
      </c>
      <c r="H87" s="332">
        <f>H92</f>
        <v>630.20000000000005</v>
      </c>
      <c r="I87" s="332">
        <v>0</v>
      </c>
      <c r="J87" s="332">
        <v>0</v>
      </c>
      <c r="K87" s="332">
        <v>0</v>
      </c>
      <c r="L87" s="332">
        <v>0</v>
      </c>
      <c r="M87" s="332">
        <v>0</v>
      </c>
      <c r="N87" s="854"/>
      <c r="O87" s="854"/>
      <c r="P87" s="857"/>
    </row>
    <row r="88" spans="1:16" s="385" customFormat="1" ht="22.5" customHeight="1" x14ac:dyDescent="0.3">
      <c r="A88" s="879"/>
      <c r="B88" s="882"/>
      <c r="C88" s="879"/>
      <c r="D88" s="452"/>
      <c r="E88" s="346" t="s">
        <v>5</v>
      </c>
      <c r="F88" s="334">
        <f t="shared" si="25"/>
        <v>0</v>
      </c>
      <c r="G88" s="332">
        <v>0</v>
      </c>
      <c r="H88" s="332">
        <v>0</v>
      </c>
      <c r="I88" s="332">
        <v>0</v>
      </c>
      <c r="J88" s="332">
        <v>0</v>
      </c>
      <c r="K88" s="332">
        <v>0</v>
      </c>
      <c r="L88" s="332">
        <v>0</v>
      </c>
      <c r="M88" s="332">
        <v>0</v>
      </c>
      <c r="N88" s="855"/>
      <c r="O88" s="855"/>
      <c r="P88" s="858"/>
    </row>
    <row r="89" spans="1:16" ht="16.5" hidden="1" customHeight="1" x14ac:dyDescent="0.3">
      <c r="A89" s="757" t="s">
        <v>41</v>
      </c>
      <c r="B89" s="763" t="s">
        <v>200</v>
      </c>
      <c r="C89" s="757" t="s">
        <v>113</v>
      </c>
      <c r="D89" s="404"/>
      <c r="E89" s="75" t="s">
        <v>10</v>
      </c>
      <c r="F89" s="85">
        <f t="shared" si="25"/>
        <v>1315.2</v>
      </c>
      <c r="G89" s="89">
        <f>SUM(G90:G93)</f>
        <v>685</v>
      </c>
      <c r="H89" s="102">
        <f>SUM(H90:H93)</f>
        <v>630.20000000000005</v>
      </c>
      <c r="I89" s="102">
        <f>SUM(I90:I93)</f>
        <v>0</v>
      </c>
      <c r="J89" s="136"/>
      <c r="K89" s="136"/>
      <c r="L89" s="136"/>
      <c r="M89" s="136"/>
      <c r="N89" s="731" t="s">
        <v>31</v>
      </c>
      <c r="O89" s="760" t="s">
        <v>151</v>
      </c>
      <c r="P89" s="754"/>
    </row>
    <row r="90" spans="1:16" ht="16.5" hidden="1" customHeight="1" x14ac:dyDescent="0.3">
      <c r="A90" s="758"/>
      <c r="B90" s="764"/>
      <c r="C90" s="758"/>
      <c r="D90" s="405"/>
      <c r="E90" s="75" t="s">
        <v>1</v>
      </c>
      <c r="F90" s="85">
        <f t="shared" si="25"/>
        <v>0</v>
      </c>
      <c r="G90" s="89">
        <v>0</v>
      </c>
      <c r="H90" s="102">
        <v>0</v>
      </c>
      <c r="I90" s="102">
        <v>0</v>
      </c>
      <c r="J90" s="137"/>
      <c r="K90" s="137"/>
      <c r="L90" s="137"/>
      <c r="M90" s="137"/>
      <c r="N90" s="732"/>
      <c r="O90" s="761"/>
      <c r="P90" s="755"/>
    </row>
    <row r="91" spans="1:16" ht="16.5" hidden="1" customHeight="1" x14ac:dyDescent="0.3">
      <c r="A91" s="758"/>
      <c r="B91" s="764"/>
      <c r="C91" s="758"/>
      <c r="D91" s="405"/>
      <c r="E91" s="75" t="s">
        <v>2</v>
      </c>
      <c r="F91" s="85">
        <f t="shared" si="25"/>
        <v>0</v>
      </c>
      <c r="G91" s="89">
        <v>0</v>
      </c>
      <c r="H91" s="102">
        <v>0</v>
      </c>
      <c r="I91" s="102">
        <v>0</v>
      </c>
      <c r="J91" s="137"/>
      <c r="K91" s="137"/>
      <c r="L91" s="137"/>
      <c r="M91" s="137"/>
      <c r="N91" s="732"/>
      <c r="O91" s="761"/>
      <c r="P91" s="755"/>
    </row>
    <row r="92" spans="1:16" ht="16.5" hidden="1" customHeight="1" x14ac:dyDescent="0.3">
      <c r="A92" s="758"/>
      <c r="B92" s="764"/>
      <c r="C92" s="758"/>
      <c r="D92" s="405"/>
      <c r="E92" s="75" t="s">
        <v>3</v>
      </c>
      <c r="F92" s="85">
        <f t="shared" si="25"/>
        <v>1315.2</v>
      </c>
      <c r="G92" s="89">
        <f>G97+G102+G107+G117</f>
        <v>685</v>
      </c>
      <c r="H92" s="102">
        <f>H97+H102+H107+H117</f>
        <v>630.20000000000005</v>
      </c>
      <c r="I92" s="102">
        <v>0</v>
      </c>
      <c r="J92" s="137"/>
      <c r="K92" s="137"/>
      <c r="L92" s="137"/>
      <c r="M92" s="137"/>
      <c r="N92" s="732"/>
      <c r="O92" s="761"/>
      <c r="P92" s="755"/>
    </row>
    <row r="93" spans="1:16" ht="16.5" hidden="1" customHeight="1" x14ac:dyDescent="0.3">
      <c r="A93" s="759"/>
      <c r="B93" s="765"/>
      <c r="C93" s="759"/>
      <c r="D93" s="406"/>
      <c r="E93" s="75" t="s">
        <v>5</v>
      </c>
      <c r="F93" s="85">
        <f t="shared" si="25"/>
        <v>0</v>
      </c>
      <c r="G93" s="89">
        <v>0</v>
      </c>
      <c r="H93" s="102">
        <v>0</v>
      </c>
      <c r="I93" s="102">
        <v>0</v>
      </c>
      <c r="J93" s="135"/>
      <c r="K93" s="135"/>
      <c r="L93" s="135"/>
      <c r="M93" s="135"/>
      <c r="N93" s="733"/>
      <c r="O93" s="761"/>
      <c r="P93" s="756"/>
    </row>
    <row r="94" spans="1:16" ht="16.5" hidden="1" customHeight="1" x14ac:dyDescent="0.3">
      <c r="A94" s="757" t="s">
        <v>42</v>
      </c>
      <c r="B94" s="763" t="s">
        <v>114</v>
      </c>
      <c r="C94" s="757"/>
      <c r="D94" s="404"/>
      <c r="E94" s="75" t="s">
        <v>10</v>
      </c>
      <c r="F94" s="85">
        <f t="shared" si="25"/>
        <v>0</v>
      </c>
      <c r="G94" s="89">
        <v>0</v>
      </c>
      <c r="H94" s="102">
        <v>0</v>
      </c>
      <c r="I94" s="102">
        <v>0</v>
      </c>
      <c r="J94" s="136"/>
      <c r="K94" s="136"/>
      <c r="L94" s="136"/>
      <c r="M94" s="136"/>
      <c r="N94" s="731" t="s">
        <v>31</v>
      </c>
      <c r="O94" s="760" t="s">
        <v>151</v>
      </c>
      <c r="P94" s="754"/>
    </row>
    <row r="95" spans="1:16" ht="16.5" hidden="1" customHeight="1" x14ac:dyDescent="0.3">
      <c r="A95" s="758"/>
      <c r="B95" s="764"/>
      <c r="C95" s="758"/>
      <c r="D95" s="405"/>
      <c r="E95" s="75" t="s">
        <v>1</v>
      </c>
      <c r="F95" s="85">
        <f t="shared" si="25"/>
        <v>0</v>
      </c>
      <c r="G95" s="89">
        <v>0</v>
      </c>
      <c r="H95" s="102">
        <v>0</v>
      </c>
      <c r="I95" s="102">
        <v>0</v>
      </c>
      <c r="J95" s="137"/>
      <c r="K95" s="137"/>
      <c r="L95" s="137"/>
      <c r="M95" s="137"/>
      <c r="N95" s="732"/>
      <c r="O95" s="761"/>
      <c r="P95" s="755"/>
    </row>
    <row r="96" spans="1:16" ht="16.5" hidden="1" customHeight="1" x14ac:dyDescent="0.3">
      <c r="A96" s="758"/>
      <c r="B96" s="764"/>
      <c r="C96" s="758"/>
      <c r="D96" s="405"/>
      <c r="E96" s="75" t="s">
        <v>2</v>
      </c>
      <c r="F96" s="85">
        <f t="shared" si="25"/>
        <v>0</v>
      </c>
      <c r="G96" s="89">
        <v>0</v>
      </c>
      <c r="H96" s="102">
        <v>0</v>
      </c>
      <c r="I96" s="102">
        <v>0</v>
      </c>
      <c r="J96" s="137"/>
      <c r="K96" s="137"/>
      <c r="L96" s="137"/>
      <c r="M96" s="137"/>
      <c r="N96" s="732"/>
      <c r="O96" s="761"/>
      <c r="P96" s="755"/>
    </row>
    <row r="97" spans="1:16" ht="16.5" hidden="1" customHeight="1" x14ac:dyDescent="0.3">
      <c r="A97" s="758"/>
      <c r="B97" s="764"/>
      <c r="C97" s="758"/>
      <c r="D97" s="405"/>
      <c r="E97" s="75" t="s">
        <v>3</v>
      </c>
      <c r="F97" s="85">
        <f t="shared" si="25"/>
        <v>0</v>
      </c>
      <c r="G97" s="89">
        <v>0</v>
      </c>
      <c r="H97" s="102">
        <v>0</v>
      </c>
      <c r="I97" s="102">
        <v>0</v>
      </c>
      <c r="J97" s="137"/>
      <c r="K97" s="137"/>
      <c r="L97" s="137"/>
      <c r="M97" s="137"/>
      <c r="N97" s="732"/>
      <c r="O97" s="761"/>
      <c r="P97" s="755"/>
    </row>
    <row r="98" spans="1:16" ht="16.5" hidden="1" customHeight="1" x14ac:dyDescent="0.3">
      <c r="A98" s="759"/>
      <c r="B98" s="765"/>
      <c r="C98" s="759"/>
      <c r="D98" s="406"/>
      <c r="E98" s="75" t="s">
        <v>5</v>
      </c>
      <c r="F98" s="85">
        <f t="shared" si="25"/>
        <v>0</v>
      </c>
      <c r="G98" s="89">
        <v>0</v>
      </c>
      <c r="H98" s="102">
        <v>0</v>
      </c>
      <c r="I98" s="102">
        <v>0</v>
      </c>
      <c r="J98" s="135"/>
      <c r="K98" s="135"/>
      <c r="L98" s="135"/>
      <c r="M98" s="135"/>
      <c r="N98" s="733"/>
      <c r="O98" s="761"/>
      <c r="P98" s="756"/>
    </row>
    <row r="99" spans="1:16" ht="16.5" hidden="1" customHeight="1" x14ac:dyDescent="0.3">
      <c r="A99" s="757" t="s">
        <v>43</v>
      </c>
      <c r="B99" s="763" t="s">
        <v>25</v>
      </c>
      <c r="C99" s="757"/>
      <c r="D99" s="404"/>
      <c r="E99" s="75" t="s">
        <v>10</v>
      </c>
      <c r="F99" s="85">
        <f t="shared" si="25"/>
        <v>0</v>
      </c>
      <c r="G99" s="89">
        <v>0</v>
      </c>
      <c r="H99" s="102">
        <v>0</v>
      </c>
      <c r="I99" s="102">
        <v>0</v>
      </c>
      <c r="J99" s="136"/>
      <c r="K99" s="136"/>
      <c r="L99" s="136"/>
      <c r="M99" s="136"/>
      <c r="N99" s="731" t="s">
        <v>31</v>
      </c>
      <c r="O99" s="760" t="s">
        <v>151</v>
      </c>
      <c r="P99" s="754"/>
    </row>
    <row r="100" spans="1:16" ht="16.5" hidden="1" customHeight="1" x14ac:dyDescent="0.3">
      <c r="A100" s="758"/>
      <c r="B100" s="764"/>
      <c r="C100" s="758"/>
      <c r="D100" s="405"/>
      <c r="E100" s="75" t="s">
        <v>1</v>
      </c>
      <c r="F100" s="85">
        <f t="shared" si="25"/>
        <v>0</v>
      </c>
      <c r="G100" s="89">
        <v>0</v>
      </c>
      <c r="H100" s="102">
        <v>0</v>
      </c>
      <c r="I100" s="102">
        <v>0</v>
      </c>
      <c r="J100" s="137"/>
      <c r="K100" s="137"/>
      <c r="L100" s="137"/>
      <c r="M100" s="137"/>
      <c r="N100" s="732"/>
      <c r="O100" s="761"/>
      <c r="P100" s="755"/>
    </row>
    <row r="101" spans="1:16" ht="16.5" hidden="1" customHeight="1" x14ac:dyDescent="0.3">
      <c r="A101" s="758"/>
      <c r="B101" s="764"/>
      <c r="C101" s="758"/>
      <c r="D101" s="405"/>
      <c r="E101" s="75" t="s">
        <v>2</v>
      </c>
      <c r="F101" s="85">
        <f t="shared" si="25"/>
        <v>0</v>
      </c>
      <c r="G101" s="89">
        <v>0</v>
      </c>
      <c r="H101" s="102">
        <v>0</v>
      </c>
      <c r="I101" s="102">
        <v>0</v>
      </c>
      <c r="J101" s="137"/>
      <c r="K101" s="137"/>
      <c r="L101" s="137"/>
      <c r="M101" s="137"/>
      <c r="N101" s="732"/>
      <c r="O101" s="761"/>
      <c r="P101" s="755"/>
    </row>
    <row r="102" spans="1:16" ht="16.5" hidden="1" customHeight="1" x14ac:dyDescent="0.3">
      <c r="A102" s="758"/>
      <c r="B102" s="764"/>
      <c r="C102" s="758"/>
      <c r="D102" s="405"/>
      <c r="E102" s="75" t="s">
        <v>3</v>
      </c>
      <c r="F102" s="85">
        <f t="shared" si="25"/>
        <v>0</v>
      </c>
      <c r="G102" s="89">
        <v>0</v>
      </c>
      <c r="H102" s="102">
        <v>0</v>
      </c>
      <c r="I102" s="102">
        <v>0</v>
      </c>
      <c r="J102" s="137"/>
      <c r="K102" s="137"/>
      <c r="L102" s="137"/>
      <c r="M102" s="137"/>
      <c r="N102" s="732"/>
      <c r="O102" s="761"/>
      <c r="P102" s="755"/>
    </row>
    <row r="103" spans="1:16" ht="16.5" hidden="1" customHeight="1" x14ac:dyDescent="0.3">
      <c r="A103" s="759"/>
      <c r="B103" s="765"/>
      <c r="C103" s="759"/>
      <c r="D103" s="406"/>
      <c r="E103" s="75" t="s">
        <v>5</v>
      </c>
      <c r="F103" s="85">
        <f t="shared" si="25"/>
        <v>0</v>
      </c>
      <c r="G103" s="89">
        <v>0</v>
      </c>
      <c r="H103" s="102">
        <v>0</v>
      </c>
      <c r="I103" s="102">
        <v>0</v>
      </c>
      <c r="J103" s="135"/>
      <c r="K103" s="135"/>
      <c r="L103" s="135"/>
      <c r="M103" s="135"/>
      <c r="N103" s="733"/>
      <c r="O103" s="761"/>
      <c r="P103" s="756"/>
    </row>
    <row r="104" spans="1:16" ht="16.5" hidden="1" customHeight="1" x14ac:dyDescent="0.3">
      <c r="A104" s="757" t="s">
        <v>67</v>
      </c>
      <c r="B104" s="763" t="s">
        <v>26</v>
      </c>
      <c r="C104" s="757"/>
      <c r="D104" s="404"/>
      <c r="E104" s="75" t="s">
        <v>10</v>
      </c>
      <c r="F104" s="85">
        <f t="shared" si="25"/>
        <v>0</v>
      </c>
      <c r="G104" s="89">
        <v>0</v>
      </c>
      <c r="H104" s="102">
        <v>0</v>
      </c>
      <c r="I104" s="102">
        <v>0</v>
      </c>
      <c r="J104" s="136"/>
      <c r="K104" s="136"/>
      <c r="L104" s="136"/>
      <c r="M104" s="136"/>
      <c r="N104" s="731" t="s">
        <v>31</v>
      </c>
      <c r="O104" s="760" t="s">
        <v>151</v>
      </c>
      <c r="P104" s="754"/>
    </row>
    <row r="105" spans="1:16" ht="16.5" hidden="1" customHeight="1" x14ac:dyDescent="0.3">
      <c r="A105" s="758"/>
      <c r="B105" s="764"/>
      <c r="C105" s="758"/>
      <c r="D105" s="405"/>
      <c r="E105" s="75" t="s">
        <v>1</v>
      </c>
      <c r="F105" s="85">
        <f t="shared" si="25"/>
        <v>0</v>
      </c>
      <c r="G105" s="89">
        <v>0</v>
      </c>
      <c r="H105" s="102">
        <v>0</v>
      </c>
      <c r="I105" s="102">
        <v>0</v>
      </c>
      <c r="J105" s="137"/>
      <c r="K105" s="137"/>
      <c r="L105" s="137"/>
      <c r="M105" s="137"/>
      <c r="N105" s="732"/>
      <c r="O105" s="761"/>
      <c r="P105" s="755"/>
    </row>
    <row r="106" spans="1:16" ht="16.5" hidden="1" customHeight="1" x14ac:dyDescent="0.3">
      <c r="A106" s="758"/>
      <c r="B106" s="764"/>
      <c r="C106" s="758"/>
      <c r="D106" s="405"/>
      <c r="E106" s="75" t="s">
        <v>2</v>
      </c>
      <c r="F106" s="85">
        <f t="shared" si="25"/>
        <v>0</v>
      </c>
      <c r="G106" s="89">
        <v>0</v>
      </c>
      <c r="H106" s="102">
        <v>0</v>
      </c>
      <c r="I106" s="102">
        <v>0</v>
      </c>
      <c r="J106" s="137"/>
      <c r="K106" s="137"/>
      <c r="L106" s="137"/>
      <c r="M106" s="137"/>
      <c r="N106" s="732"/>
      <c r="O106" s="761"/>
      <c r="P106" s="755"/>
    </row>
    <row r="107" spans="1:16" ht="16.5" hidden="1" customHeight="1" x14ac:dyDescent="0.3">
      <c r="A107" s="758"/>
      <c r="B107" s="764"/>
      <c r="C107" s="758"/>
      <c r="D107" s="405"/>
      <c r="E107" s="75" t="s">
        <v>3</v>
      </c>
      <c r="F107" s="85">
        <f t="shared" si="25"/>
        <v>0</v>
      </c>
      <c r="G107" s="89">
        <v>0</v>
      </c>
      <c r="H107" s="102">
        <v>0</v>
      </c>
      <c r="I107" s="102">
        <v>0</v>
      </c>
      <c r="J107" s="137"/>
      <c r="K107" s="137"/>
      <c r="L107" s="137"/>
      <c r="M107" s="137"/>
      <c r="N107" s="732"/>
      <c r="O107" s="761"/>
      <c r="P107" s="755"/>
    </row>
    <row r="108" spans="1:16" ht="16.5" hidden="1" customHeight="1" x14ac:dyDescent="0.3">
      <c r="A108" s="759"/>
      <c r="B108" s="765"/>
      <c r="C108" s="759"/>
      <c r="D108" s="406"/>
      <c r="E108" s="75" t="s">
        <v>5</v>
      </c>
      <c r="F108" s="85">
        <f t="shared" si="25"/>
        <v>0</v>
      </c>
      <c r="G108" s="89">
        <v>0</v>
      </c>
      <c r="H108" s="102">
        <v>0</v>
      </c>
      <c r="I108" s="102">
        <v>0</v>
      </c>
      <c r="J108" s="135"/>
      <c r="K108" s="135"/>
      <c r="L108" s="135"/>
      <c r="M108" s="135"/>
      <c r="N108" s="733"/>
      <c r="O108" s="761"/>
      <c r="P108" s="756"/>
    </row>
    <row r="109" spans="1:16" s="199" customFormat="1" ht="16.5" customHeight="1" x14ac:dyDescent="0.3">
      <c r="A109" s="747" t="s">
        <v>222</v>
      </c>
      <c r="B109" s="802" t="s">
        <v>342</v>
      </c>
      <c r="C109" s="747" t="s">
        <v>113</v>
      </c>
      <c r="D109" s="747" t="s">
        <v>62</v>
      </c>
      <c r="E109" s="42" t="s">
        <v>10</v>
      </c>
      <c r="F109" s="43">
        <f t="shared" si="25"/>
        <v>1315.2</v>
      </c>
      <c r="G109" s="102">
        <f>G112</f>
        <v>685</v>
      </c>
      <c r="H109" s="102">
        <v>630.20000000000005</v>
      </c>
      <c r="I109" s="102">
        <v>0</v>
      </c>
      <c r="J109" s="102">
        <v>0</v>
      </c>
      <c r="K109" s="102">
        <v>0</v>
      </c>
      <c r="L109" s="102">
        <v>0</v>
      </c>
      <c r="M109" s="102">
        <v>0</v>
      </c>
      <c r="N109" s="661" t="s">
        <v>31</v>
      </c>
      <c r="O109" s="661" t="s">
        <v>153</v>
      </c>
      <c r="P109" s="624"/>
    </row>
    <row r="110" spans="1:16" s="199" customFormat="1" ht="16.5" customHeight="1" x14ac:dyDescent="0.3">
      <c r="A110" s="748"/>
      <c r="B110" s="803"/>
      <c r="C110" s="748"/>
      <c r="D110" s="748"/>
      <c r="E110" s="42" t="s">
        <v>1</v>
      </c>
      <c r="F110" s="43">
        <f t="shared" si="25"/>
        <v>0</v>
      </c>
      <c r="G110" s="102">
        <v>0</v>
      </c>
      <c r="H110" s="102">
        <v>0</v>
      </c>
      <c r="I110" s="102">
        <v>0</v>
      </c>
      <c r="J110" s="102">
        <v>0</v>
      </c>
      <c r="K110" s="102">
        <v>0</v>
      </c>
      <c r="L110" s="102">
        <v>0</v>
      </c>
      <c r="M110" s="102">
        <v>0</v>
      </c>
      <c r="N110" s="662"/>
      <c r="O110" s="662"/>
      <c r="P110" s="625"/>
    </row>
    <row r="111" spans="1:16" s="199" customFormat="1" ht="16.5" customHeight="1" x14ac:dyDescent="0.3">
      <c r="A111" s="748"/>
      <c r="B111" s="803"/>
      <c r="C111" s="748"/>
      <c r="D111" s="748"/>
      <c r="E111" s="42" t="s">
        <v>2</v>
      </c>
      <c r="F111" s="43">
        <f t="shared" si="25"/>
        <v>0</v>
      </c>
      <c r="G111" s="102">
        <v>0</v>
      </c>
      <c r="H111" s="102">
        <v>0</v>
      </c>
      <c r="I111" s="102">
        <v>0</v>
      </c>
      <c r="J111" s="102">
        <v>0</v>
      </c>
      <c r="K111" s="102">
        <v>0</v>
      </c>
      <c r="L111" s="102">
        <v>0</v>
      </c>
      <c r="M111" s="102">
        <v>0</v>
      </c>
      <c r="N111" s="662"/>
      <c r="O111" s="662"/>
      <c r="P111" s="625"/>
    </row>
    <row r="112" spans="1:16" s="199" customFormat="1" ht="16.5" customHeight="1" x14ac:dyDescent="0.3">
      <c r="A112" s="748"/>
      <c r="B112" s="803"/>
      <c r="C112" s="748"/>
      <c r="D112" s="748"/>
      <c r="E112" s="42" t="s">
        <v>3</v>
      </c>
      <c r="F112" s="43">
        <f t="shared" si="25"/>
        <v>1315.2</v>
      </c>
      <c r="G112" s="102">
        <f>G117</f>
        <v>685</v>
      </c>
      <c r="H112" s="102">
        <v>630.20000000000005</v>
      </c>
      <c r="I112" s="102">
        <v>0</v>
      </c>
      <c r="J112" s="102">
        <v>0</v>
      </c>
      <c r="K112" s="102">
        <v>0</v>
      </c>
      <c r="L112" s="102">
        <v>0</v>
      </c>
      <c r="M112" s="102">
        <v>0</v>
      </c>
      <c r="N112" s="662"/>
      <c r="O112" s="662"/>
      <c r="P112" s="625"/>
    </row>
    <row r="113" spans="1:16" s="199" customFormat="1" ht="16.5" customHeight="1" x14ac:dyDescent="0.3">
      <c r="A113" s="749"/>
      <c r="B113" s="804"/>
      <c r="C113" s="749"/>
      <c r="D113" s="749"/>
      <c r="E113" s="42" t="s">
        <v>5</v>
      </c>
      <c r="F113" s="43">
        <f t="shared" si="25"/>
        <v>0</v>
      </c>
      <c r="G113" s="102">
        <v>0</v>
      </c>
      <c r="H113" s="102">
        <v>0</v>
      </c>
      <c r="I113" s="102">
        <v>0</v>
      </c>
      <c r="J113" s="102">
        <v>0</v>
      </c>
      <c r="K113" s="102">
        <v>0</v>
      </c>
      <c r="L113" s="102">
        <v>0</v>
      </c>
      <c r="M113" s="102">
        <v>0</v>
      </c>
      <c r="N113" s="663"/>
      <c r="O113" s="663"/>
      <c r="P113" s="626"/>
    </row>
    <row r="114" spans="1:16" s="199" customFormat="1" ht="16.5" customHeight="1" x14ac:dyDescent="0.3">
      <c r="A114" s="747" t="s">
        <v>288</v>
      </c>
      <c r="B114" s="802" t="s">
        <v>245</v>
      </c>
      <c r="C114" s="747" t="s">
        <v>113</v>
      </c>
      <c r="D114" s="747" t="s">
        <v>62</v>
      </c>
      <c r="E114" s="42" t="s">
        <v>10</v>
      </c>
      <c r="F114" s="43">
        <f t="shared" si="25"/>
        <v>1315.2</v>
      </c>
      <c r="G114" s="102">
        <f>G117</f>
        <v>685</v>
      </c>
      <c r="H114" s="102">
        <v>630.20000000000005</v>
      </c>
      <c r="I114" s="102">
        <v>0</v>
      </c>
      <c r="J114" s="102">
        <v>0</v>
      </c>
      <c r="K114" s="102">
        <v>0</v>
      </c>
      <c r="L114" s="102">
        <v>0</v>
      </c>
      <c r="M114" s="102">
        <v>0</v>
      </c>
      <c r="N114" s="661" t="s">
        <v>31</v>
      </c>
      <c r="O114" s="661" t="s">
        <v>153</v>
      </c>
      <c r="P114" s="624"/>
    </row>
    <row r="115" spans="1:16" s="199" customFormat="1" ht="16.5" customHeight="1" x14ac:dyDescent="0.3">
      <c r="A115" s="748"/>
      <c r="B115" s="803"/>
      <c r="C115" s="748"/>
      <c r="D115" s="748"/>
      <c r="E115" s="42" t="s">
        <v>1</v>
      </c>
      <c r="F115" s="43">
        <f t="shared" si="25"/>
        <v>0</v>
      </c>
      <c r="G115" s="102">
        <v>0</v>
      </c>
      <c r="H115" s="102">
        <v>0</v>
      </c>
      <c r="I115" s="102">
        <v>0</v>
      </c>
      <c r="J115" s="102">
        <v>0</v>
      </c>
      <c r="K115" s="102">
        <v>0</v>
      </c>
      <c r="L115" s="102">
        <v>0</v>
      </c>
      <c r="M115" s="102">
        <v>0</v>
      </c>
      <c r="N115" s="662"/>
      <c r="O115" s="662"/>
      <c r="P115" s="625"/>
    </row>
    <row r="116" spans="1:16" s="199" customFormat="1" ht="16.5" customHeight="1" x14ac:dyDescent="0.3">
      <c r="A116" s="748"/>
      <c r="B116" s="803"/>
      <c r="C116" s="748"/>
      <c r="D116" s="748"/>
      <c r="E116" s="42" t="s">
        <v>2</v>
      </c>
      <c r="F116" s="43">
        <f t="shared" si="25"/>
        <v>0</v>
      </c>
      <c r="G116" s="102">
        <v>0</v>
      </c>
      <c r="H116" s="102">
        <v>0</v>
      </c>
      <c r="I116" s="102">
        <v>0</v>
      </c>
      <c r="J116" s="102">
        <v>0</v>
      </c>
      <c r="K116" s="102">
        <v>0</v>
      </c>
      <c r="L116" s="102">
        <v>0</v>
      </c>
      <c r="M116" s="102">
        <v>0</v>
      </c>
      <c r="N116" s="662"/>
      <c r="O116" s="662"/>
      <c r="P116" s="625"/>
    </row>
    <row r="117" spans="1:16" s="199" customFormat="1" ht="16.5" customHeight="1" x14ac:dyDescent="0.3">
      <c r="A117" s="748"/>
      <c r="B117" s="803"/>
      <c r="C117" s="748"/>
      <c r="D117" s="748"/>
      <c r="E117" s="42" t="s">
        <v>3</v>
      </c>
      <c r="F117" s="43">
        <f t="shared" si="25"/>
        <v>1315.2</v>
      </c>
      <c r="G117" s="102">
        <v>685</v>
      </c>
      <c r="H117" s="102">
        <v>630.20000000000005</v>
      </c>
      <c r="I117" s="102">
        <v>0</v>
      </c>
      <c r="J117" s="102">
        <v>0</v>
      </c>
      <c r="K117" s="102">
        <v>0</v>
      </c>
      <c r="L117" s="102">
        <v>0</v>
      </c>
      <c r="M117" s="102">
        <v>0</v>
      </c>
      <c r="N117" s="662"/>
      <c r="O117" s="662"/>
      <c r="P117" s="625"/>
    </row>
    <row r="118" spans="1:16" s="199" customFormat="1" ht="16.5" customHeight="1" x14ac:dyDescent="0.3">
      <c r="A118" s="749"/>
      <c r="B118" s="804"/>
      <c r="C118" s="749"/>
      <c r="D118" s="749"/>
      <c r="E118" s="42" t="s">
        <v>5</v>
      </c>
      <c r="F118" s="43">
        <f t="shared" si="25"/>
        <v>0</v>
      </c>
      <c r="G118" s="102">
        <v>0</v>
      </c>
      <c r="H118" s="102">
        <v>0</v>
      </c>
      <c r="I118" s="102">
        <v>0</v>
      </c>
      <c r="J118" s="102">
        <v>0</v>
      </c>
      <c r="K118" s="102">
        <v>0</v>
      </c>
      <c r="L118" s="102">
        <v>0</v>
      </c>
      <c r="M118" s="102">
        <v>0</v>
      </c>
      <c r="N118" s="663"/>
      <c r="O118" s="663"/>
      <c r="P118" s="626"/>
    </row>
    <row r="119" spans="1:16" s="199" customFormat="1" ht="16.5" customHeight="1" x14ac:dyDescent="0.3">
      <c r="A119" s="747" t="s">
        <v>304</v>
      </c>
      <c r="B119" s="802" t="s">
        <v>305</v>
      </c>
      <c r="C119" s="412"/>
      <c r="D119" s="412"/>
      <c r="E119" s="42" t="s">
        <v>10</v>
      </c>
      <c r="F119" s="43">
        <f t="shared" si="25"/>
        <v>0</v>
      </c>
      <c r="G119" s="102">
        <f>G122</f>
        <v>0</v>
      </c>
      <c r="H119" s="102">
        <f>H122</f>
        <v>0</v>
      </c>
      <c r="I119" s="102">
        <v>0</v>
      </c>
      <c r="J119" s="102">
        <v>0</v>
      </c>
      <c r="K119" s="102">
        <v>0</v>
      </c>
      <c r="L119" s="102">
        <v>0</v>
      </c>
      <c r="M119" s="102">
        <v>0</v>
      </c>
      <c r="N119" s="661" t="s">
        <v>31</v>
      </c>
      <c r="O119" s="751" t="s">
        <v>306</v>
      </c>
      <c r="P119" s="624" t="s">
        <v>307</v>
      </c>
    </row>
    <row r="120" spans="1:16" s="199" customFormat="1" ht="16.5" customHeight="1" x14ac:dyDescent="0.3">
      <c r="A120" s="748"/>
      <c r="B120" s="803"/>
      <c r="C120" s="412"/>
      <c r="D120" s="412"/>
      <c r="E120" s="42" t="s">
        <v>1</v>
      </c>
      <c r="F120" s="43">
        <f t="shared" si="25"/>
        <v>0</v>
      </c>
      <c r="G120" s="102">
        <v>0</v>
      </c>
      <c r="H120" s="102">
        <v>0</v>
      </c>
      <c r="I120" s="102">
        <v>0</v>
      </c>
      <c r="J120" s="102">
        <v>0</v>
      </c>
      <c r="K120" s="102">
        <v>0</v>
      </c>
      <c r="L120" s="102">
        <v>0</v>
      </c>
      <c r="M120" s="102">
        <v>0</v>
      </c>
      <c r="N120" s="662"/>
      <c r="O120" s="752"/>
      <c r="P120" s="625"/>
    </row>
    <row r="121" spans="1:16" s="199" customFormat="1" ht="16.5" customHeight="1" x14ac:dyDescent="0.3">
      <c r="A121" s="748"/>
      <c r="B121" s="803"/>
      <c r="C121" s="412" t="s">
        <v>113</v>
      </c>
      <c r="D121" s="412"/>
      <c r="E121" s="42" t="s">
        <v>2</v>
      </c>
      <c r="F121" s="43">
        <f t="shared" si="25"/>
        <v>0</v>
      </c>
      <c r="G121" s="102">
        <v>0</v>
      </c>
      <c r="H121" s="102">
        <v>0</v>
      </c>
      <c r="I121" s="102">
        <v>0</v>
      </c>
      <c r="J121" s="102">
        <v>0</v>
      </c>
      <c r="K121" s="102">
        <v>0</v>
      </c>
      <c r="L121" s="102">
        <v>0</v>
      </c>
      <c r="M121" s="102">
        <v>0</v>
      </c>
      <c r="N121" s="662"/>
      <c r="O121" s="752"/>
      <c r="P121" s="625"/>
    </row>
    <row r="122" spans="1:16" s="199" customFormat="1" ht="16.5" customHeight="1" x14ac:dyDescent="0.3">
      <c r="A122" s="748"/>
      <c r="B122" s="803"/>
      <c r="C122" s="412"/>
      <c r="D122" s="412"/>
      <c r="E122" s="42" t="s">
        <v>3</v>
      </c>
      <c r="F122" s="43">
        <f t="shared" si="25"/>
        <v>0</v>
      </c>
      <c r="G122" s="102">
        <v>0</v>
      </c>
      <c r="H122" s="102">
        <v>0</v>
      </c>
      <c r="I122" s="102">
        <v>0</v>
      </c>
      <c r="J122" s="102">
        <v>0</v>
      </c>
      <c r="K122" s="102">
        <v>0</v>
      </c>
      <c r="L122" s="102">
        <v>0</v>
      </c>
      <c r="M122" s="102">
        <v>0</v>
      </c>
      <c r="N122" s="662"/>
      <c r="O122" s="752"/>
      <c r="P122" s="625"/>
    </row>
    <row r="123" spans="1:16" s="199" customFormat="1" ht="16.5" customHeight="1" x14ac:dyDescent="0.3">
      <c r="A123" s="749"/>
      <c r="B123" s="804"/>
      <c r="C123" s="412"/>
      <c r="D123" s="412"/>
      <c r="E123" s="42" t="s">
        <v>5</v>
      </c>
      <c r="F123" s="43">
        <f t="shared" si="25"/>
        <v>0</v>
      </c>
      <c r="G123" s="102">
        <v>0</v>
      </c>
      <c r="H123" s="102">
        <v>0</v>
      </c>
      <c r="I123" s="102">
        <v>0</v>
      </c>
      <c r="J123" s="102">
        <v>0</v>
      </c>
      <c r="K123" s="102">
        <v>0</v>
      </c>
      <c r="L123" s="102">
        <v>0</v>
      </c>
      <c r="M123" s="102">
        <v>0</v>
      </c>
      <c r="N123" s="663"/>
      <c r="O123" s="753"/>
      <c r="P123" s="626"/>
    </row>
    <row r="124" spans="1:16" s="385" customFormat="1" ht="16.5" customHeight="1" x14ac:dyDescent="0.3">
      <c r="A124" s="877" t="s">
        <v>40</v>
      </c>
      <c r="B124" s="880" t="s">
        <v>106</v>
      </c>
      <c r="C124" s="877" t="s">
        <v>115</v>
      </c>
      <c r="D124" s="450"/>
      <c r="E124" s="346" t="s">
        <v>10</v>
      </c>
      <c r="F124" s="334">
        <f t="shared" si="25"/>
        <v>202.5</v>
      </c>
      <c r="G124" s="332">
        <f t="shared" ref="G124:L124" si="26">SUM(G125:G128)</f>
        <v>42.5</v>
      </c>
      <c r="H124" s="332">
        <f t="shared" si="26"/>
        <v>80</v>
      </c>
      <c r="I124" s="332">
        <f t="shared" si="26"/>
        <v>80</v>
      </c>
      <c r="J124" s="332">
        <f t="shared" si="26"/>
        <v>0</v>
      </c>
      <c r="K124" s="332">
        <f t="shared" si="26"/>
        <v>0</v>
      </c>
      <c r="L124" s="332">
        <f t="shared" si="26"/>
        <v>0</v>
      </c>
      <c r="M124" s="332">
        <f t="shared" ref="M124" si="27">SUM(M125:M128)</f>
        <v>0</v>
      </c>
      <c r="N124" s="853"/>
      <c r="O124" s="853"/>
      <c r="P124" s="856"/>
    </row>
    <row r="125" spans="1:16" s="385" customFormat="1" ht="16.5" customHeight="1" x14ac:dyDescent="0.3">
      <c r="A125" s="878"/>
      <c r="B125" s="881"/>
      <c r="C125" s="878"/>
      <c r="D125" s="451"/>
      <c r="E125" s="346" t="s">
        <v>1</v>
      </c>
      <c r="F125" s="334">
        <f t="shared" si="25"/>
        <v>0</v>
      </c>
      <c r="G125" s="332">
        <f t="shared" ref="G125:M127" si="28">G130</f>
        <v>0</v>
      </c>
      <c r="H125" s="332">
        <f t="shared" si="28"/>
        <v>0</v>
      </c>
      <c r="I125" s="332">
        <f t="shared" si="28"/>
        <v>0</v>
      </c>
      <c r="J125" s="332">
        <f t="shared" si="28"/>
        <v>0</v>
      </c>
      <c r="K125" s="332">
        <f t="shared" si="28"/>
        <v>0</v>
      </c>
      <c r="L125" s="332">
        <f t="shared" si="28"/>
        <v>0</v>
      </c>
      <c r="M125" s="332">
        <f t="shared" si="28"/>
        <v>0</v>
      </c>
      <c r="N125" s="854"/>
      <c r="O125" s="854"/>
      <c r="P125" s="857"/>
    </row>
    <row r="126" spans="1:16" s="385" customFormat="1" ht="16.5" customHeight="1" x14ac:dyDescent="0.3">
      <c r="A126" s="878"/>
      <c r="B126" s="881"/>
      <c r="C126" s="878"/>
      <c r="D126" s="451"/>
      <c r="E126" s="346" t="s">
        <v>2</v>
      </c>
      <c r="F126" s="334">
        <f t="shared" si="25"/>
        <v>0</v>
      </c>
      <c r="G126" s="332">
        <f t="shared" si="28"/>
        <v>0</v>
      </c>
      <c r="H126" s="332">
        <f t="shared" si="28"/>
        <v>0</v>
      </c>
      <c r="I126" s="332">
        <f t="shared" si="28"/>
        <v>0</v>
      </c>
      <c r="J126" s="332">
        <f t="shared" si="28"/>
        <v>0</v>
      </c>
      <c r="K126" s="332">
        <f t="shared" si="28"/>
        <v>0</v>
      </c>
      <c r="L126" s="332">
        <f t="shared" si="28"/>
        <v>0</v>
      </c>
      <c r="M126" s="332">
        <f t="shared" si="28"/>
        <v>0</v>
      </c>
      <c r="N126" s="854"/>
      <c r="O126" s="854"/>
      <c r="P126" s="857"/>
    </row>
    <row r="127" spans="1:16" s="385" customFormat="1" ht="16.5" customHeight="1" x14ac:dyDescent="0.3">
      <c r="A127" s="878"/>
      <c r="B127" s="881"/>
      <c r="C127" s="878"/>
      <c r="D127" s="451"/>
      <c r="E127" s="346" t="s">
        <v>3</v>
      </c>
      <c r="F127" s="334">
        <f t="shared" si="25"/>
        <v>202.5</v>
      </c>
      <c r="G127" s="332">
        <f t="shared" si="28"/>
        <v>42.5</v>
      </c>
      <c r="H127" s="332">
        <f t="shared" si="28"/>
        <v>80</v>
      </c>
      <c r="I127" s="332">
        <f t="shared" si="28"/>
        <v>80</v>
      </c>
      <c r="J127" s="332">
        <f t="shared" si="28"/>
        <v>0</v>
      </c>
      <c r="K127" s="332">
        <f t="shared" si="28"/>
        <v>0</v>
      </c>
      <c r="L127" s="332">
        <f t="shared" si="28"/>
        <v>0</v>
      </c>
      <c r="M127" s="332">
        <f t="shared" si="28"/>
        <v>0</v>
      </c>
      <c r="N127" s="854"/>
      <c r="O127" s="854"/>
      <c r="P127" s="857"/>
    </row>
    <row r="128" spans="1:16" s="385" customFormat="1" ht="16.5" customHeight="1" x14ac:dyDescent="0.3">
      <c r="A128" s="879"/>
      <c r="B128" s="882"/>
      <c r="C128" s="879"/>
      <c r="D128" s="452"/>
      <c r="E128" s="346" t="s">
        <v>5</v>
      </c>
      <c r="F128" s="334">
        <f t="shared" si="25"/>
        <v>0</v>
      </c>
      <c r="G128" s="332">
        <v>0</v>
      </c>
      <c r="H128" s="332">
        <v>0</v>
      </c>
      <c r="I128" s="332">
        <v>0</v>
      </c>
      <c r="J128" s="332">
        <v>0</v>
      </c>
      <c r="K128" s="332">
        <v>0</v>
      </c>
      <c r="L128" s="332">
        <v>0</v>
      </c>
      <c r="M128" s="332">
        <v>0</v>
      </c>
      <c r="N128" s="855"/>
      <c r="O128" s="855"/>
      <c r="P128" s="858"/>
    </row>
    <row r="129" spans="1:16" s="199" customFormat="1" ht="16.5" customHeight="1" x14ac:dyDescent="0.3">
      <c r="A129" s="747" t="s">
        <v>41</v>
      </c>
      <c r="B129" s="712" t="s">
        <v>28</v>
      </c>
      <c r="C129" s="747" t="s">
        <v>125</v>
      </c>
      <c r="D129" s="747" t="s">
        <v>64</v>
      </c>
      <c r="E129" s="42" t="s">
        <v>10</v>
      </c>
      <c r="F129" s="43">
        <f t="shared" si="25"/>
        <v>202.5</v>
      </c>
      <c r="G129" s="102">
        <f t="shared" ref="G129:M129" si="29">G132</f>
        <v>42.5</v>
      </c>
      <c r="H129" s="102">
        <f t="shared" si="29"/>
        <v>80</v>
      </c>
      <c r="I129" s="102">
        <f t="shared" si="29"/>
        <v>80</v>
      </c>
      <c r="J129" s="102">
        <f t="shared" si="29"/>
        <v>0</v>
      </c>
      <c r="K129" s="102">
        <f t="shared" si="29"/>
        <v>0</v>
      </c>
      <c r="L129" s="102">
        <f t="shared" si="29"/>
        <v>0</v>
      </c>
      <c r="M129" s="102">
        <f t="shared" si="29"/>
        <v>0</v>
      </c>
      <c r="N129" s="661" t="s">
        <v>31</v>
      </c>
      <c r="O129" s="751" t="s">
        <v>152</v>
      </c>
      <c r="P129" s="624" t="s">
        <v>307</v>
      </c>
    </row>
    <row r="130" spans="1:16" s="199" customFormat="1" ht="16.5" customHeight="1" x14ac:dyDescent="0.3">
      <c r="A130" s="748"/>
      <c r="B130" s="750"/>
      <c r="C130" s="748"/>
      <c r="D130" s="748"/>
      <c r="E130" s="42" t="s">
        <v>1</v>
      </c>
      <c r="F130" s="43">
        <f t="shared" si="25"/>
        <v>0</v>
      </c>
      <c r="G130" s="102">
        <v>0</v>
      </c>
      <c r="H130" s="102">
        <v>0</v>
      </c>
      <c r="I130" s="102">
        <v>0</v>
      </c>
      <c r="J130" s="102">
        <v>0</v>
      </c>
      <c r="K130" s="102">
        <v>0</v>
      </c>
      <c r="L130" s="102">
        <v>0</v>
      </c>
      <c r="M130" s="102">
        <v>0</v>
      </c>
      <c r="N130" s="662"/>
      <c r="O130" s="752"/>
      <c r="P130" s="793"/>
    </row>
    <row r="131" spans="1:16" s="199" customFormat="1" ht="16.5" customHeight="1" x14ac:dyDescent="0.3">
      <c r="A131" s="748"/>
      <c r="B131" s="750"/>
      <c r="C131" s="748"/>
      <c r="D131" s="748" t="s">
        <v>64</v>
      </c>
      <c r="E131" s="42" t="s">
        <v>2</v>
      </c>
      <c r="F131" s="43">
        <f t="shared" si="25"/>
        <v>0</v>
      </c>
      <c r="G131" s="102">
        <v>0</v>
      </c>
      <c r="H131" s="102">
        <v>0</v>
      </c>
      <c r="I131" s="102">
        <v>0</v>
      </c>
      <c r="J131" s="102">
        <v>0</v>
      </c>
      <c r="K131" s="102">
        <v>0</v>
      </c>
      <c r="L131" s="102">
        <v>0</v>
      </c>
      <c r="M131" s="102">
        <v>0</v>
      </c>
      <c r="N131" s="662"/>
      <c r="O131" s="752"/>
      <c r="P131" s="793"/>
    </row>
    <row r="132" spans="1:16" s="199" customFormat="1" ht="16.5" customHeight="1" x14ac:dyDescent="0.3">
      <c r="A132" s="748"/>
      <c r="B132" s="750"/>
      <c r="C132" s="748"/>
      <c r="D132" s="748"/>
      <c r="E132" s="42" t="s">
        <v>3</v>
      </c>
      <c r="F132" s="43">
        <f t="shared" si="25"/>
        <v>202.5</v>
      </c>
      <c r="G132" s="102">
        <v>42.5</v>
      </c>
      <c r="H132" s="102">
        <v>80</v>
      </c>
      <c r="I132" s="102">
        <v>80</v>
      </c>
      <c r="J132" s="102">
        <v>0</v>
      </c>
      <c r="K132" s="102">
        <v>0</v>
      </c>
      <c r="L132" s="102">
        <v>0</v>
      </c>
      <c r="M132" s="102">
        <v>0</v>
      </c>
      <c r="N132" s="662"/>
      <c r="O132" s="752"/>
      <c r="P132" s="793"/>
    </row>
    <row r="133" spans="1:16" s="199" customFormat="1" ht="16.5" customHeight="1" x14ac:dyDescent="0.3">
      <c r="A133" s="749"/>
      <c r="B133" s="713"/>
      <c r="C133" s="749"/>
      <c r="D133" s="749"/>
      <c r="E133" s="42" t="s">
        <v>5</v>
      </c>
      <c r="F133" s="43">
        <f t="shared" si="25"/>
        <v>0</v>
      </c>
      <c r="G133" s="102">
        <v>0</v>
      </c>
      <c r="H133" s="102">
        <v>0</v>
      </c>
      <c r="I133" s="102">
        <v>0</v>
      </c>
      <c r="J133" s="102">
        <v>0</v>
      </c>
      <c r="K133" s="102">
        <v>0</v>
      </c>
      <c r="L133" s="102">
        <v>0</v>
      </c>
      <c r="M133" s="102">
        <v>0</v>
      </c>
      <c r="N133" s="663"/>
      <c r="O133" s="752"/>
      <c r="P133" s="794"/>
    </row>
    <row r="134" spans="1:16" s="347" customFormat="1" ht="15" customHeight="1" x14ac:dyDescent="0.3">
      <c r="A134" s="877" t="s">
        <v>68</v>
      </c>
      <c r="B134" s="905" t="s">
        <v>246</v>
      </c>
      <c r="C134" s="877" t="s">
        <v>117</v>
      </c>
      <c r="D134" s="450"/>
      <c r="E134" s="355" t="s">
        <v>10</v>
      </c>
      <c r="F134" s="335">
        <f t="shared" si="25"/>
        <v>132</v>
      </c>
      <c r="G134" s="333">
        <f t="shared" ref="G134:M134" si="30">SUM(G135:G138)</f>
        <v>50</v>
      </c>
      <c r="H134" s="333">
        <f t="shared" si="30"/>
        <v>0</v>
      </c>
      <c r="I134" s="333">
        <f t="shared" si="30"/>
        <v>82</v>
      </c>
      <c r="J134" s="333">
        <f t="shared" si="30"/>
        <v>0</v>
      </c>
      <c r="K134" s="333">
        <f t="shared" si="30"/>
        <v>0</v>
      </c>
      <c r="L134" s="333">
        <f t="shared" si="30"/>
        <v>0</v>
      </c>
      <c r="M134" s="333">
        <f t="shared" si="30"/>
        <v>0</v>
      </c>
      <c r="N134" s="908"/>
      <c r="O134" s="911"/>
      <c r="P134" s="913"/>
    </row>
    <row r="135" spans="1:16" s="347" customFormat="1" ht="15" customHeight="1" x14ac:dyDescent="0.3">
      <c r="A135" s="878"/>
      <c r="B135" s="906"/>
      <c r="C135" s="878"/>
      <c r="D135" s="451"/>
      <c r="E135" s="355" t="s">
        <v>1</v>
      </c>
      <c r="F135" s="335">
        <f t="shared" si="25"/>
        <v>0</v>
      </c>
      <c r="G135" s="333">
        <f t="shared" ref="G135:I136" si="31">G145</f>
        <v>0</v>
      </c>
      <c r="H135" s="333">
        <f t="shared" si="31"/>
        <v>0</v>
      </c>
      <c r="I135" s="333">
        <f t="shared" si="31"/>
        <v>0</v>
      </c>
      <c r="J135" s="333">
        <v>0</v>
      </c>
      <c r="K135" s="333">
        <v>0</v>
      </c>
      <c r="L135" s="333">
        <v>0</v>
      </c>
      <c r="M135" s="333">
        <v>0</v>
      </c>
      <c r="N135" s="909"/>
      <c r="O135" s="912"/>
      <c r="P135" s="914"/>
    </row>
    <row r="136" spans="1:16" s="347" customFormat="1" x14ac:dyDescent="0.3">
      <c r="A136" s="878"/>
      <c r="B136" s="906"/>
      <c r="C136" s="878"/>
      <c r="D136" s="451"/>
      <c r="E136" s="355" t="s">
        <v>2</v>
      </c>
      <c r="F136" s="335">
        <f t="shared" si="25"/>
        <v>0</v>
      </c>
      <c r="G136" s="333">
        <f t="shared" si="31"/>
        <v>0</v>
      </c>
      <c r="H136" s="333">
        <f t="shared" si="31"/>
        <v>0</v>
      </c>
      <c r="I136" s="333">
        <f t="shared" si="31"/>
        <v>0</v>
      </c>
      <c r="J136" s="333">
        <v>0</v>
      </c>
      <c r="K136" s="333">
        <v>0</v>
      </c>
      <c r="L136" s="333">
        <v>0</v>
      </c>
      <c r="M136" s="333">
        <v>0</v>
      </c>
      <c r="N136" s="909"/>
      <c r="O136" s="912"/>
      <c r="P136" s="914"/>
    </row>
    <row r="137" spans="1:16" s="347" customFormat="1" x14ac:dyDescent="0.3">
      <c r="A137" s="878"/>
      <c r="B137" s="906"/>
      <c r="C137" s="878"/>
      <c r="D137" s="451"/>
      <c r="E137" s="355" t="s">
        <v>3</v>
      </c>
      <c r="F137" s="335">
        <f t="shared" si="25"/>
        <v>132</v>
      </c>
      <c r="G137" s="333">
        <f t="shared" ref="G137:M137" si="32">G142</f>
        <v>50</v>
      </c>
      <c r="H137" s="333">
        <f t="shared" si="32"/>
        <v>0</v>
      </c>
      <c r="I137" s="333">
        <f>I142</f>
        <v>82</v>
      </c>
      <c r="J137" s="333">
        <f t="shared" si="32"/>
        <v>0</v>
      </c>
      <c r="K137" s="333">
        <f t="shared" si="32"/>
        <v>0</v>
      </c>
      <c r="L137" s="333">
        <f t="shared" si="32"/>
        <v>0</v>
      </c>
      <c r="M137" s="333">
        <f t="shared" si="32"/>
        <v>0</v>
      </c>
      <c r="N137" s="909"/>
      <c r="O137" s="912"/>
      <c r="P137" s="914"/>
    </row>
    <row r="138" spans="1:16" s="347" customFormat="1" ht="18" customHeight="1" x14ac:dyDescent="0.3">
      <c r="A138" s="879"/>
      <c r="B138" s="907"/>
      <c r="C138" s="879"/>
      <c r="D138" s="452"/>
      <c r="E138" s="355" t="s">
        <v>5</v>
      </c>
      <c r="F138" s="335">
        <f t="shared" si="25"/>
        <v>0</v>
      </c>
      <c r="G138" s="333">
        <v>0</v>
      </c>
      <c r="H138" s="333">
        <v>0</v>
      </c>
      <c r="I138" s="333">
        <v>0</v>
      </c>
      <c r="J138" s="333">
        <v>0</v>
      </c>
      <c r="K138" s="333">
        <v>0</v>
      </c>
      <c r="L138" s="333">
        <v>0</v>
      </c>
      <c r="M138" s="333">
        <v>0</v>
      </c>
      <c r="N138" s="910"/>
      <c r="O138" s="912"/>
      <c r="P138" s="915"/>
    </row>
    <row r="139" spans="1:16" s="199" customFormat="1" ht="16.5" customHeight="1" x14ac:dyDescent="0.3">
      <c r="A139" s="747" t="s">
        <v>69</v>
      </c>
      <c r="B139" s="766" t="s">
        <v>341</v>
      </c>
      <c r="C139" s="747" t="s">
        <v>195</v>
      </c>
      <c r="D139" s="747" t="s">
        <v>65</v>
      </c>
      <c r="E139" s="42" t="s">
        <v>10</v>
      </c>
      <c r="F139" s="43">
        <f t="shared" si="25"/>
        <v>132</v>
      </c>
      <c r="G139" s="159">
        <f t="shared" ref="G139:M139" si="33">G142</f>
        <v>50</v>
      </c>
      <c r="H139" s="159">
        <f t="shared" si="33"/>
        <v>0</v>
      </c>
      <c r="I139" s="159">
        <f t="shared" si="33"/>
        <v>82</v>
      </c>
      <c r="J139" s="159">
        <f t="shared" si="33"/>
        <v>0</v>
      </c>
      <c r="K139" s="159">
        <f t="shared" si="33"/>
        <v>0</v>
      </c>
      <c r="L139" s="159">
        <f t="shared" si="33"/>
        <v>0</v>
      </c>
      <c r="M139" s="159">
        <f t="shared" si="33"/>
        <v>0</v>
      </c>
      <c r="N139" s="661"/>
      <c r="O139" s="751"/>
      <c r="P139" s="624"/>
    </row>
    <row r="140" spans="1:16" s="199" customFormat="1" ht="16.5" customHeight="1" x14ac:dyDescent="0.3">
      <c r="A140" s="748"/>
      <c r="B140" s="767"/>
      <c r="C140" s="748"/>
      <c r="D140" s="748"/>
      <c r="E140" s="42" t="s">
        <v>1</v>
      </c>
      <c r="F140" s="43">
        <f t="shared" si="25"/>
        <v>0</v>
      </c>
      <c r="G140" s="159">
        <v>0</v>
      </c>
      <c r="H140" s="159">
        <v>0</v>
      </c>
      <c r="I140" s="159">
        <v>0</v>
      </c>
      <c r="J140" s="159">
        <v>0</v>
      </c>
      <c r="K140" s="159">
        <v>0</v>
      </c>
      <c r="L140" s="159">
        <v>0</v>
      </c>
      <c r="M140" s="159">
        <v>0</v>
      </c>
      <c r="N140" s="662"/>
      <c r="O140" s="752"/>
      <c r="P140" s="793"/>
    </row>
    <row r="141" spans="1:16" s="199" customFormat="1" ht="16.5" customHeight="1" x14ac:dyDescent="0.3">
      <c r="A141" s="748"/>
      <c r="B141" s="767"/>
      <c r="C141" s="748"/>
      <c r="D141" s="748"/>
      <c r="E141" s="42" t="s">
        <v>2</v>
      </c>
      <c r="F141" s="43">
        <f t="shared" si="25"/>
        <v>0</v>
      </c>
      <c r="G141" s="159">
        <v>0</v>
      </c>
      <c r="H141" s="159">
        <v>0</v>
      </c>
      <c r="I141" s="159">
        <v>0</v>
      </c>
      <c r="J141" s="159">
        <v>0</v>
      </c>
      <c r="K141" s="159">
        <v>0</v>
      </c>
      <c r="L141" s="159">
        <v>0</v>
      </c>
      <c r="M141" s="159">
        <v>0</v>
      </c>
      <c r="N141" s="662"/>
      <c r="O141" s="752"/>
      <c r="P141" s="793"/>
    </row>
    <row r="142" spans="1:16" s="199" customFormat="1" ht="16.5" customHeight="1" x14ac:dyDescent="0.3">
      <c r="A142" s="748"/>
      <c r="B142" s="767"/>
      <c r="C142" s="748"/>
      <c r="D142" s="748"/>
      <c r="E142" s="42" t="s">
        <v>3</v>
      </c>
      <c r="F142" s="43">
        <f t="shared" si="25"/>
        <v>132</v>
      </c>
      <c r="G142" s="159">
        <f t="shared" ref="G142:M142" si="34">G147+G152</f>
        <v>50</v>
      </c>
      <c r="H142" s="159">
        <f t="shared" si="34"/>
        <v>0</v>
      </c>
      <c r="I142" s="159">
        <f t="shared" si="34"/>
        <v>82</v>
      </c>
      <c r="J142" s="159">
        <f t="shared" si="34"/>
        <v>0</v>
      </c>
      <c r="K142" s="159">
        <f t="shared" si="34"/>
        <v>0</v>
      </c>
      <c r="L142" s="159">
        <f t="shared" si="34"/>
        <v>0</v>
      </c>
      <c r="M142" s="159">
        <f t="shared" si="34"/>
        <v>0</v>
      </c>
      <c r="N142" s="662"/>
      <c r="O142" s="752"/>
      <c r="P142" s="793"/>
    </row>
    <row r="143" spans="1:16" s="199" customFormat="1" ht="20.25" customHeight="1" x14ac:dyDescent="0.3">
      <c r="A143" s="749"/>
      <c r="B143" s="768"/>
      <c r="C143" s="749"/>
      <c r="D143" s="749"/>
      <c r="E143" s="42" t="s">
        <v>5</v>
      </c>
      <c r="F143" s="43">
        <f t="shared" si="25"/>
        <v>0</v>
      </c>
      <c r="G143" s="159">
        <v>0</v>
      </c>
      <c r="H143" s="159">
        <v>0</v>
      </c>
      <c r="I143" s="159">
        <v>0</v>
      </c>
      <c r="J143" s="159">
        <v>0</v>
      </c>
      <c r="K143" s="159">
        <v>0</v>
      </c>
      <c r="L143" s="159">
        <v>0</v>
      </c>
      <c r="M143" s="159">
        <v>0</v>
      </c>
      <c r="N143" s="663"/>
      <c r="O143" s="752"/>
      <c r="P143" s="794"/>
    </row>
    <row r="144" spans="1:16" s="199" customFormat="1" ht="16.5" customHeight="1" x14ac:dyDescent="0.3">
      <c r="A144" s="747" t="s">
        <v>279</v>
      </c>
      <c r="B144" s="712" t="s">
        <v>142</v>
      </c>
      <c r="C144" s="747" t="s">
        <v>195</v>
      </c>
      <c r="D144" s="747" t="s">
        <v>65</v>
      </c>
      <c r="E144" s="42" t="s">
        <v>10</v>
      </c>
      <c r="F144" s="43">
        <f t="shared" si="25"/>
        <v>100</v>
      </c>
      <c r="G144" s="159">
        <f t="shared" ref="G144:M144" si="35">G147</f>
        <v>50</v>
      </c>
      <c r="H144" s="159">
        <f t="shared" si="35"/>
        <v>0</v>
      </c>
      <c r="I144" s="159">
        <f t="shared" si="35"/>
        <v>50</v>
      </c>
      <c r="J144" s="159">
        <f t="shared" si="35"/>
        <v>0</v>
      </c>
      <c r="K144" s="159">
        <f t="shared" si="35"/>
        <v>0</v>
      </c>
      <c r="L144" s="159">
        <f t="shared" si="35"/>
        <v>0</v>
      </c>
      <c r="M144" s="159">
        <f t="shared" si="35"/>
        <v>0</v>
      </c>
      <c r="N144" s="661" t="s">
        <v>31</v>
      </c>
      <c r="O144" s="751" t="s">
        <v>151</v>
      </c>
      <c r="P144" s="624" t="s">
        <v>237</v>
      </c>
    </row>
    <row r="145" spans="1:16" s="199" customFormat="1" ht="16.5" customHeight="1" x14ac:dyDescent="0.3">
      <c r="A145" s="748"/>
      <c r="B145" s="750"/>
      <c r="C145" s="748"/>
      <c r="D145" s="748"/>
      <c r="E145" s="42" t="s">
        <v>1</v>
      </c>
      <c r="F145" s="43">
        <f t="shared" si="25"/>
        <v>0</v>
      </c>
      <c r="G145" s="159">
        <v>0</v>
      </c>
      <c r="H145" s="159">
        <v>0</v>
      </c>
      <c r="I145" s="159">
        <v>0</v>
      </c>
      <c r="J145" s="159">
        <v>0</v>
      </c>
      <c r="K145" s="159">
        <v>0</v>
      </c>
      <c r="L145" s="159">
        <v>0</v>
      </c>
      <c r="M145" s="159">
        <v>0</v>
      </c>
      <c r="N145" s="662"/>
      <c r="O145" s="752"/>
      <c r="P145" s="793"/>
    </row>
    <row r="146" spans="1:16" s="199" customFormat="1" ht="16.5" customHeight="1" x14ac:dyDescent="0.3">
      <c r="A146" s="748"/>
      <c r="B146" s="750"/>
      <c r="C146" s="748"/>
      <c r="D146" s="748"/>
      <c r="E146" s="42" t="s">
        <v>2</v>
      </c>
      <c r="F146" s="43">
        <f t="shared" si="25"/>
        <v>0</v>
      </c>
      <c r="G146" s="159">
        <v>0</v>
      </c>
      <c r="H146" s="159">
        <v>0</v>
      </c>
      <c r="I146" s="159">
        <v>0</v>
      </c>
      <c r="J146" s="159">
        <v>0</v>
      </c>
      <c r="K146" s="159">
        <v>0</v>
      </c>
      <c r="L146" s="159">
        <v>0</v>
      </c>
      <c r="M146" s="159">
        <v>0</v>
      </c>
      <c r="N146" s="662"/>
      <c r="O146" s="752"/>
      <c r="P146" s="793"/>
    </row>
    <row r="147" spans="1:16" s="199" customFormat="1" ht="16.5" customHeight="1" x14ac:dyDescent="0.3">
      <c r="A147" s="748"/>
      <c r="B147" s="750"/>
      <c r="C147" s="748"/>
      <c r="D147" s="748"/>
      <c r="E147" s="42" t="s">
        <v>3</v>
      </c>
      <c r="F147" s="43">
        <f t="shared" si="25"/>
        <v>100</v>
      </c>
      <c r="G147" s="159">
        <v>50</v>
      </c>
      <c r="H147" s="159">
        <v>0</v>
      </c>
      <c r="I147" s="159">
        <v>50</v>
      </c>
      <c r="J147" s="159">
        <v>0</v>
      </c>
      <c r="K147" s="159">
        <v>0</v>
      </c>
      <c r="L147" s="159">
        <v>0</v>
      </c>
      <c r="M147" s="159">
        <v>0</v>
      </c>
      <c r="N147" s="662"/>
      <c r="O147" s="752"/>
      <c r="P147" s="793"/>
    </row>
    <row r="148" spans="1:16" s="199" customFormat="1" ht="20.25" customHeight="1" x14ac:dyDescent="0.3">
      <c r="A148" s="749"/>
      <c r="B148" s="713"/>
      <c r="C148" s="749"/>
      <c r="D148" s="749"/>
      <c r="E148" s="42" t="s">
        <v>5</v>
      </c>
      <c r="F148" s="43">
        <f t="shared" si="25"/>
        <v>0</v>
      </c>
      <c r="G148" s="159">
        <v>0</v>
      </c>
      <c r="H148" s="159">
        <v>0</v>
      </c>
      <c r="I148" s="159">
        <v>0</v>
      </c>
      <c r="J148" s="159">
        <v>0</v>
      </c>
      <c r="K148" s="159">
        <v>0</v>
      </c>
      <c r="L148" s="159">
        <v>0</v>
      </c>
      <c r="M148" s="159">
        <v>0</v>
      </c>
      <c r="N148" s="663"/>
      <c r="O148" s="752"/>
      <c r="P148" s="794"/>
    </row>
    <row r="149" spans="1:16" s="199" customFormat="1" ht="16.5" customHeight="1" x14ac:dyDescent="0.3">
      <c r="A149" s="747" t="s">
        <v>278</v>
      </c>
      <c r="B149" s="712" t="s">
        <v>261</v>
      </c>
      <c r="C149" s="747" t="s">
        <v>195</v>
      </c>
      <c r="D149" s="747"/>
      <c r="E149" s="42" t="s">
        <v>10</v>
      </c>
      <c r="F149" s="43">
        <f t="shared" si="25"/>
        <v>32</v>
      </c>
      <c r="G149" s="159">
        <v>0</v>
      </c>
      <c r="H149" s="159">
        <f>H152</f>
        <v>0</v>
      </c>
      <c r="I149" s="159">
        <f t="shared" ref="I149:M149" si="36">I152</f>
        <v>32</v>
      </c>
      <c r="J149" s="159">
        <f t="shared" si="36"/>
        <v>0</v>
      </c>
      <c r="K149" s="159">
        <f t="shared" si="36"/>
        <v>0</v>
      </c>
      <c r="L149" s="159">
        <f t="shared" si="36"/>
        <v>0</v>
      </c>
      <c r="M149" s="159">
        <f t="shared" si="36"/>
        <v>0</v>
      </c>
      <c r="N149" s="661" t="s">
        <v>31</v>
      </c>
      <c r="O149" s="751" t="s">
        <v>151</v>
      </c>
      <c r="P149" s="624" t="s">
        <v>237</v>
      </c>
    </row>
    <row r="150" spans="1:16" s="199" customFormat="1" ht="16.5" customHeight="1" x14ac:dyDescent="0.3">
      <c r="A150" s="748"/>
      <c r="B150" s="750"/>
      <c r="C150" s="748"/>
      <c r="D150" s="748"/>
      <c r="E150" s="42" t="s">
        <v>1</v>
      </c>
      <c r="F150" s="43">
        <f t="shared" ref="F150:F213" si="37">SUM(G150:M150)</f>
        <v>0</v>
      </c>
      <c r="G150" s="159">
        <v>0</v>
      </c>
      <c r="H150" s="159">
        <v>0</v>
      </c>
      <c r="I150" s="159">
        <v>0</v>
      </c>
      <c r="J150" s="159">
        <v>0</v>
      </c>
      <c r="K150" s="159">
        <v>0</v>
      </c>
      <c r="L150" s="159">
        <v>0</v>
      </c>
      <c r="M150" s="159">
        <v>0</v>
      </c>
      <c r="N150" s="662"/>
      <c r="O150" s="752"/>
      <c r="P150" s="793"/>
    </row>
    <row r="151" spans="1:16" s="199" customFormat="1" ht="16.5" customHeight="1" x14ac:dyDescent="0.3">
      <c r="A151" s="748"/>
      <c r="B151" s="750"/>
      <c r="C151" s="748"/>
      <c r="D151" s="748"/>
      <c r="E151" s="42" t="s">
        <v>2</v>
      </c>
      <c r="F151" s="43">
        <f t="shared" si="37"/>
        <v>0</v>
      </c>
      <c r="G151" s="159">
        <v>0</v>
      </c>
      <c r="H151" s="159">
        <v>0</v>
      </c>
      <c r="I151" s="159">
        <v>0</v>
      </c>
      <c r="J151" s="159">
        <v>0</v>
      </c>
      <c r="K151" s="159">
        <v>0</v>
      </c>
      <c r="L151" s="159">
        <v>0</v>
      </c>
      <c r="M151" s="159">
        <v>0</v>
      </c>
      <c r="N151" s="662"/>
      <c r="O151" s="752"/>
      <c r="P151" s="793"/>
    </row>
    <row r="152" spans="1:16" s="199" customFormat="1" ht="16.5" customHeight="1" x14ac:dyDescent="0.3">
      <c r="A152" s="748"/>
      <c r="B152" s="750"/>
      <c r="C152" s="748"/>
      <c r="D152" s="748"/>
      <c r="E152" s="42" t="s">
        <v>3</v>
      </c>
      <c r="F152" s="43">
        <f t="shared" si="37"/>
        <v>32</v>
      </c>
      <c r="G152" s="159">
        <v>0</v>
      </c>
      <c r="H152" s="159">
        <v>0</v>
      </c>
      <c r="I152" s="159">
        <v>32</v>
      </c>
      <c r="J152" s="159">
        <v>0</v>
      </c>
      <c r="K152" s="159">
        <v>0</v>
      </c>
      <c r="L152" s="159">
        <v>0</v>
      </c>
      <c r="M152" s="159">
        <v>0</v>
      </c>
      <c r="N152" s="662"/>
      <c r="O152" s="752"/>
      <c r="P152" s="793"/>
    </row>
    <row r="153" spans="1:16" s="199" customFormat="1" ht="20.25" customHeight="1" x14ac:dyDescent="0.3">
      <c r="A153" s="749"/>
      <c r="B153" s="713"/>
      <c r="C153" s="749"/>
      <c r="D153" s="749"/>
      <c r="E153" s="42" t="s">
        <v>5</v>
      </c>
      <c r="F153" s="43">
        <f t="shared" si="37"/>
        <v>0</v>
      </c>
      <c r="G153" s="159">
        <v>0</v>
      </c>
      <c r="H153" s="159">
        <v>0</v>
      </c>
      <c r="I153" s="159">
        <v>0</v>
      </c>
      <c r="J153" s="159">
        <v>0</v>
      </c>
      <c r="K153" s="159">
        <v>0</v>
      </c>
      <c r="L153" s="159">
        <v>0</v>
      </c>
      <c r="M153" s="159">
        <v>0</v>
      </c>
      <c r="N153" s="663"/>
      <c r="O153" s="753"/>
      <c r="P153" s="794"/>
    </row>
    <row r="154" spans="1:16" s="385" customFormat="1" ht="16.5" customHeight="1" x14ac:dyDescent="0.3">
      <c r="A154" s="877" t="s">
        <v>70</v>
      </c>
      <c r="B154" s="880" t="s">
        <v>118</v>
      </c>
      <c r="C154" s="877" t="s">
        <v>126</v>
      </c>
      <c r="D154" s="450"/>
      <c r="E154" s="346" t="s">
        <v>10</v>
      </c>
      <c r="F154" s="334">
        <f t="shared" si="37"/>
        <v>4702.5770000000002</v>
      </c>
      <c r="G154" s="332">
        <f>SUM(G155:G158)</f>
        <v>572.38</v>
      </c>
      <c r="H154" s="332">
        <f>SUM(H155:H158)</f>
        <v>1589.6410500000002</v>
      </c>
      <c r="I154" s="332">
        <f>I157</f>
        <v>2540.5559499999999</v>
      </c>
      <c r="J154" s="332">
        <f>SUM(J155:J158)</f>
        <v>0</v>
      </c>
      <c r="K154" s="332">
        <f>SUM(K155:K158)</f>
        <v>0</v>
      </c>
      <c r="L154" s="332">
        <f>SUM(L155:L158)</f>
        <v>0</v>
      </c>
      <c r="M154" s="332">
        <f>SUM(M155:M158)</f>
        <v>0</v>
      </c>
      <c r="N154" s="853"/>
      <c r="O154" s="853"/>
      <c r="P154" s="856"/>
    </row>
    <row r="155" spans="1:16" s="385" customFormat="1" ht="16.5" customHeight="1" x14ac:dyDescent="0.3">
      <c r="A155" s="878"/>
      <c r="B155" s="881"/>
      <c r="C155" s="878"/>
      <c r="D155" s="451"/>
      <c r="E155" s="346" t="s">
        <v>1</v>
      </c>
      <c r="F155" s="334">
        <f t="shared" si="37"/>
        <v>0</v>
      </c>
      <c r="G155" s="332">
        <f>G160</f>
        <v>0</v>
      </c>
      <c r="H155" s="332">
        <f>H160</f>
        <v>0</v>
      </c>
      <c r="I155" s="332">
        <f>I160</f>
        <v>0</v>
      </c>
      <c r="J155" s="332">
        <v>0</v>
      </c>
      <c r="K155" s="332">
        <v>0</v>
      </c>
      <c r="L155" s="332">
        <v>0</v>
      </c>
      <c r="M155" s="332">
        <v>0</v>
      </c>
      <c r="N155" s="854"/>
      <c r="O155" s="854"/>
      <c r="P155" s="857"/>
    </row>
    <row r="156" spans="1:16" s="385" customFormat="1" ht="18.600000000000001" customHeight="1" x14ac:dyDescent="0.3">
      <c r="A156" s="878"/>
      <c r="B156" s="881"/>
      <c r="C156" s="878"/>
      <c r="D156" s="451"/>
      <c r="E156" s="346" t="s">
        <v>2</v>
      </c>
      <c r="F156" s="334">
        <f t="shared" si="37"/>
        <v>0</v>
      </c>
      <c r="G156" s="332">
        <f>G161</f>
        <v>0</v>
      </c>
      <c r="H156" s="332">
        <f>H161</f>
        <v>0</v>
      </c>
      <c r="I156" s="332">
        <f>I161+I166+I171+I191+I201</f>
        <v>0</v>
      </c>
      <c r="J156" s="332">
        <v>0</v>
      </c>
      <c r="K156" s="332">
        <v>0</v>
      </c>
      <c r="L156" s="332">
        <v>0</v>
      </c>
      <c r="M156" s="332">
        <v>0</v>
      </c>
      <c r="N156" s="854"/>
      <c r="O156" s="854"/>
      <c r="P156" s="857"/>
    </row>
    <row r="157" spans="1:16" s="385" customFormat="1" ht="16.5" customHeight="1" x14ac:dyDescent="0.3">
      <c r="A157" s="878"/>
      <c r="B157" s="881"/>
      <c r="C157" s="878"/>
      <c r="D157" s="451"/>
      <c r="E157" s="346" t="s">
        <v>3</v>
      </c>
      <c r="F157" s="334">
        <f t="shared" si="37"/>
        <v>4702.5770000000002</v>
      </c>
      <c r="G157" s="332">
        <f>G162+G182</f>
        <v>572.38</v>
      </c>
      <c r="H157" s="332">
        <f>H182+H207+H217</f>
        <v>1589.6410500000002</v>
      </c>
      <c r="I157" s="332">
        <f>I162+I182+I202+I207+I217</f>
        <v>2540.5559499999999</v>
      </c>
      <c r="J157" s="332">
        <f>J162+J182+J207</f>
        <v>0</v>
      </c>
      <c r="K157" s="332">
        <f>SUM(K162+K182+K202+K207+K217)</f>
        <v>0</v>
      </c>
      <c r="L157" s="332">
        <f>SUM(L162+L182+L202+L207+L217)</f>
        <v>0</v>
      </c>
      <c r="M157" s="332">
        <f>SUM(M162+M182+M202+M207+M217)</f>
        <v>0</v>
      </c>
      <c r="N157" s="854"/>
      <c r="O157" s="854"/>
      <c r="P157" s="857"/>
    </row>
    <row r="158" spans="1:16" s="385" customFormat="1" ht="17.399999999999999" customHeight="1" x14ac:dyDescent="0.3">
      <c r="A158" s="879"/>
      <c r="B158" s="882"/>
      <c r="C158" s="879"/>
      <c r="D158" s="452"/>
      <c r="E158" s="346" t="s">
        <v>5</v>
      </c>
      <c r="F158" s="334">
        <f t="shared" si="37"/>
        <v>0</v>
      </c>
      <c r="G158" s="332">
        <v>0</v>
      </c>
      <c r="H158" s="332">
        <v>0</v>
      </c>
      <c r="I158" s="332">
        <v>0</v>
      </c>
      <c r="J158" s="332">
        <v>0</v>
      </c>
      <c r="K158" s="332">
        <v>0</v>
      </c>
      <c r="L158" s="332">
        <v>0</v>
      </c>
      <c r="M158" s="332">
        <v>0</v>
      </c>
      <c r="N158" s="855"/>
      <c r="O158" s="855"/>
      <c r="P158" s="858"/>
    </row>
    <row r="159" spans="1:16" s="199" customFormat="1" ht="16.5" customHeight="1" x14ac:dyDescent="0.3">
      <c r="A159" s="747" t="s">
        <v>107</v>
      </c>
      <c r="B159" s="712" t="s">
        <v>119</v>
      </c>
      <c r="C159" s="747" t="s">
        <v>120</v>
      </c>
      <c r="D159" s="411"/>
      <c r="E159" s="42" t="s">
        <v>10</v>
      </c>
      <c r="F159" s="43">
        <f t="shared" si="37"/>
        <v>0</v>
      </c>
      <c r="G159" s="102">
        <f>SUM(G160:G163)</f>
        <v>0</v>
      </c>
      <c r="H159" s="89">
        <f>SUM(H160:H163)</f>
        <v>0</v>
      </c>
      <c r="I159" s="102">
        <v>0</v>
      </c>
      <c r="J159" s="102">
        <v>0</v>
      </c>
      <c r="K159" s="102">
        <v>0</v>
      </c>
      <c r="L159" s="102">
        <v>0</v>
      </c>
      <c r="M159" s="102">
        <v>0</v>
      </c>
      <c r="N159" s="661" t="s">
        <v>207</v>
      </c>
      <c r="O159" s="661" t="s">
        <v>150</v>
      </c>
      <c r="P159" s="624" t="s">
        <v>148</v>
      </c>
    </row>
    <row r="160" spans="1:16" s="199" customFormat="1" ht="16.5" customHeight="1" x14ac:dyDescent="0.3">
      <c r="A160" s="748"/>
      <c r="B160" s="750"/>
      <c r="C160" s="748"/>
      <c r="D160" s="412"/>
      <c r="E160" s="42" t="s">
        <v>1</v>
      </c>
      <c r="F160" s="43">
        <f t="shared" si="37"/>
        <v>0</v>
      </c>
      <c r="G160" s="102">
        <f t="shared" ref="G160:M160" si="38">G165+G170+G175</f>
        <v>0</v>
      </c>
      <c r="H160" s="89">
        <f t="shared" si="38"/>
        <v>0</v>
      </c>
      <c r="I160" s="102">
        <f t="shared" si="38"/>
        <v>0</v>
      </c>
      <c r="J160" s="102">
        <f t="shared" si="38"/>
        <v>0</v>
      </c>
      <c r="K160" s="102">
        <f t="shared" si="38"/>
        <v>0</v>
      </c>
      <c r="L160" s="102">
        <f t="shared" si="38"/>
        <v>0</v>
      </c>
      <c r="M160" s="102">
        <f t="shared" si="38"/>
        <v>0</v>
      </c>
      <c r="N160" s="662"/>
      <c r="O160" s="662"/>
      <c r="P160" s="625"/>
    </row>
    <row r="161" spans="1:16" s="199" customFormat="1" ht="16.5" customHeight="1" x14ac:dyDescent="0.3">
      <c r="A161" s="748"/>
      <c r="B161" s="750"/>
      <c r="C161" s="748"/>
      <c r="D161" s="412"/>
      <c r="E161" s="42" t="s">
        <v>2</v>
      </c>
      <c r="F161" s="43">
        <f t="shared" si="37"/>
        <v>0</v>
      </c>
      <c r="G161" s="102">
        <f>G166+G171+G176</f>
        <v>0</v>
      </c>
      <c r="H161" s="89">
        <v>0</v>
      </c>
      <c r="I161" s="102">
        <f>I166+I171+I176</f>
        <v>0</v>
      </c>
      <c r="J161" s="102">
        <f>J166+J171+J176</f>
        <v>0</v>
      </c>
      <c r="K161" s="102">
        <f>K166+K171+K176</f>
        <v>0</v>
      </c>
      <c r="L161" s="102">
        <f>L166+L171+L176</f>
        <v>0</v>
      </c>
      <c r="M161" s="102">
        <f>M166+M171+M176</f>
        <v>0</v>
      </c>
      <c r="N161" s="662"/>
      <c r="O161" s="662"/>
      <c r="P161" s="625"/>
    </row>
    <row r="162" spans="1:16" s="199" customFormat="1" ht="16.5" customHeight="1" x14ac:dyDescent="0.3">
      <c r="A162" s="748"/>
      <c r="B162" s="750"/>
      <c r="C162" s="748"/>
      <c r="D162" s="412"/>
      <c r="E162" s="42" t="s">
        <v>3</v>
      </c>
      <c r="F162" s="43">
        <f t="shared" si="37"/>
        <v>0</v>
      </c>
      <c r="G162" s="102">
        <f t="shared" ref="G162:M162" si="39">G167+G172</f>
        <v>0</v>
      </c>
      <c r="H162" s="89">
        <f t="shared" si="39"/>
        <v>0</v>
      </c>
      <c r="I162" s="102">
        <f t="shared" si="39"/>
        <v>0</v>
      </c>
      <c r="J162" s="102">
        <f t="shared" si="39"/>
        <v>0</v>
      </c>
      <c r="K162" s="102">
        <f t="shared" si="39"/>
        <v>0</v>
      </c>
      <c r="L162" s="102">
        <f t="shared" si="39"/>
        <v>0</v>
      </c>
      <c r="M162" s="102">
        <f t="shared" si="39"/>
        <v>0</v>
      </c>
      <c r="N162" s="662"/>
      <c r="O162" s="662"/>
      <c r="P162" s="625"/>
    </row>
    <row r="163" spans="1:16" s="199" customFormat="1" ht="23.25" customHeight="1" x14ac:dyDescent="0.3">
      <c r="A163" s="749"/>
      <c r="B163" s="713"/>
      <c r="C163" s="749"/>
      <c r="D163" s="413"/>
      <c r="E163" s="42" t="s">
        <v>5</v>
      </c>
      <c r="F163" s="43">
        <f t="shared" si="37"/>
        <v>0</v>
      </c>
      <c r="G163" s="102">
        <v>0</v>
      </c>
      <c r="H163" s="89">
        <v>0</v>
      </c>
      <c r="I163" s="102">
        <v>0</v>
      </c>
      <c r="J163" s="102">
        <v>0</v>
      </c>
      <c r="K163" s="102">
        <v>0</v>
      </c>
      <c r="L163" s="102">
        <v>0</v>
      </c>
      <c r="M163" s="102">
        <v>0</v>
      </c>
      <c r="N163" s="663"/>
      <c r="O163" s="663"/>
      <c r="P163" s="626"/>
    </row>
    <row r="164" spans="1:16" s="199" customFormat="1" ht="16.5" customHeight="1" x14ac:dyDescent="0.3">
      <c r="A164" s="747" t="s">
        <v>223</v>
      </c>
      <c r="B164" s="712" t="s">
        <v>128</v>
      </c>
      <c r="C164" s="747" t="s">
        <v>120</v>
      </c>
      <c r="D164" s="747" t="s">
        <v>66</v>
      </c>
      <c r="E164" s="42" t="s">
        <v>10</v>
      </c>
      <c r="F164" s="43">
        <f t="shared" si="37"/>
        <v>0</v>
      </c>
      <c r="G164" s="102">
        <f t="shared" ref="G164:L164" si="40">SUM(G165:G168)</f>
        <v>0</v>
      </c>
      <c r="H164" s="89">
        <f t="shared" si="40"/>
        <v>0</v>
      </c>
      <c r="I164" s="102">
        <f t="shared" si="40"/>
        <v>0</v>
      </c>
      <c r="J164" s="102">
        <f t="shared" si="40"/>
        <v>0</v>
      </c>
      <c r="K164" s="102">
        <f t="shared" si="40"/>
        <v>0</v>
      </c>
      <c r="L164" s="102">
        <f t="shared" si="40"/>
        <v>0</v>
      </c>
      <c r="M164" s="102">
        <f t="shared" ref="M164" si="41">SUM(M165:M168)</f>
        <v>0</v>
      </c>
      <c r="N164" s="661" t="s">
        <v>207</v>
      </c>
      <c r="O164" s="661" t="s">
        <v>150</v>
      </c>
      <c r="P164" s="624" t="s">
        <v>38</v>
      </c>
    </row>
    <row r="165" spans="1:16" s="199" customFormat="1" ht="16.5" customHeight="1" x14ac:dyDescent="0.3">
      <c r="A165" s="748"/>
      <c r="B165" s="750"/>
      <c r="C165" s="748"/>
      <c r="D165" s="748"/>
      <c r="E165" s="42" t="s">
        <v>1</v>
      </c>
      <c r="F165" s="43">
        <f t="shared" si="37"/>
        <v>0</v>
      </c>
      <c r="G165" s="102">
        <v>0</v>
      </c>
      <c r="H165" s="89">
        <v>0</v>
      </c>
      <c r="I165" s="102">
        <v>0</v>
      </c>
      <c r="J165" s="102">
        <v>0</v>
      </c>
      <c r="K165" s="102">
        <v>0</v>
      </c>
      <c r="L165" s="102">
        <v>0</v>
      </c>
      <c r="M165" s="102">
        <v>0</v>
      </c>
      <c r="N165" s="662"/>
      <c r="O165" s="662"/>
      <c r="P165" s="625"/>
    </row>
    <row r="166" spans="1:16" s="199" customFormat="1" ht="16.5" customHeight="1" x14ac:dyDescent="0.3">
      <c r="A166" s="748"/>
      <c r="B166" s="750"/>
      <c r="C166" s="748"/>
      <c r="D166" s="748"/>
      <c r="E166" s="42" t="s">
        <v>2</v>
      </c>
      <c r="F166" s="43">
        <f t="shared" si="37"/>
        <v>0</v>
      </c>
      <c r="G166" s="102">
        <v>0</v>
      </c>
      <c r="H166" s="89">
        <v>0</v>
      </c>
      <c r="I166" s="102">
        <v>0</v>
      </c>
      <c r="J166" s="102">
        <v>0</v>
      </c>
      <c r="K166" s="102">
        <v>0</v>
      </c>
      <c r="L166" s="102">
        <v>0</v>
      </c>
      <c r="M166" s="102">
        <v>0</v>
      </c>
      <c r="N166" s="662"/>
      <c r="O166" s="662"/>
      <c r="P166" s="625"/>
    </row>
    <row r="167" spans="1:16" s="199" customFormat="1" ht="16.5" customHeight="1" x14ac:dyDescent="0.3">
      <c r="A167" s="748"/>
      <c r="B167" s="750"/>
      <c r="C167" s="748"/>
      <c r="D167" s="748"/>
      <c r="E167" s="42" t="s">
        <v>3</v>
      </c>
      <c r="F167" s="43">
        <f t="shared" si="37"/>
        <v>0</v>
      </c>
      <c r="G167" s="102">
        <v>0</v>
      </c>
      <c r="H167" s="89">
        <v>0</v>
      </c>
      <c r="I167" s="102">
        <v>0</v>
      </c>
      <c r="J167" s="102">
        <v>0</v>
      </c>
      <c r="K167" s="102">
        <v>0</v>
      </c>
      <c r="L167" s="102">
        <v>0</v>
      </c>
      <c r="M167" s="102">
        <v>0</v>
      </c>
      <c r="N167" s="662"/>
      <c r="O167" s="662"/>
      <c r="P167" s="625"/>
    </row>
    <row r="168" spans="1:16" s="199" customFormat="1" ht="16.5" customHeight="1" x14ac:dyDescent="0.3">
      <c r="A168" s="749"/>
      <c r="B168" s="713"/>
      <c r="C168" s="749"/>
      <c r="D168" s="749"/>
      <c r="E168" s="42" t="s">
        <v>5</v>
      </c>
      <c r="F168" s="43">
        <f t="shared" si="37"/>
        <v>0</v>
      </c>
      <c r="G168" s="102">
        <v>0</v>
      </c>
      <c r="H168" s="89">
        <v>0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663"/>
      <c r="O168" s="663"/>
      <c r="P168" s="626"/>
    </row>
    <row r="169" spans="1:16" s="199" customFormat="1" ht="16.5" customHeight="1" x14ac:dyDescent="0.3">
      <c r="A169" s="747" t="s">
        <v>224</v>
      </c>
      <c r="B169" s="712" t="s">
        <v>127</v>
      </c>
      <c r="C169" s="747" t="s">
        <v>120</v>
      </c>
      <c r="D169" s="747" t="s">
        <v>62</v>
      </c>
      <c r="E169" s="42" t="s">
        <v>10</v>
      </c>
      <c r="F169" s="43">
        <f t="shared" si="37"/>
        <v>0</v>
      </c>
      <c r="G169" s="102">
        <f t="shared" ref="G169:M169" si="42">SUM(G170:G173)</f>
        <v>0</v>
      </c>
      <c r="H169" s="89">
        <f t="shared" si="42"/>
        <v>0</v>
      </c>
      <c r="I169" s="102">
        <f t="shared" si="42"/>
        <v>0</v>
      </c>
      <c r="J169" s="102">
        <f t="shared" si="42"/>
        <v>0</v>
      </c>
      <c r="K169" s="102">
        <f t="shared" si="42"/>
        <v>0</v>
      </c>
      <c r="L169" s="102">
        <f t="shared" si="42"/>
        <v>0</v>
      </c>
      <c r="M169" s="102">
        <f t="shared" si="42"/>
        <v>0</v>
      </c>
      <c r="N169" s="661" t="s">
        <v>207</v>
      </c>
      <c r="O169" s="661" t="s">
        <v>150</v>
      </c>
      <c r="P169" s="624" t="s">
        <v>24</v>
      </c>
    </row>
    <row r="170" spans="1:16" s="199" customFormat="1" ht="16.5" customHeight="1" x14ac:dyDescent="0.3">
      <c r="A170" s="748"/>
      <c r="B170" s="750"/>
      <c r="C170" s="748"/>
      <c r="D170" s="748"/>
      <c r="E170" s="42" t="s">
        <v>1</v>
      </c>
      <c r="F170" s="43">
        <f t="shared" si="37"/>
        <v>0</v>
      </c>
      <c r="G170" s="102">
        <v>0</v>
      </c>
      <c r="H170" s="89">
        <v>0</v>
      </c>
      <c r="I170" s="102">
        <v>0</v>
      </c>
      <c r="J170" s="102">
        <v>0</v>
      </c>
      <c r="K170" s="102">
        <v>0</v>
      </c>
      <c r="L170" s="102">
        <v>0</v>
      </c>
      <c r="M170" s="102">
        <v>0</v>
      </c>
      <c r="N170" s="662"/>
      <c r="O170" s="662"/>
      <c r="P170" s="625"/>
    </row>
    <row r="171" spans="1:16" s="199" customFormat="1" ht="16.5" customHeight="1" x14ac:dyDescent="0.3">
      <c r="A171" s="748"/>
      <c r="B171" s="750"/>
      <c r="C171" s="748"/>
      <c r="D171" s="748"/>
      <c r="E171" s="42" t="s">
        <v>2</v>
      </c>
      <c r="F171" s="43">
        <f t="shared" si="37"/>
        <v>0</v>
      </c>
      <c r="G171" s="102">
        <v>0</v>
      </c>
      <c r="H171" s="89">
        <v>0</v>
      </c>
      <c r="I171" s="102">
        <v>0</v>
      </c>
      <c r="J171" s="102">
        <v>0</v>
      </c>
      <c r="K171" s="102">
        <v>0</v>
      </c>
      <c r="L171" s="102">
        <v>0</v>
      </c>
      <c r="M171" s="102">
        <v>0</v>
      </c>
      <c r="N171" s="662"/>
      <c r="O171" s="662"/>
      <c r="P171" s="625"/>
    </row>
    <row r="172" spans="1:16" s="199" customFormat="1" ht="16.5" customHeight="1" x14ac:dyDescent="0.3">
      <c r="A172" s="748"/>
      <c r="B172" s="750"/>
      <c r="C172" s="748"/>
      <c r="D172" s="748"/>
      <c r="E172" s="42" t="s">
        <v>3</v>
      </c>
      <c r="F172" s="43">
        <f t="shared" si="37"/>
        <v>0</v>
      </c>
      <c r="G172" s="102">
        <v>0</v>
      </c>
      <c r="H172" s="89">
        <v>0</v>
      </c>
      <c r="I172" s="102">
        <v>0</v>
      </c>
      <c r="J172" s="102">
        <v>0</v>
      </c>
      <c r="K172" s="102">
        <v>0</v>
      </c>
      <c r="L172" s="102">
        <v>0</v>
      </c>
      <c r="M172" s="102">
        <v>0</v>
      </c>
      <c r="N172" s="662"/>
      <c r="O172" s="662"/>
      <c r="P172" s="625"/>
    </row>
    <row r="173" spans="1:16" s="199" customFormat="1" ht="16.5" customHeight="1" x14ac:dyDescent="0.3">
      <c r="A173" s="749"/>
      <c r="B173" s="713"/>
      <c r="C173" s="749"/>
      <c r="D173" s="749"/>
      <c r="E173" s="42" t="s">
        <v>5</v>
      </c>
      <c r="F173" s="43">
        <f t="shared" si="37"/>
        <v>0</v>
      </c>
      <c r="G173" s="102">
        <v>0</v>
      </c>
      <c r="H173" s="89">
        <v>0</v>
      </c>
      <c r="I173" s="102">
        <v>0</v>
      </c>
      <c r="J173" s="102">
        <v>0</v>
      </c>
      <c r="K173" s="102">
        <v>0</v>
      </c>
      <c r="L173" s="102">
        <v>0</v>
      </c>
      <c r="M173" s="102">
        <v>0</v>
      </c>
      <c r="N173" s="663"/>
      <c r="O173" s="663"/>
      <c r="P173" s="626"/>
    </row>
    <row r="174" spans="1:16" s="199" customFormat="1" ht="16.5" hidden="1" customHeight="1" x14ac:dyDescent="0.3">
      <c r="A174" s="747" t="s">
        <v>108</v>
      </c>
      <c r="B174" s="712" t="s">
        <v>27</v>
      </c>
      <c r="C174" s="747" t="s">
        <v>120</v>
      </c>
      <c r="D174" s="747" t="s">
        <v>62</v>
      </c>
      <c r="E174" s="42" t="s">
        <v>10</v>
      </c>
      <c r="F174" s="43">
        <f t="shared" si="37"/>
        <v>0</v>
      </c>
      <c r="G174" s="210">
        <f>SUM(G175:G178)</f>
        <v>0</v>
      </c>
      <c r="H174" s="134">
        <f>SUM(H175:H178)</f>
        <v>0</v>
      </c>
      <c r="I174" s="102">
        <f>SUM(I175:I178)</f>
        <v>0</v>
      </c>
      <c r="J174" s="160"/>
      <c r="K174" s="160"/>
      <c r="L174" s="160"/>
      <c r="M174" s="160"/>
      <c r="N174" s="661" t="s">
        <v>31</v>
      </c>
      <c r="O174" s="661"/>
      <c r="P174" s="624" t="s">
        <v>24</v>
      </c>
    </row>
    <row r="175" spans="1:16" s="199" customFormat="1" ht="16.5" hidden="1" customHeight="1" x14ac:dyDescent="0.3">
      <c r="A175" s="748"/>
      <c r="B175" s="750"/>
      <c r="C175" s="748"/>
      <c r="D175" s="748"/>
      <c r="E175" s="42" t="s">
        <v>1</v>
      </c>
      <c r="F175" s="43">
        <f t="shared" si="37"/>
        <v>0</v>
      </c>
      <c r="G175" s="210">
        <v>0</v>
      </c>
      <c r="H175" s="134">
        <v>0</v>
      </c>
      <c r="I175" s="102">
        <v>0</v>
      </c>
      <c r="J175" s="161"/>
      <c r="K175" s="161"/>
      <c r="L175" s="161"/>
      <c r="M175" s="161"/>
      <c r="N175" s="662"/>
      <c r="O175" s="662"/>
      <c r="P175" s="625"/>
    </row>
    <row r="176" spans="1:16" s="199" customFormat="1" ht="16.5" hidden="1" customHeight="1" x14ac:dyDescent="0.3">
      <c r="A176" s="748"/>
      <c r="B176" s="750"/>
      <c r="C176" s="748"/>
      <c r="D176" s="748"/>
      <c r="E176" s="42" t="s">
        <v>2</v>
      </c>
      <c r="F176" s="43">
        <f t="shared" si="37"/>
        <v>0</v>
      </c>
      <c r="G176" s="210">
        <v>0</v>
      </c>
      <c r="H176" s="134">
        <v>0</v>
      </c>
      <c r="I176" s="102">
        <v>0</v>
      </c>
      <c r="J176" s="161"/>
      <c r="K176" s="161"/>
      <c r="L176" s="161"/>
      <c r="M176" s="161"/>
      <c r="N176" s="662"/>
      <c r="O176" s="662"/>
      <c r="P176" s="625"/>
    </row>
    <row r="177" spans="1:16" s="199" customFormat="1" ht="16.5" hidden="1" customHeight="1" x14ac:dyDescent="0.3">
      <c r="A177" s="748"/>
      <c r="B177" s="750"/>
      <c r="C177" s="748"/>
      <c r="D177" s="748"/>
      <c r="E177" s="42" t="s">
        <v>3</v>
      </c>
      <c r="F177" s="43">
        <f t="shared" si="37"/>
        <v>0</v>
      </c>
      <c r="G177" s="210">
        <v>0</v>
      </c>
      <c r="H177" s="134">
        <v>0</v>
      </c>
      <c r="I177" s="102">
        <v>0</v>
      </c>
      <c r="J177" s="161"/>
      <c r="K177" s="161"/>
      <c r="L177" s="161"/>
      <c r="M177" s="161"/>
      <c r="N177" s="662"/>
      <c r="O177" s="662"/>
      <c r="P177" s="625"/>
    </row>
    <row r="178" spans="1:16" s="199" customFormat="1" ht="16.5" hidden="1" customHeight="1" x14ac:dyDescent="0.3">
      <c r="A178" s="749"/>
      <c r="B178" s="713"/>
      <c r="C178" s="749"/>
      <c r="D178" s="749"/>
      <c r="E178" s="42" t="s">
        <v>5</v>
      </c>
      <c r="F178" s="43">
        <f t="shared" si="37"/>
        <v>0</v>
      </c>
      <c r="G178" s="210">
        <v>0</v>
      </c>
      <c r="H178" s="134">
        <v>0</v>
      </c>
      <c r="I178" s="102">
        <v>0</v>
      </c>
      <c r="J178" s="113"/>
      <c r="K178" s="113"/>
      <c r="L178" s="113"/>
      <c r="M178" s="113"/>
      <c r="N178" s="663"/>
      <c r="O178" s="663"/>
      <c r="P178" s="626"/>
    </row>
    <row r="179" spans="1:16" s="199" customFormat="1" ht="16.5" customHeight="1" x14ac:dyDescent="0.3">
      <c r="A179" s="747" t="s">
        <v>225</v>
      </c>
      <c r="B179" s="712" t="s">
        <v>240</v>
      </c>
      <c r="C179" s="747" t="s">
        <v>221</v>
      </c>
      <c r="D179" s="411"/>
      <c r="E179" s="42" t="s">
        <v>10</v>
      </c>
      <c r="F179" s="43">
        <f t="shared" si="37"/>
        <v>1482.38</v>
      </c>
      <c r="G179" s="102">
        <f>G182</f>
        <v>572.38</v>
      </c>
      <c r="H179" s="89">
        <f>H182</f>
        <v>455</v>
      </c>
      <c r="I179" s="102">
        <f>I182</f>
        <v>455</v>
      </c>
      <c r="J179" s="160">
        <v>0</v>
      </c>
      <c r="K179" s="160">
        <f>K182</f>
        <v>0</v>
      </c>
      <c r="L179" s="160">
        <f>L182</f>
        <v>0</v>
      </c>
      <c r="M179" s="160">
        <f>M182</f>
        <v>0</v>
      </c>
      <c r="N179" s="661" t="s">
        <v>31</v>
      </c>
      <c r="O179" s="751" t="s">
        <v>215</v>
      </c>
      <c r="P179" s="624" t="s">
        <v>148</v>
      </c>
    </row>
    <row r="180" spans="1:16" s="199" customFormat="1" ht="16.5" customHeight="1" x14ac:dyDescent="0.3">
      <c r="A180" s="748"/>
      <c r="B180" s="750"/>
      <c r="C180" s="748"/>
      <c r="D180" s="412"/>
      <c r="E180" s="42" t="s">
        <v>1</v>
      </c>
      <c r="F180" s="43">
        <f t="shared" si="37"/>
        <v>0</v>
      </c>
      <c r="G180" s="102">
        <v>0</v>
      </c>
      <c r="H180" s="89">
        <v>0</v>
      </c>
      <c r="I180" s="102">
        <v>0</v>
      </c>
      <c r="J180" s="160">
        <v>0</v>
      </c>
      <c r="K180" s="160">
        <v>0</v>
      </c>
      <c r="L180" s="160">
        <v>0</v>
      </c>
      <c r="M180" s="160">
        <v>0</v>
      </c>
      <c r="N180" s="662"/>
      <c r="O180" s="752"/>
      <c r="P180" s="625"/>
    </row>
    <row r="181" spans="1:16" s="199" customFormat="1" ht="16.5" customHeight="1" x14ac:dyDescent="0.3">
      <c r="A181" s="748"/>
      <c r="B181" s="750"/>
      <c r="C181" s="748"/>
      <c r="D181" s="412"/>
      <c r="E181" s="42" t="s">
        <v>2</v>
      </c>
      <c r="F181" s="43">
        <f t="shared" si="37"/>
        <v>0</v>
      </c>
      <c r="G181" s="102">
        <v>0</v>
      </c>
      <c r="H181" s="89">
        <v>0</v>
      </c>
      <c r="I181" s="102">
        <v>0</v>
      </c>
      <c r="J181" s="160">
        <v>0</v>
      </c>
      <c r="K181" s="160">
        <v>0</v>
      </c>
      <c r="L181" s="160">
        <v>0</v>
      </c>
      <c r="M181" s="160">
        <v>0</v>
      </c>
      <c r="N181" s="662"/>
      <c r="O181" s="752"/>
      <c r="P181" s="625"/>
    </row>
    <row r="182" spans="1:16" s="199" customFormat="1" ht="21" customHeight="1" x14ac:dyDescent="0.3">
      <c r="A182" s="748"/>
      <c r="B182" s="750"/>
      <c r="C182" s="748"/>
      <c r="D182" s="412"/>
      <c r="E182" s="42" t="s">
        <v>3</v>
      </c>
      <c r="F182" s="43">
        <f t="shared" si="37"/>
        <v>1482.38</v>
      </c>
      <c r="G182" s="102">
        <f>+G184+G189</f>
        <v>572.38</v>
      </c>
      <c r="H182" s="89">
        <f>SUM(H187+H197)</f>
        <v>455</v>
      </c>
      <c r="I182" s="102">
        <f>SUM(I187+I197)</f>
        <v>455</v>
      </c>
      <c r="J182" s="160">
        <v>0</v>
      </c>
      <c r="K182" s="160">
        <f>SUM(K187+K192+K197)</f>
        <v>0</v>
      </c>
      <c r="L182" s="160">
        <v>0</v>
      </c>
      <c r="M182" s="160">
        <v>0</v>
      </c>
      <c r="N182" s="662"/>
      <c r="O182" s="752"/>
      <c r="P182" s="625"/>
    </row>
    <row r="183" spans="1:16" s="199" customFormat="1" ht="21.75" customHeight="1" x14ac:dyDescent="0.3">
      <c r="A183" s="749"/>
      <c r="B183" s="713"/>
      <c r="C183" s="749"/>
      <c r="D183" s="413"/>
      <c r="E183" s="42" t="s">
        <v>5</v>
      </c>
      <c r="F183" s="43">
        <f t="shared" si="37"/>
        <v>0</v>
      </c>
      <c r="G183" s="102">
        <v>0</v>
      </c>
      <c r="H183" s="89">
        <v>0</v>
      </c>
      <c r="I183" s="102">
        <v>0</v>
      </c>
      <c r="J183" s="160">
        <v>0</v>
      </c>
      <c r="K183" s="160">
        <v>0</v>
      </c>
      <c r="L183" s="160">
        <v>0</v>
      </c>
      <c r="M183" s="160">
        <v>0</v>
      </c>
      <c r="N183" s="663"/>
      <c r="O183" s="753"/>
      <c r="P183" s="626"/>
    </row>
    <row r="184" spans="1:16" s="199" customFormat="1" ht="16.5" customHeight="1" x14ac:dyDescent="0.3">
      <c r="A184" s="747" t="s">
        <v>226</v>
      </c>
      <c r="B184" s="712" t="s">
        <v>219</v>
      </c>
      <c r="C184" s="747" t="s">
        <v>221</v>
      </c>
      <c r="D184" s="411"/>
      <c r="E184" s="42" t="s">
        <v>10</v>
      </c>
      <c r="F184" s="43">
        <f t="shared" si="37"/>
        <v>842.81</v>
      </c>
      <c r="G184" s="102">
        <f>G187</f>
        <v>232.81</v>
      </c>
      <c r="H184" s="89">
        <v>305</v>
      </c>
      <c r="I184" s="102">
        <v>305</v>
      </c>
      <c r="J184" s="102">
        <v>0</v>
      </c>
      <c r="K184" s="102">
        <v>0</v>
      </c>
      <c r="L184" s="102">
        <v>0</v>
      </c>
      <c r="M184" s="102">
        <v>0</v>
      </c>
      <c r="N184" s="661" t="s">
        <v>31</v>
      </c>
      <c r="O184" s="751" t="s">
        <v>215</v>
      </c>
      <c r="P184" s="624" t="s">
        <v>24</v>
      </c>
    </row>
    <row r="185" spans="1:16" s="199" customFormat="1" ht="16.5" customHeight="1" x14ac:dyDescent="0.3">
      <c r="A185" s="748"/>
      <c r="B185" s="750"/>
      <c r="C185" s="748"/>
      <c r="D185" s="412"/>
      <c r="E185" s="42" t="s">
        <v>1</v>
      </c>
      <c r="F185" s="43">
        <f t="shared" si="37"/>
        <v>0</v>
      </c>
      <c r="G185" s="102">
        <v>0</v>
      </c>
      <c r="H185" s="89">
        <v>0</v>
      </c>
      <c r="I185" s="102">
        <v>0</v>
      </c>
      <c r="J185" s="102">
        <v>0</v>
      </c>
      <c r="K185" s="102">
        <v>0</v>
      </c>
      <c r="L185" s="102">
        <v>0</v>
      </c>
      <c r="M185" s="102">
        <v>0</v>
      </c>
      <c r="N185" s="662"/>
      <c r="O185" s="752"/>
      <c r="P185" s="625"/>
    </row>
    <row r="186" spans="1:16" s="199" customFormat="1" ht="16.5" customHeight="1" x14ac:dyDescent="0.3">
      <c r="A186" s="748"/>
      <c r="B186" s="750"/>
      <c r="C186" s="748"/>
      <c r="D186" s="412"/>
      <c r="E186" s="42" t="s">
        <v>2</v>
      </c>
      <c r="F186" s="43">
        <f t="shared" si="37"/>
        <v>0</v>
      </c>
      <c r="G186" s="102">
        <v>0</v>
      </c>
      <c r="H186" s="89">
        <v>0</v>
      </c>
      <c r="I186" s="102">
        <v>0</v>
      </c>
      <c r="J186" s="102">
        <v>0</v>
      </c>
      <c r="K186" s="102">
        <v>0</v>
      </c>
      <c r="L186" s="102">
        <v>0</v>
      </c>
      <c r="M186" s="102">
        <v>0</v>
      </c>
      <c r="N186" s="662"/>
      <c r="O186" s="752"/>
      <c r="P186" s="625"/>
    </row>
    <row r="187" spans="1:16" s="199" customFormat="1" ht="21" customHeight="1" x14ac:dyDescent="0.3">
      <c r="A187" s="748"/>
      <c r="B187" s="750"/>
      <c r="C187" s="748"/>
      <c r="D187" s="412"/>
      <c r="E187" s="42" t="s">
        <v>3</v>
      </c>
      <c r="F187" s="43">
        <f t="shared" si="37"/>
        <v>842.81</v>
      </c>
      <c r="G187" s="102">
        <v>232.81</v>
      </c>
      <c r="H187" s="89">
        <v>305</v>
      </c>
      <c r="I187" s="102">
        <v>305</v>
      </c>
      <c r="J187" s="102">
        <v>0</v>
      </c>
      <c r="K187" s="102">
        <v>0</v>
      </c>
      <c r="L187" s="102">
        <v>0</v>
      </c>
      <c r="M187" s="102">
        <v>0</v>
      </c>
      <c r="N187" s="662"/>
      <c r="O187" s="752"/>
      <c r="P187" s="625"/>
    </row>
    <row r="188" spans="1:16" s="199" customFormat="1" ht="16.5" customHeight="1" x14ac:dyDescent="0.3">
      <c r="A188" s="749"/>
      <c r="B188" s="713"/>
      <c r="C188" s="749"/>
      <c r="D188" s="413"/>
      <c r="E188" s="42" t="s">
        <v>5</v>
      </c>
      <c r="F188" s="43">
        <f t="shared" si="37"/>
        <v>0</v>
      </c>
      <c r="G188" s="102">
        <v>0</v>
      </c>
      <c r="H188" s="89">
        <v>0</v>
      </c>
      <c r="I188" s="102">
        <v>0</v>
      </c>
      <c r="J188" s="102">
        <v>0</v>
      </c>
      <c r="K188" s="102">
        <v>0</v>
      </c>
      <c r="L188" s="102">
        <v>0</v>
      </c>
      <c r="M188" s="102">
        <v>0</v>
      </c>
      <c r="N188" s="663"/>
      <c r="O188" s="752"/>
      <c r="P188" s="626"/>
    </row>
    <row r="189" spans="1:16" s="199" customFormat="1" ht="16.5" customHeight="1" x14ac:dyDescent="0.3">
      <c r="A189" s="747" t="s">
        <v>227</v>
      </c>
      <c r="B189" s="712" t="s">
        <v>216</v>
      </c>
      <c r="C189" s="747" t="s">
        <v>221</v>
      </c>
      <c r="D189" s="411"/>
      <c r="E189" s="42" t="s">
        <v>10</v>
      </c>
      <c r="F189" s="43">
        <f t="shared" si="37"/>
        <v>339.57</v>
      </c>
      <c r="G189" s="102">
        <f>G192</f>
        <v>339.57</v>
      </c>
      <c r="H189" s="89">
        <v>0</v>
      </c>
      <c r="I189" s="102">
        <v>0</v>
      </c>
      <c r="J189" s="102">
        <v>0</v>
      </c>
      <c r="K189" s="102">
        <v>0</v>
      </c>
      <c r="L189" s="102">
        <v>0</v>
      </c>
      <c r="M189" s="102">
        <v>0</v>
      </c>
      <c r="N189" s="661" t="s">
        <v>31</v>
      </c>
      <c r="O189" s="751" t="s">
        <v>215</v>
      </c>
      <c r="P189" s="624" t="s">
        <v>24</v>
      </c>
    </row>
    <row r="190" spans="1:16" s="199" customFormat="1" ht="16.5" customHeight="1" x14ac:dyDescent="0.3">
      <c r="A190" s="748"/>
      <c r="B190" s="750"/>
      <c r="C190" s="748"/>
      <c r="D190" s="412"/>
      <c r="E190" s="42" t="s">
        <v>1</v>
      </c>
      <c r="F190" s="43">
        <f t="shared" si="37"/>
        <v>0</v>
      </c>
      <c r="G190" s="102">
        <v>0</v>
      </c>
      <c r="H190" s="89">
        <v>0</v>
      </c>
      <c r="I190" s="102">
        <v>0</v>
      </c>
      <c r="J190" s="102">
        <v>0</v>
      </c>
      <c r="K190" s="102">
        <v>0</v>
      </c>
      <c r="L190" s="102">
        <v>0</v>
      </c>
      <c r="M190" s="102">
        <v>0</v>
      </c>
      <c r="N190" s="662"/>
      <c r="O190" s="752"/>
      <c r="P190" s="625"/>
    </row>
    <row r="191" spans="1:16" s="199" customFormat="1" ht="16.5" customHeight="1" x14ac:dyDescent="0.3">
      <c r="A191" s="748"/>
      <c r="B191" s="750"/>
      <c r="C191" s="748"/>
      <c r="D191" s="412"/>
      <c r="E191" s="42" t="s">
        <v>2</v>
      </c>
      <c r="F191" s="43">
        <f t="shared" si="37"/>
        <v>0</v>
      </c>
      <c r="G191" s="102">
        <v>0</v>
      </c>
      <c r="H191" s="89">
        <v>0</v>
      </c>
      <c r="I191" s="102">
        <v>0</v>
      </c>
      <c r="J191" s="102">
        <v>0</v>
      </c>
      <c r="K191" s="102">
        <v>0</v>
      </c>
      <c r="L191" s="102">
        <v>0</v>
      </c>
      <c r="M191" s="102">
        <v>0</v>
      </c>
      <c r="N191" s="662"/>
      <c r="O191" s="752"/>
      <c r="P191" s="625"/>
    </row>
    <row r="192" spans="1:16" s="199" customFormat="1" ht="21" customHeight="1" x14ac:dyDescent="0.3">
      <c r="A192" s="748"/>
      <c r="B192" s="750"/>
      <c r="C192" s="748"/>
      <c r="D192" s="412"/>
      <c r="E192" s="42" t="s">
        <v>3</v>
      </c>
      <c r="F192" s="43">
        <f t="shared" si="37"/>
        <v>339.57</v>
      </c>
      <c r="G192" s="102">
        <v>339.57</v>
      </c>
      <c r="H192" s="89">
        <v>0</v>
      </c>
      <c r="I192" s="102">
        <v>0</v>
      </c>
      <c r="J192" s="102">
        <v>0</v>
      </c>
      <c r="K192" s="102">
        <v>0</v>
      </c>
      <c r="L192" s="102">
        <v>0</v>
      </c>
      <c r="M192" s="102">
        <v>0</v>
      </c>
      <c r="N192" s="662"/>
      <c r="O192" s="752"/>
      <c r="P192" s="625"/>
    </row>
    <row r="193" spans="1:16" s="199" customFormat="1" ht="16.5" customHeight="1" x14ac:dyDescent="0.3">
      <c r="A193" s="749"/>
      <c r="B193" s="713"/>
      <c r="C193" s="749"/>
      <c r="D193" s="413"/>
      <c r="E193" s="42" t="s">
        <v>5</v>
      </c>
      <c r="F193" s="43">
        <f t="shared" si="37"/>
        <v>0</v>
      </c>
      <c r="G193" s="102">
        <v>0</v>
      </c>
      <c r="H193" s="89">
        <v>0</v>
      </c>
      <c r="I193" s="102">
        <v>0</v>
      </c>
      <c r="J193" s="102">
        <v>0</v>
      </c>
      <c r="K193" s="102">
        <v>0</v>
      </c>
      <c r="L193" s="102">
        <v>0</v>
      </c>
      <c r="M193" s="102">
        <v>0</v>
      </c>
      <c r="N193" s="663"/>
      <c r="O193" s="752"/>
      <c r="P193" s="626"/>
    </row>
    <row r="194" spans="1:16" s="199" customFormat="1" ht="16.5" customHeight="1" x14ac:dyDescent="0.3">
      <c r="A194" s="747" t="s">
        <v>273</v>
      </c>
      <c r="B194" s="712" t="s">
        <v>291</v>
      </c>
      <c r="C194" s="747" t="s">
        <v>221</v>
      </c>
      <c r="D194" s="412"/>
      <c r="E194" s="42" t="s">
        <v>10</v>
      </c>
      <c r="F194" s="43">
        <f t="shared" si="37"/>
        <v>300</v>
      </c>
      <c r="G194" s="102">
        <f t="shared" ref="G194:M194" si="43">G195+G196+G197+G198</f>
        <v>0</v>
      </c>
      <c r="H194" s="89">
        <f t="shared" si="43"/>
        <v>150</v>
      </c>
      <c r="I194" s="102">
        <f t="shared" si="43"/>
        <v>150</v>
      </c>
      <c r="J194" s="102">
        <f t="shared" si="43"/>
        <v>0</v>
      </c>
      <c r="K194" s="102">
        <f t="shared" si="43"/>
        <v>0</v>
      </c>
      <c r="L194" s="102">
        <f t="shared" si="43"/>
        <v>0</v>
      </c>
      <c r="M194" s="102">
        <f t="shared" si="43"/>
        <v>0</v>
      </c>
      <c r="N194" s="661" t="s">
        <v>31</v>
      </c>
      <c r="O194" s="751" t="s">
        <v>215</v>
      </c>
      <c r="P194" s="624" t="s">
        <v>24</v>
      </c>
    </row>
    <row r="195" spans="1:16" s="199" customFormat="1" ht="16.5" customHeight="1" x14ac:dyDescent="0.3">
      <c r="A195" s="748"/>
      <c r="B195" s="750"/>
      <c r="C195" s="748"/>
      <c r="D195" s="412"/>
      <c r="E195" s="42" t="s">
        <v>1</v>
      </c>
      <c r="F195" s="43">
        <f t="shared" si="37"/>
        <v>0</v>
      </c>
      <c r="G195" s="102">
        <v>0</v>
      </c>
      <c r="H195" s="89">
        <v>0</v>
      </c>
      <c r="I195" s="102">
        <v>0</v>
      </c>
      <c r="J195" s="102">
        <v>0</v>
      </c>
      <c r="K195" s="102">
        <v>0</v>
      </c>
      <c r="L195" s="102">
        <v>0</v>
      </c>
      <c r="M195" s="102">
        <v>0</v>
      </c>
      <c r="N195" s="662"/>
      <c r="O195" s="752"/>
      <c r="P195" s="625"/>
    </row>
    <row r="196" spans="1:16" s="199" customFormat="1" ht="16.5" customHeight="1" x14ac:dyDescent="0.3">
      <c r="A196" s="748"/>
      <c r="B196" s="750"/>
      <c r="C196" s="748"/>
      <c r="D196" s="412"/>
      <c r="E196" s="42" t="s">
        <v>2</v>
      </c>
      <c r="F196" s="43">
        <f t="shared" si="37"/>
        <v>0</v>
      </c>
      <c r="G196" s="102">
        <v>0</v>
      </c>
      <c r="H196" s="89">
        <v>0</v>
      </c>
      <c r="I196" s="102">
        <v>0</v>
      </c>
      <c r="J196" s="102">
        <v>0</v>
      </c>
      <c r="K196" s="102">
        <v>0</v>
      </c>
      <c r="L196" s="102">
        <v>0</v>
      </c>
      <c r="M196" s="102">
        <v>0</v>
      </c>
      <c r="N196" s="662"/>
      <c r="O196" s="752"/>
      <c r="P196" s="625"/>
    </row>
    <row r="197" spans="1:16" s="199" customFormat="1" ht="16.5" customHeight="1" x14ac:dyDescent="0.3">
      <c r="A197" s="748"/>
      <c r="B197" s="750"/>
      <c r="C197" s="748"/>
      <c r="D197" s="412"/>
      <c r="E197" s="42" t="s">
        <v>3</v>
      </c>
      <c r="F197" s="43">
        <f t="shared" si="37"/>
        <v>300</v>
      </c>
      <c r="G197" s="102">
        <v>0</v>
      </c>
      <c r="H197" s="89">
        <v>150</v>
      </c>
      <c r="I197" s="102">
        <v>150</v>
      </c>
      <c r="J197" s="102">
        <v>0</v>
      </c>
      <c r="K197" s="102">
        <v>0</v>
      </c>
      <c r="L197" s="102">
        <v>0</v>
      </c>
      <c r="M197" s="102">
        <v>0</v>
      </c>
      <c r="N197" s="662"/>
      <c r="O197" s="752"/>
      <c r="P197" s="625"/>
    </row>
    <row r="198" spans="1:16" s="199" customFormat="1" ht="16.5" customHeight="1" x14ac:dyDescent="0.3">
      <c r="A198" s="749"/>
      <c r="B198" s="713"/>
      <c r="C198" s="749"/>
      <c r="D198" s="412"/>
      <c r="E198" s="42" t="s">
        <v>5</v>
      </c>
      <c r="F198" s="43">
        <f t="shared" si="37"/>
        <v>0</v>
      </c>
      <c r="G198" s="102">
        <v>0</v>
      </c>
      <c r="H198" s="89">
        <v>0</v>
      </c>
      <c r="I198" s="102">
        <v>0</v>
      </c>
      <c r="J198" s="102">
        <v>0</v>
      </c>
      <c r="K198" s="102">
        <v>0</v>
      </c>
      <c r="L198" s="102">
        <v>0</v>
      </c>
      <c r="M198" s="102">
        <v>0</v>
      </c>
      <c r="N198" s="663"/>
      <c r="O198" s="752"/>
      <c r="P198" s="626"/>
    </row>
    <row r="199" spans="1:16" s="199" customFormat="1" ht="16.5" customHeight="1" x14ac:dyDescent="0.3">
      <c r="A199" s="747" t="s">
        <v>228</v>
      </c>
      <c r="B199" s="712" t="s">
        <v>181</v>
      </c>
      <c r="C199" s="747" t="s">
        <v>220</v>
      </c>
      <c r="D199" s="412"/>
      <c r="E199" s="42" t="s">
        <v>10</v>
      </c>
      <c r="F199" s="43">
        <f t="shared" si="37"/>
        <v>0</v>
      </c>
      <c r="G199" s="102">
        <v>0</v>
      </c>
      <c r="H199" s="89">
        <f t="shared" ref="H199:M199" si="44">H202</f>
        <v>0</v>
      </c>
      <c r="I199" s="102">
        <f t="shared" si="44"/>
        <v>0</v>
      </c>
      <c r="J199" s="102">
        <f t="shared" si="44"/>
        <v>0</v>
      </c>
      <c r="K199" s="102">
        <f t="shared" si="44"/>
        <v>0</v>
      </c>
      <c r="L199" s="102">
        <f t="shared" si="44"/>
        <v>0</v>
      </c>
      <c r="M199" s="102">
        <f t="shared" si="44"/>
        <v>0</v>
      </c>
      <c r="N199" s="661" t="s">
        <v>31</v>
      </c>
      <c r="O199" s="751" t="s">
        <v>215</v>
      </c>
      <c r="P199" s="754" t="s">
        <v>217</v>
      </c>
    </row>
    <row r="200" spans="1:16" s="199" customFormat="1" ht="16.5" customHeight="1" x14ac:dyDescent="0.3">
      <c r="A200" s="748"/>
      <c r="B200" s="750"/>
      <c r="C200" s="748"/>
      <c r="D200" s="412"/>
      <c r="E200" s="42" t="s">
        <v>1</v>
      </c>
      <c r="F200" s="43">
        <f t="shared" si="37"/>
        <v>0</v>
      </c>
      <c r="G200" s="102">
        <v>0</v>
      </c>
      <c r="H200" s="89">
        <v>0</v>
      </c>
      <c r="I200" s="102">
        <v>0</v>
      </c>
      <c r="J200" s="102">
        <v>0</v>
      </c>
      <c r="K200" s="102">
        <v>0</v>
      </c>
      <c r="L200" s="102">
        <v>0</v>
      </c>
      <c r="M200" s="102">
        <v>0</v>
      </c>
      <c r="N200" s="662"/>
      <c r="O200" s="752"/>
      <c r="P200" s="755"/>
    </row>
    <row r="201" spans="1:16" s="199" customFormat="1" ht="16.5" customHeight="1" x14ac:dyDescent="0.3">
      <c r="A201" s="748"/>
      <c r="B201" s="750"/>
      <c r="C201" s="748"/>
      <c r="D201" s="412"/>
      <c r="E201" s="42" t="s">
        <v>2</v>
      </c>
      <c r="F201" s="43">
        <f t="shared" si="37"/>
        <v>0</v>
      </c>
      <c r="G201" s="102">
        <v>0</v>
      </c>
      <c r="H201" s="89">
        <v>0</v>
      </c>
      <c r="I201" s="102">
        <v>0</v>
      </c>
      <c r="J201" s="102">
        <v>0</v>
      </c>
      <c r="K201" s="102">
        <v>0</v>
      </c>
      <c r="L201" s="102">
        <v>0</v>
      </c>
      <c r="M201" s="102">
        <v>0</v>
      </c>
      <c r="N201" s="662"/>
      <c r="O201" s="752"/>
      <c r="P201" s="755"/>
    </row>
    <row r="202" spans="1:16" s="199" customFormat="1" ht="16.5" customHeight="1" x14ac:dyDescent="0.3">
      <c r="A202" s="748"/>
      <c r="B202" s="750"/>
      <c r="C202" s="748"/>
      <c r="D202" s="412"/>
      <c r="E202" s="42" t="s">
        <v>3</v>
      </c>
      <c r="F202" s="43">
        <f t="shared" si="37"/>
        <v>0</v>
      </c>
      <c r="G202" s="102">
        <v>0</v>
      </c>
      <c r="H202" s="89">
        <v>0</v>
      </c>
      <c r="I202" s="102">
        <v>0</v>
      </c>
      <c r="J202" s="102">
        <v>0</v>
      </c>
      <c r="K202" s="102">
        <v>0</v>
      </c>
      <c r="L202" s="102">
        <v>0</v>
      </c>
      <c r="M202" s="102">
        <v>0</v>
      </c>
      <c r="N202" s="662"/>
      <c r="O202" s="752"/>
      <c r="P202" s="755"/>
    </row>
    <row r="203" spans="1:16" s="199" customFormat="1" ht="18.600000000000001" customHeight="1" x14ac:dyDescent="0.3">
      <c r="A203" s="749"/>
      <c r="B203" s="713"/>
      <c r="C203" s="749"/>
      <c r="D203" s="412"/>
      <c r="E203" s="42" t="s">
        <v>5</v>
      </c>
      <c r="F203" s="43">
        <f t="shared" si="37"/>
        <v>0</v>
      </c>
      <c r="G203" s="102">
        <v>0</v>
      </c>
      <c r="H203" s="89">
        <v>0</v>
      </c>
      <c r="I203" s="102">
        <v>0</v>
      </c>
      <c r="J203" s="102">
        <v>0</v>
      </c>
      <c r="K203" s="102">
        <v>0</v>
      </c>
      <c r="L203" s="102">
        <v>0</v>
      </c>
      <c r="M203" s="102">
        <v>0</v>
      </c>
      <c r="N203" s="663"/>
      <c r="O203" s="752"/>
      <c r="P203" s="755"/>
    </row>
    <row r="204" spans="1:16" s="213" customFormat="1" ht="24.75" customHeight="1" x14ac:dyDescent="0.3">
      <c r="A204" s="748" t="s">
        <v>275</v>
      </c>
      <c r="B204" s="784" t="s">
        <v>276</v>
      </c>
      <c r="C204" s="747" t="s">
        <v>277</v>
      </c>
      <c r="D204" s="415"/>
      <c r="E204" s="42" t="s">
        <v>10</v>
      </c>
      <c r="F204" s="43">
        <f t="shared" si="37"/>
        <v>2218.5119</v>
      </c>
      <c r="G204" s="102">
        <f t="shared" ref="G204:L204" si="45">SUM(G205:G208)</f>
        <v>0</v>
      </c>
      <c r="H204" s="89">
        <f t="shared" si="45"/>
        <v>132.95595</v>
      </c>
      <c r="I204" s="102">
        <f t="shared" si="45"/>
        <v>2085.5559499999999</v>
      </c>
      <c r="J204" s="102">
        <f t="shared" si="45"/>
        <v>0</v>
      </c>
      <c r="K204" s="102">
        <f t="shared" si="45"/>
        <v>0</v>
      </c>
      <c r="L204" s="102">
        <f t="shared" si="45"/>
        <v>0</v>
      </c>
      <c r="M204" s="102">
        <f t="shared" ref="M204" si="46">SUM(M205:M208)</f>
        <v>0</v>
      </c>
      <c r="N204" s="661" t="s">
        <v>290</v>
      </c>
      <c r="O204" s="751" t="s">
        <v>215</v>
      </c>
      <c r="P204" s="755"/>
    </row>
    <row r="205" spans="1:16" s="199" customFormat="1" ht="24.75" customHeight="1" x14ac:dyDescent="0.3">
      <c r="A205" s="748"/>
      <c r="B205" s="785"/>
      <c r="C205" s="748"/>
      <c r="D205" s="412"/>
      <c r="E205" s="42" t="s">
        <v>1</v>
      </c>
      <c r="F205" s="43">
        <f t="shared" si="37"/>
        <v>0</v>
      </c>
      <c r="G205" s="102">
        <f t="shared" ref="G205:M208" si="47">+G210</f>
        <v>0</v>
      </c>
      <c r="H205" s="89">
        <f t="shared" si="47"/>
        <v>0</v>
      </c>
      <c r="I205" s="102">
        <f t="shared" si="47"/>
        <v>0</v>
      </c>
      <c r="J205" s="102">
        <f t="shared" si="47"/>
        <v>0</v>
      </c>
      <c r="K205" s="102">
        <f t="shared" si="47"/>
        <v>0</v>
      </c>
      <c r="L205" s="102">
        <f t="shared" si="47"/>
        <v>0</v>
      </c>
      <c r="M205" s="102">
        <f t="shared" si="47"/>
        <v>0</v>
      </c>
      <c r="N205" s="662"/>
      <c r="O205" s="752"/>
      <c r="P205" s="755"/>
    </row>
    <row r="206" spans="1:16" s="199" customFormat="1" ht="24.75" customHeight="1" x14ac:dyDescent="0.3">
      <c r="A206" s="748"/>
      <c r="B206" s="785"/>
      <c r="C206" s="748"/>
      <c r="D206" s="412"/>
      <c r="E206" s="42" t="s">
        <v>2</v>
      </c>
      <c r="F206" s="43">
        <f t="shared" si="37"/>
        <v>0</v>
      </c>
      <c r="G206" s="102">
        <f t="shared" si="47"/>
        <v>0</v>
      </c>
      <c r="H206" s="89">
        <f>+H211</f>
        <v>0</v>
      </c>
      <c r="I206" s="102">
        <f t="shared" si="47"/>
        <v>0</v>
      </c>
      <c r="J206" s="102">
        <f t="shared" si="47"/>
        <v>0</v>
      </c>
      <c r="K206" s="102">
        <f t="shared" si="47"/>
        <v>0</v>
      </c>
      <c r="L206" s="102">
        <f t="shared" si="47"/>
        <v>0</v>
      </c>
      <c r="M206" s="102">
        <f t="shared" si="47"/>
        <v>0</v>
      </c>
      <c r="N206" s="662"/>
      <c r="O206" s="752"/>
      <c r="P206" s="755"/>
    </row>
    <row r="207" spans="1:16" s="199" customFormat="1" ht="24.75" customHeight="1" x14ac:dyDescent="0.3">
      <c r="A207" s="748"/>
      <c r="B207" s="785"/>
      <c r="C207" s="748"/>
      <c r="D207" s="412"/>
      <c r="E207" s="42" t="s">
        <v>3</v>
      </c>
      <c r="F207" s="43">
        <f>SUM(G207:M207)</f>
        <v>2218.5119</v>
      </c>
      <c r="G207" s="102">
        <f>G212</f>
        <v>0</v>
      </c>
      <c r="H207" s="89">
        <f>H212</f>
        <v>132.95595</v>
      </c>
      <c r="I207" s="102">
        <f>I212</f>
        <v>2085.5559499999999</v>
      </c>
      <c r="J207" s="102">
        <f t="shared" si="47"/>
        <v>0</v>
      </c>
      <c r="K207" s="102">
        <f>K212</f>
        <v>0</v>
      </c>
      <c r="L207" s="102">
        <f>L212+L217</f>
        <v>0</v>
      </c>
      <c r="M207" s="102">
        <f>M212+M217</f>
        <v>0</v>
      </c>
      <c r="N207" s="662"/>
      <c r="O207" s="752"/>
      <c r="P207" s="755"/>
    </row>
    <row r="208" spans="1:16" s="199" customFormat="1" ht="24.75" customHeight="1" x14ac:dyDescent="0.3">
      <c r="A208" s="749"/>
      <c r="B208" s="786"/>
      <c r="C208" s="749"/>
      <c r="D208" s="412"/>
      <c r="E208" s="42" t="s">
        <v>5</v>
      </c>
      <c r="F208" s="43">
        <f t="shared" si="37"/>
        <v>0</v>
      </c>
      <c r="G208" s="102">
        <f t="shared" si="47"/>
        <v>0</v>
      </c>
      <c r="H208" s="89">
        <f t="shared" si="47"/>
        <v>0</v>
      </c>
      <c r="I208" s="102">
        <f t="shared" si="47"/>
        <v>0</v>
      </c>
      <c r="J208" s="102">
        <f t="shared" si="47"/>
        <v>0</v>
      </c>
      <c r="K208" s="102">
        <f t="shared" si="47"/>
        <v>0</v>
      </c>
      <c r="L208" s="102">
        <f t="shared" si="47"/>
        <v>0</v>
      </c>
      <c r="M208" s="102">
        <f t="shared" si="47"/>
        <v>0</v>
      </c>
      <c r="N208" s="663"/>
      <c r="O208" s="752"/>
      <c r="P208" s="755"/>
    </row>
    <row r="209" spans="1:16" s="213" customFormat="1" ht="24.75" customHeight="1" x14ac:dyDescent="0.3">
      <c r="A209" s="747" t="s">
        <v>294</v>
      </c>
      <c r="B209" s="784" t="s">
        <v>301</v>
      </c>
      <c r="C209" s="747" t="s">
        <v>277</v>
      </c>
      <c r="D209" s="415"/>
      <c r="E209" s="42" t="s">
        <v>10</v>
      </c>
      <c r="F209" s="43">
        <f t="shared" si="37"/>
        <v>2218.5119</v>
      </c>
      <c r="G209" s="102">
        <f t="shared" ref="G209:M209" si="48">SUM(G210:G213)</f>
        <v>0</v>
      </c>
      <c r="H209" s="89">
        <f t="shared" si="48"/>
        <v>132.95595</v>
      </c>
      <c r="I209" s="102">
        <f t="shared" si="48"/>
        <v>2085.5559499999999</v>
      </c>
      <c r="J209" s="160">
        <f t="shared" si="48"/>
        <v>0</v>
      </c>
      <c r="K209" s="160">
        <f t="shared" si="48"/>
        <v>0</v>
      </c>
      <c r="L209" s="160">
        <f t="shared" si="48"/>
        <v>0</v>
      </c>
      <c r="M209" s="160">
        <f t="shared" si="48"/>
        <v>0</v>
      </c>
      <c r="N209" s="661" t="s">
        <v>290</v>
      </c>
      <c r="O209" s="751" t="s">
        <v>215</v>
      </c>
      <c r="P209" s="755"/>
    </row>
    <row r="210" spans="1:16" s="199" customFormat="1" ht="24.75" customHeight="1" x14ac:dyDescent="0.3">
      <c r="A210" s="748"/>
      <c r="B210" s="785"/>
      <c r="C210" s="748"/>
      <c r="D210" s="412"/>
      <c r="E210" s="42" t="s">
        <v>1</v>
      </c>
      <c r="F210" s="43">
        <f t="shared" si="37"/>
        <v>0</v>
      </c>
      <c r="G210" s="102">
        <v>0</v>
      </c>
      <c r="H210" s="89">
        <v>0</v>
      </c>
      <c r="I210" s="102">
        <v>0</v>
      </c>
      <c r="J210" s="160">
        <v>0</v>
      </c>
      <c r="K210" s="160">
        <v>0</v>
      </c>
      <c r="L210" s="160">
        <v>0</v>
      </c>
      <c r="M210" s="160">
        <v>0</v>
      </c>
      <c r="N210" s="662"/>
      <c r="O210" s="752"/>
      <c r="P210" s="755"/>
    </row>
    <row r="211" spans="1:16" s="199" customFormat="1" ht="24.75" customHeight="1" x14ac:dyDescent="0.3">
      <c r="A211" s="748"/>
      <c r="B211" s="785"/>
      <c r="C211" s="748"/>
      <c r="D211" s="412"/>
      <c r="E211" s="42" t="s">
        <v>2</v>
      </c>
      <c r="F211" s="43">
        <f t="shared" si="37"/>
        <v>0</v>
      </c>
      <c r="G211" s="102">
        <v>0</v>
      </c>
      <c r="H211" s="89">
        <v>0</v>
      </c>
      <c r="I211" s="102">
        <v>0</v>
      </c>
      <c r="J211" s="160">
        <v>0</v>
      </c>
      <c r="K211" s="160">
        <v>0</v>
      </c>
      <c r="L211" s="160">
        <v>0</v>
      </c>
      <c r="M211" s="160">
        <v>0</v>
      </c>
      <c r="N211" s="662"/>
      <c r="O211" s="752"/>
      <c r="P211" s="755"/>
    </row>
    <row r="212" spans="1:16" s="199" customFormat="1" ht="24.75" customHeight="1" x14ac:dyDescent="0.3">
      <c r="A212" s="748"/>
      <c r="B212" s="785"/>
      <c r="C212" s="748"/>
      <c r="D212" s="412"/>
      <c r="E212" s="42" t="s">
        <v>3</v>
      </c>
      <c r="F212" s="43">
        <f t="shared" si="37"/>
        <v>2218.5119</v>
      </c>
      <c r="G212" s="102">
        <v>0</v>
      </c>
      <c r="H212" s="89">
        <v>132.95595</v>
      </c>
      <c r="I212" s="102">
        <v>2085.5559499999999</v>
      </c>
      <c r="J212" s="160">
        <v>0</v>
      </c>
      <c r="K212" s="160">
        <v>0</v>
      </c>
      <c r="L212" s="160">
        <v>0</v>
      </c>
      <c r="M212" s="160">
        <v>0</v>
      </c>
      <c r="N212" s="662"/>
      <c r="O212" s="752"/>
      <c r="P212" s="755"/>
    </row>
    <row r="213" spans="1:16" s="199" customFormat="1" ht="24.75" customHeight="1" x14ac:dyDescent="0.3">
      <c r="A213" s="749"/>
      <c r="B213" s="786"/>
      <c r="C213" s="749"/>
      <c r="D213" s="412"/>
      <c r="E213" s="42" t="s">
        <v>5</v>
      </c>
      <c r="F213" s="43">
        <f t="shared" si="37"/>
        <v>0</v>
      </c>
      <c r="G213" s="102">
        <v>0</v>
      </c>
      <c r="H213" s="89">
        <v>0</v>
      </c>
      <c r="I213" s="102">
        <v>0</v>
      </c>
      <c r="J213" s="160">
        <v>0</v>
      </c>
      <c r="K213" s="160">
        <v>0</v>
      </c>
      <c r="L213" s="160">
        <v>0</v>
      </c>
      <c r="M213" s="160">
        <v>0</v>
      </c>
      <c r="N213" s="663"/>
      <c r="O213" s="752"/>
      <c r="P213" s="755"/>
    </row>
    <row r="214" spans="1:16" s="213" customFormat="1" ht="24.75" customHeight="1" x14ac:dyDescent="0.3">
      <c r="A214" s="747" t="s">
        <v>292</v>
      </c>
      <c r="B214" s="784" t="s">
        <v>303</v>
      </c>
      <c r="C214" s="615" t="s">
        <v>293</v>
      </c>
      <c r="D214" s="415"/>
      <c r="E214" s="42" t="s">
        <v>10</v>
      </c>
      <c r="F214" s="43">
        <f t="shared" ref="F214:F272" si="49">SUM(G214:M214)</f>
        <v>1001.6851</v>
      </c>
      <c r="G214" s="102">
        <f t="shared" ref="G214:M214" si="50">SUM(G215:G218)</f>
        <v>0</v>
      </c>
      <c r="H214" s="89">
        <v>1001.6851</v>
      </c>
      <c r="I214" s="102">
        <f t="shared" si="50"/>
        <v>0</v>
      </c>
      <c r="J214" s="160">
        <f t="shared" si="50"/>
        <v>0</v>
      </c>
      <c r="K214" s="160">
        <f t="shared" si="50"/>
        <v>0</v>
      </c>
      <c r="L214" s="160">
        <f t="shared" si="50"/>
        <v>0</v>
      </c>
      <c r="M214" s="160">
        <f t="shared" si="50"/>
        <v>0</v>
      </c>
      <c r="N214" s="661" t="s">
        <v>31</v>
      </c>
      <c r="O214" s="751" t="s">
        <v>215</v>
      </c>
      <c r="P214" s="755"/>
    </row>
    <row r="215" spans="1:16" s="199" customFormat="1" ht="24.75" customHeight="1" x14ac:dyDescent="0.3">
      <c r="A215" s="748"/>
      <c r="B215" s="785"/>
      <c r="C215" s="616"/>
      <c r="D215" s="412"/>
      <c r="E215" s="42" t="s">
        <v>1</v>
      </c>
      <c r="F215" s="43">
        <f t="shared" si="49"/>
        <v>0</v>
      </c>
      <c r="G215" s="102">
        <v>0</v>
      </c>
      <c r="H215" s="89">
        <v>0</v>
      </c>
      <c r="I215" s="102">
        <v>0</v>
      </c>
      <c r="J215" s="160">
        <v>0</v>
      </c>
      <c r="K215" s="160">
        <v>0</v>
      </c>
      <c r="L215" s="160">
        <v>0</v>
      </c>
      <c r="M215" s="160">
        <v>0</v>
      </c>
      <c r="N215" s="662"/>
      <c r="O215" s="752"/>
      <c r="P215" s="755"/>
    </row>
    <row r="216" spans="1:16" s="199" customFormat="1" ht="24.75" customHeight="1" x14ac:dyDescent="0.3">
      <c r="A216" s="748"/>
      <c r="B216" s="785"/>
      <c r="C216" s="616"/>
      <c r="D216" s="412"/>
      <c r="E216" s="42" t="s">
        <v>2</v>
      </c>
      <c r="F216" s="43">
        <f t="shared" si="49"/>
        <v>0</v>
      </c>
      <c r="G216" s="102">
        <v>0</v>
      </c>
      <c r="H216" s="89">
        <v>0</v>
      </c>
      <c r="I216" s="102">
        <v>0</v>
      </c>
      <c r="J216" s="160">
        <v>0</v>
      </c>
      <c r="K216" s="160">
        <v>0</v>
      </c>
      <c r="L216" s="160">
        <v>0</v>
      </c>
      <c r="M216" s="160">
        <v>0</v>
      </c>
      <c r="N216" s="662"/>
      <c r="O216" s="752"/>
      <c r="P216" s="755"/>
    </row>
    <row r="217" spans="1:16" s="199" customFormat="1" ht="24.75" customHeight="1" x14ac:dyDescent="0.3">
      <c r="A217" s="748"/>
      <c r="B217" s="785"/>
      <c r="C217" s="616"/>
      <c r="D217" s="412"/>
      <c r="E217" s="42" t="s">
        <v>3</v>
      </c>
      <c r="F217" s="43">
        <f t="shared" si="49"/>
        <v>1001.6851</v>
      </c>
      <c r="G217" s="102">
        <v>0</v>
      </c>
      <c r="H217" s="89">
        <v>1001.6851</v>
      </c>
      <c r="I217" s="102">
        <v>0</v>
      </c>
      <c r="J217" s="160">
        <v>0</v>
      </c>
      <c r="K217" s="160">
        <v>0</v>
      </c>
      <c r="L217" s="160">
        <v>0</v>
      </c>
      <c r="M217" s="160">
        <v>0</v>
      </c>
      <c r="N217" s="662"/>
      <c r="O217" s="752"/>
      <c r="P217" s="755"/>
    </row>
    <row r="218" spans="1:16" s="199" customFormat="1" ht="24.75" customHeight="1" x14ac:dyDescent="0.3">
      <c r="A218" s="749"/>
      <c r="B218" s="786"/>
      <c r="C218" s="617"/>
      <c r="D218" s="412"/>
      <c r="E218" s="42" t="s">
        <v>5</v>
      </c>
      <c r="F218" s="43">
        <f t="shared" si="49"/>
        <v>0</v>
      </c>
      <c r="G218" s="102">
        <v>0</v>
      </c>
      <c r="H218" s="89">
        <v>0</v>
      </c>
      <c r="I218" s="102">
        <v>0</v>
      </c>
      <c r="J218" s="160">
        <v>0</v>
      </c>
      <c r="K218" s="160">
        <v>0</v>
      </c>
      <c r="L218" s="160">
        <v>0</v>
      </c>
      <c r="M218" s="160">
        <v>0</v>
      </c>
      <c r="N218" s="663"/>
      <c r="O218" s="752"/>
      <c r="P218" s="756"/>
    </row>
    <row r="219" spans="1:16" s="385" customFormat="1" ht="17.25" customHeight="1" x14ac:dyDescent="0.3">
      <c r="A219" s="877" t="s">
        <v>71</v>
      </c>
      <c r="B219" s="880" t="s">
        <v>95</v>
      </c>
      <c r="C219" s="877" t="s">
        <v>121</v>
      </c>
      <c r="D219" s="450"/>
      <c r="E219" s="346" t="s">
        <v>10</v>
      </c>
      <c r="F219" s="334">
        <f t="shared" si="49"/>
        <v>1236.81</v>
      </c>
      <c r="G219" s="332">
        <f t="shared" ref="G219:M219" si="51">SUM(G220:G223)</f>
        <v>9.3849999999999998</v>
      </c>
      <c r="H219" s="332">
        <f t="shared" si="51"/>
        <v>371.12299999999999</v>
      </c>
      <c r="I219" s="332">
        <f t="shared" si="51"/>
        <v>856.30200000000002</v>
      </c>
      <c r="J219" s="332">
        <f t="shared" si="51"/>
        <v>0</v>
      </c>
      <c r="K219" s="332">
        <f t="shared" si="51"/>
        <v>0</v>
      </c>
      <c r="L219" s="332">
        <f t="shared" si="51"/>
        <v>0</v>
      </c>
      <c r="M219" s="332">
        <f t="shared" si="51"/>
        <v>0</v>
      </c>
      <c r="N219" s="853"/>
      <c r="O219" s="853"/>
      <c r="P219" s="856"/>
    </row>
    <row r="220" spans="1:16" s="385" customFormat="1" ht="17.25" customHeight="1" x14ac:dyDescent="0.3">
      <c r="A220" s="878"/>
      <c r="B220" s="881"/>
      <c r="C220" s="878"/>
      <c r="D220" s="451"/>
      <c r="E220" s="346" t="s">
        <v>1</v>
      </c>
      <c r="F220" s="334">
        <f t="shared" si="49"/>
        <v>0</v>
      </c>
      <c r="G220" s="332">
        <f t="shared" ref="G220:I221" si="52">G225</f>
        <v>0</v>
      </c>
      <c r="H220" s="332">
        <f t="shared" si="52"/>
        <v>0</v>
      </c>
      <c r="I220" s="332">
        <f t="shared" si="52"/>
        <v>0</v>
      </c>
      <c r="J220" s="332">
        <v>0</v>
      </c>
      <c r="K220" s="332">
        <v>0</v>
      </c>
      <c r="L220" s="332">
        <v>0</v>
      </c>
      <c r="M220" s="332">
        <v>0</v>
      </c>
      <c r="N220" s="854"/>
      <c r="O220" s="854"/>
      <c r="P220" s="857"/>
    </row>
    <row r="221" spans="1:16" s="385" customFormat="1" ht="17.25" customHeight="1" x14ac:dyDescent="0.3">
      <c r="A221" s="878"/>
      <c r="B221" s="881"/>
      <c r="C221" s="878"/>
      <c r="D221" s="451"/>
      <c r="E221" s="346" t="s">
        <v>2</v>
      </c>
      <c r="F221" s="334">
        <f t="shared" si="49"/>
        <v>0</v>
      </c>
      <c r="G221" s="332">
        <f t="shared" si="52"/>
        <v>0</v>
      </c>
      <c r="H221" s="332">
        <f t="shared" si="52"/>
        <v>0</v>
      </c>
      <c r="I221" s="332">
        <f t="shared" si="52"/>
        <v>0</v>
      </c>
      <c r="J221" s="332">
        <v>0</v>
      </c>
      <c r="K221" s="332">
        <v>0</v>
      </c>
      <c r="L221" s="332">
        <v>0</v>
      </c>
      <c r="M221" s="332">
        <v>0</v>
      </c>
      <c r="N221" s="854"/>
      <c r="O221" s="854"/>
      <c r="P221" s="857"/>
    </row>
    <row r="222" spans="1:16" s="385" customFormat="1" ht="17.25" customHeight="1" x14ac:dyDescent="0.3">
      <c r="A222" s="878"/>
      <c r="B222" s="881"/>
      <c r="C222" s="878"/>
      <c r="D222" s="451"/>
      <c r="E222" s="346" t="s">
        <v>3</v>
      </c>
      <c r="F222" s="334">
        <f t="shared" si="49"/>
        <v>1236.81</v>
      </c>
      <c r="G222" s="332">
        <f>G227</f>
        <v>9.3849999999999998</v>
      </c>
      <c r="H222" s="332">
        <v>371.12299999999999</v>
      </c>
      <c r="I222" s="332">
        <f>I227+I232+I237+I242</f>
        <v>856.30200000000002</v>
      </c>
      <c r="J222" s="332">
        <f>SUM(J227+J247)</f>
        <v>0</v>
      </c>
      <c r="K222" s="332">
        <f>SUM(K227+K247)</f>
        <v>0</v>
      </c>
      <c r="L222" s="332">
        <f>SUM(L227+L247)</f>
        <v>0</v>
      </c>
      <c r="M222" s="332">
        <f>SUM(M227+M247)</f>
        <v>0</v>
      </c>
      <c r="N222" s="854"/>
      <c r="O222" s="854"/>
      <c r="P222" s="857"/>
    </row>
    <row r="223" spans="1:16" s="385" customFormat="1" ht="17.25" customHeight="1" x14ac:dyDescent="0.3">
      <c r="A223" s="879"/>
      <c r="B223" s="882"/>
      <c r="C223" s="879"/>
      <c r="D223" s="452"/>
      <c r="E223" s="346" t="s">
        <v>5</v>
      </c>
      <c r="F223" s="334">
        <f t="shared" si="49"/>
        <v>0</v>
      </c>
      <c r="G223" s="332">
        <v>0</v>
      </c>
      <c r="H223" s="332">
        <v>0</v>
      </c>
      <c r="I223" s="332">
        <v>0</v>
      </c>
      <c r="J223" s="332">
        <v>0</v>
      </c>
      <c r="K223" s="332">
        <v>0</v>
      </c>
      <c r="L223" s="332">
        <v>0</v>
      </c>
      <c r="M223" s="332">
        <v>0</v>
      </c>
      <c r="N223" s="855"/>
      <c r="O223" s="855"/>
      <c r="P223" s="858"/>
    </row>
    <row r="224" spans="1:16" s="199" customFormat="1" ht="16.5" customHeight="1" x14ac:dyDescent="0.3">
      <c r="A224" s="747" t="s">
        <v>72</v>
      </c>
      <c r="B224" s="712" t="s">
        <v>116</v>
      </c>
      <c r="C224" s="747" t="s">
        <v>129</v>
      </c>
      <c r="D224" s="411"/>
      <c r="E224" s="42" t="s">
        <v>10</v>
      </c>
      <c r="F224" s="43">
        <f t="shared" si="49"/>
        <v>9.3849999999999998</v>
      </c>
      <c r="G224" s="102">
        <f t="shared" ref="G224:L224" si="53">SUM(G225:G228)</f>
        <v>9.3849999999999998</v>
      </c>
      <c r="H224" s="102">
        <f t="shared" si="53"/>
        <v>0</v>
      </c>
      <c r="I224" s="102">
        <f t="shared" si="53"/>
        <v>0</v>
      </c>
      <c r="J224" s="102">
        <f t="shared" si="53"/>
        <v>0</v>
      </c>
      <c r="K224" s="102">
        <f t="shared" si="53"/>
        <v>0</v>
      </c>
      <c r="L224" s="102">
        <f t="shared" si="53"/>
        <v>0</v>
      </c>
      <c r="M224" s="102">
        <f t="shared" ref="M224" si="54">SUM(M225:M228)</f>
        <v>0</v>
      </c>
      <c r="N224" s="661" t="s">
        <v>31</v>
      </c>
      <c r="O224" s="751" t="s">
        <v>149</v>
      </c>
      <c r="P224" s="624" t="s">
        <v>218</v>
      </c>
    </row>
    <row r="225" spans="1:36" s="199" customFormat="1" ht="16.5" customHeight="1" x14ac:dyDescent="0.3">
      <c r="A225" s="748"/>
      <c r="B225" s="750"/>
      <c r="C225" s="748"/>
      <c r="D225" s="412"/>
      <c r="E225" s="42" t="s">
        <v>1</v>
      </c>
      <c r="F225" s="43">
        <f t="shared" si="49"/>
        <v>0</v>
      </c>
      <c r="G225" s="102">
        <v>0</v>
      </c>
      <c r="H225" s="102">
        <v>0</v>
      </c>
      <c r="I225" s="102">
        <v>0</v>
      </c>
      <c r="J225" s="160">
        <v>0</v>
      </c>
      <c r="K225" s="160">
        <v>0</v>
      </c>
      <c r="L225" s="160">
        <v>0</v>
      </c>
      <c r="M225" s="160">
        <v>0</v>
      </c>
      <c r="N225" s="662"/>
      <c r="O225" s="752"/>
      <c r="P225" s="625"/>
    </row>
    <row r="226" spans="1:36" s="199" customFormat="1" ht="16.5" customHeight="1" x14ac:dyDescent="0.3">
      <c r="A226" s="748"/>
      <c r="B226" s="750"/>
      <c r="C226" s="748"/>
      <c r="D226" s="412"/>
      <c r="E226" s="42" t="s">
        <v>2</v>
      </c>
      <c r="F226" s="43">
        <f t="shared" si="49"/>
        <v>0</v>
      </c>
      <c r="G226" s="102">
        <v>0</v>
      </c>
      <c r="H226" s="102">
        <v>0</v>
      </c>
      <c r="I226" s="102">
        <v>0</v>
      </c>
      <c r="J226" s="160">
        <v>0</v>
      </c>
      <c r="K226" s="160">
        <v>0</v>
      </c>
      <c r="L226" s="160">
        <v>0</v>
      </c>
      <c r="M226" s="160">
        <v>0</v>
      </c>
      <c r="N226" s="662"/>
      <c r="O226" s="752"/>
      <c r="P226" s="625"/>
    </row>
    <row r="227" spans="1:36" s="199" customFormat="1" ht="16.5" customHeight="1" x14ac:dyDescent="0.3">
      <c r="A227" s="748"/>
      <c r="B227" s="750"/>
      <c r="C227" s="748"/>
      <c r="D227" s="412"/>
      <c r="E227" s="42" t="s">
        <v>3</v>
      </c>
      <c r="F227" s="43">
        <f t="shared" si="49"/>
        <v>9.3849999999999998</v>
      </c>
      <c r="G227" s="102">
        <f>G234</f>
        <v>9.3849999999999998</v>
      </c>
      <c r="H227" s="102">
        <v>0</v>
      </c>
      <c r="I227" s="102">
        <v>0</v>
      </c>
      <c r="J227" s="102">
        <f>J232+J237+J247</f>
        <v>0</v>
      </c>
      <c r="K227" s="102">
        <v>0</v>
      </c>
      <c r="L227" s="102">
        <v>0</v>
      </c>
      <c r="M227" s="102">
        <v>0</v>
      </c>
      <c r="N227" s="662"/>
      <c r="O227" s="752"/>
      <c r="P227" s="625"/>
    </row>
    <row r="228" spans="1:36" s="199" customFormat="1" ht="16.5" customHeight="1" x14ac:dyDescent="0.3">
      <c r="A228" s="749"/>
      <c r="B228" s="713"/>
      <c r="C228" s="749"/>
      <c r="D228" s="413"/>
      <c r="E228" s="42" t="s">
        <v>5</v>
      </c>
      <c r="F228" s="43">
        <f t="shared" si="49"/>
        <v>0</v>
      </c>
      <c r="G228" s="102">
        <v>0</v>
      </c>
      <c r="H228" s="102">
        <v>0</v>
      </c>
      <c r="I228" s="102">
        <v>0</v>
      </c>
      <c r="J228" s="160">
        <v>0</v>
      </c>
      <c r="K228" s="160">
        <v>0</v>
      </c>
      <c r="L228" s="160">
        <v>0</v>
      </c>
      <c r="M228" s="160">
        <v>0</v>
      </c>
      <c r="N228" s="663"/>
      <c r="O228" s="753"/>
      <c r="P228" s="626"/>
    </row>
    <row r="229" spans="1:36" s="199" customFormat="1" ht="16.5" customHeight="1" x14ac:dyDescent="0.3">
      <c r="A229" s="747" t="s">
        <v>73</v>
      </c>
      <c r="B229" s="712" t="s">
        <v>30</v>
      </c>
      <c r="C229" s="747" t="s">
        <v>129</v>
      </c>
      <c r="D229" s="411"/>
      <c r="E229" s="42" t="s">
        <v>10</v>
      </c>
      <c r="F229" s="43">
        <f t="shared" si="49"/>
        <v>0</v>
      </c>
      <c r="G229" s="102">
        <f t="shared" ref="G229:L229" si="55">SUM(G230:G233)</f>
        <v>0</v>
      </c>
      <c r="H229" s="102">
        <f t="shared" si="55"/>
        <v>0</v>
      </c>
      <c r="I229" s="102">
        <f t="shared" si="55"/>
        <v>0</v>
      </c>
      <c r="J229" s="102">
        <f t="shared" si="55"/>
        <v>0</v>
      </c>
      <c r="K229" s="102">
        <f t="shared" si="55"/>
        <v>0</v>
      </c>
      <c r="L229" s="102">
        <f t="shared" si="55"/>
        <v>0</v>
      </c>
      <c r="M229" s="102">
        <f t="shared" ref="M229" si="56">SUM(M230:M233)</f>
        <v>0</v>
      </c>
      <c r="N229" s="661" t="s">
        <v>31</v>
      </c>
      <c r="O229" s="751" t="s">
        <v>149</v>
      </c>
      <c r="P229" s="624" t="s">
        <v>218</v>
      </c>
    </row>
    <row r="230" spans="1:36" s="199" customFormat="1" ht="16.2" customHeight="1" x14ac:dyDescent="0.3">
      <c r="A230" s="748"/>
      <c r="B230" s="750"/>
      <c r="C230" s="748"/>
      <c r="D230" s="412"/>
      <c r="E230" s="42" t="s">
        <v>1</v>
      </c>
      <c r="F230" s="43">
        <f t="shared" si="49"/>
        <v>0</v>
      </c>
      <c r="G230" s="102">
        <f t="shared" ref="G230:I231" si="57">G235+G240</f>
        <v>0</v>
      </c>
      <c r="H230" s="102">
        <f t="shared" si="57"/>
        <v>0</v>
      </c>
      <c r="I230" s="102">
        <f t="shared" si="57"/>
        <v>0</v>
      </c>
      <c r="J230" s="160">
        <v>0</v>
      </c>
      <c r="K230" s="160">
        <v>0</v>
      </c>
      <c r="L230" s="160">
        <v>0</v>
      </c>
      <c r="M230" s="160">
        <v>0</v>
      </c>
      <c r="N230" s="662"/>
      <c r="O230" s="752"/>
      <c r="P230" s="625"/>
    </row>
    <row r="231" spans="1:36" s="199" customFormat="1" ht="16.5" customHeight="1" x14ac:dyDescent="0.3">
      <c r="A231" s="748"/>
      <c r="B231" s="750"/>
      <c r="C231" s="748"/>
      <c r="D231" s="412"/>
      <c r="E231" s="42" t="s">
        <v>2</v>
      </c>
      <c r="F231" s="43">
        <f t="shared" si="49"/>
        <v>0</v>
      </c>
      <c r="G231" s="102">
        <f t="shared" si="57"/>
        <v>0</v>
      </c>
      <c r="H231" s="102">
        <f t="shared" si="57"/>
        <v>0</v>
      </c>
      <c r="I231" s="102">
        <f t="shared" si="57"/>
        <v>0</v>
      </c>
      <c r="J231" s="160">
        <v>0</v>
      </c>
      <c r="K231" s="160">
        <v>0</v>
      </c>
      <c r="L231" s="160">
        <v>0</v>
      </c>
      <c r="M231" s="160">
        <v>0</v>
      </c>
      <c r="N231" s="662"/>
      <c r="O231" s="752"/>
      <c r="P231" s="625"/>
    </row>
    <row r="232" spans="1:36" s="199" customFormat="1" ht="16.5" customHeight="1" x14ac:dyDescent="0.3">
      <c r="A232" s="748"/>
      <c r="B232" s="750"/>
      <c r="C232" s="748"/>
      <c r="D232" s="412"/>
      <c r="E232" s="42" t="s">
        <v>3</v>
      </c>
      <c r="F232" s="43">
        <f t="shared" si="49"/>
        <v>0</v>
      </c>
      <c r="G232" s="102">
        <v>0</v>
      </c>
      <c r="H232" s="102">
        <v>0</v>
      </c>
      <c r="I232" s="102">
        <v>0</v>
      </c>
      <c r="J232" s="160">
        <v>0</v>
      </c>
      <c r="K232" s="160">
        <v>0</v>
      </c>
      <c r="L232" s="160">
        <v>0</v>
      </c>
      <c r="M232" s="160">
        <v>0</v>
      </c>
      <c r="N232" s="662"/>
      <c r="O232" s="752"/>
      <c r="P232" s="625"/>
    </row>
    <row r="233" spans="1:36" s="199" customFormat="1" ht="16.5" customHeight="1" x14ac:dyDescent="0.3">
      <c r="A233" s="749"/>
      <c r="B233" s="713"/>
      <c r="C233" s="749"/>
      <c r="D233" s="413"/>
      <c r="E233" s="42" t="s">
        <v>5</v>
      </c>
      <c r="F233" s="43">
        <f t="shared" si="49"/>
        <v>0</v>
      </c>
      <c r="G233" s="102">
        <f>G238+G243</f>
        <v>0</v>
      </c>
      <c r="H233" s="102">
        <f>H238+H243</f>
        <v>0</v>
      </c>
      <c r="I233" s="102">
        <f>I238+I243</f>
        <v>0</v>
      </c>
      <c r="J233" s="160">
        <v>0</v>
      </c>
      <c r="K233" s="160">
        <v>0</v>
      </c>
      <c r="L233" s="160">
        <v>0</v>
      </c>
      <c r="M233" s="160">
        <v>0</v>
      </c>
      <c r="N233" s="663"/>
      <c r="O233" s="753"/>
      <c r="P233" s="626"/>
    </row>
    <row r="234" spans="1:36" s="199" customFormat="1" ht="16.5" customHeight="1" x14ac:dyDescent="0.3">
      <c r="A234" s="747" t="s">
        <v>74</v>
      </c>
      <c r="B234" s="712" t="s">
        <v>201</v>
      </c>
      <c r="C234" s="747" t="s">
        <v>129</v>
      </c>
      <c r="D234" s="411" t="s">
        <v>62</v>
      </c>
      <c r="E234" s="42" t="s">
        <v>10</v>
      </c>
      <c r="F234" s="43">
        <f t="shared" si="49"/>
        <v>9.3849999999999998</v>
      </c>
      <c r="G234" s="102">
        <f t="shared" ref="G234:M234" si="58">G237</f>
        <v>9.3849999999999998</v>
      </c>
      <c r="H234" s="102">
        <f t="shared" si="58"/>
        <v>0</v>
      </c>
      <c r="I234" s="102">
        <f t="shared" si="58"/>
        <v>0</v>
      </c>
      <c r="J234" s="102">
        <f t="shared" si="58"/>
        <v>0</v>
      </c>
      <c r="K234" s="102">
        <f t="shared" si="58"/>
        <v>0</v>
      </c>
      <c r="L234" s="102">
        <f t="shared" si="58"/>
        <v>0</v>
      </c>
      <c r="M234" s="102">
        <f t="shared" si="58"/>
        <v>0</v>
      </c>
      <c r="N234" s="661" t="s">
        <v>31</v>
      </c>
      <c r="O234" s="751" t="s">
        <v>149</v>
      </c>
      <c r="P234" s="624" t="s">
        <v>24</v>
      </c>
    </row>
    <row r="235" spans="1:36" s="199" customFormat="1" ht="16.2" customHeight="1" x14ac:dyDescent="0.3">
      <c r="A235" s="748"/>
      <c r="B235" s="750"/>
      <c r="C235" s="748"/>
      <c r="D235" s="412"/>
      <c r="E235" s="42" t="s">
        <v>1</v>
      </c>
      <c r="F235" s="43">
        <f t="shared" si="49"/>
        <v>0</v>
      </c>
      <c r="G235" s="102">
        <v>0</v>
      </c>
      <c r="H235" s="102">
        <v>0</v>
      </c>
      <c r="I235" s="102">
        <v>0</v>
      </c>
      <c r="J235" s="160">
        <v>0</v>
      </c>
      <c r="K235" s="160">
        <v>0</v>
      </c>
      <c r="L235" s="160">
        <v>0</v>
      </c>
      <c r="M235" s="160">
        <v>0</v>
      </c>
      <c r="N235" s="662"/>
      <c r="O235" s="752"/>
      <c r="P235" s="625"/>
    </row>
    <row r="236" spans="1:36" s="199" customFormat="1" ht="16.5" customHeight="1" x14ac:dyDescent="0.3">
      <c r="A236" s="748"/>
      <c r="B236" s="750"/>
      <c r="C236" s="748"/>
      <c r="D236" s="412"/>
      <c r="E236" s="42" t="s">
        <v>2</v>
      </c>
      <c r="F236" s="43">
        <f t="shared" si="49"/>
        <v>0</v>
      </c>
      <c r="G236" s="102">
        <v>0</v>
      </c>
      <c r="H236" s="102">
        <v>0</v>
      </c>
      <c r="I236" s="102">
        <v>0</v>
      </c>
      <c r="J236" s="160">
        <v>0</v>
      </c>
      <c r="K236" s="160">
        <v>0</v>
      </c>
      <c r="L236" s="160">
        <v>0</v>
      </c>
      <c r="M236" s="160">
        <v>0</v>
      </c>
      <c r="N236" s="662"/>
      <c r="O236" s="752"/>
      <c r="P236" s="625"/>
    </row>
    <row r="237" spans="1:36" s="199" customFormat="1" ht="16.5" customHeight="1" x14ac:dyDescent="0.3">
      <c r="A237" s="748"/>
      <c r="B237" s="750"/>
      <c r="C237" s="748"/>
      <c r="D237" s="412"/>
      <c r="E237" s="42" t="s">
        <v>3</v>
      </c>
      <c r="F237" s="43">
        <f t="shared" si="49"/>
        <v>9.3849999999999998</v>
      </c>
      <c r="G237" s="102">
        <v>9.3849999999999998</v>
      </c>
      <c r="H237" s="102">
        <v>0</v>
      </c>
      <c r="I237" s="102">
        <v>0</v>
      </c>
      <c r="J237" s="160">
        <v>0</v>
      </c>
      <c r="K237" s="160">
        <v>0</v>
      </c>
      <c r="L237" s="160">
        <v>0</v>
      </c>
      <c r="M237" s="160">
        <v>0</v>
      </c>
      <c r="N237" s="662"/>
      <c r="O237" s="752"/>
      <c r="P237" s="625"/>
    </row>
    <row r="238" spans="1:36" s="199" customFormat="1" ht="16.5" customHeight="1" x14ac:dyDescent="0.3">
      <c r="A238" s="749"/>
      <c r="B238" s="713"/>
      <c r="C238" s="749"/>
      <c r="D238" s="413"/>
      <c r="E238" s="42" t="s">
        <v>5</v>
      </c>
      <c r="F238" s="43">
        <f t="shared" si="49"/>
        <v>0</v>
      </c>
      <c r="G238" s="102">
        <v>0</v>
      </c>
      <c r="H238" s="102">
        <v>0</v>
      </c>
      <c r="I238" s="102">
        <v>0</v>
      </c>
      <c r="J238" s="160">
        <v>0</v>
      </c>
      <c r="K238" s="160">
        <v>0</v>
      </c>
      <c r="L238" s="160">
        <v>0</v>
      </c>
      <c r="M238" s="160">
        <v>0</v>
      </c>
      <c r="N238" s="663"/>
      <c r="O238" s="753"/>
      <c r="P238" s="626"/>
      <c r="W238" s="747" t="s">
        <v>108</v>
      </c>
      <c r="X238" s="712" t="s">
        <v>262</v>
      </c>
      <c r="Y238" s="747" t="s">
        <v>129</v>
      </c>
      <c r="Z238" s="747" t="s">
        <v>62</v>
      </c>
      <c r="AA238" s="42" t="s">
        <v>10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/>
      <c r="AH238" s="661" t="s">
        <v>31</v>
      </c>
      <c r="AI238" s="751" t="s">
        <v>149</v>
      </c>
      <c r="AJ238" s="624" t="s">
        <v>24</v>
      </c>
    </row>
    <row r="239" spans="1:36" s="199" customFormat="1" ht="16.5" customHeight="1" x14ac:dyDescent="0.3">
      <c r="A239" s="747" t="s">
        <v>108</v>
      </c>
      <c r="B239" s="712" t="s">
        <v>352</v>
      </c>
      <c r="C239" s="747" t="s">
        <v>129</v>
      </c>
      <c r="D239" s="411"/>
      <c r="E239" s="62" t="s">
        <v>10</v>
      </c>
      <c r="F239" s="43">
        <f t="shared" si="49"/>
        <v>856.30200000000002</v>
      </c>
      <c r="G239" s="102">
        <f>G240+G241+G242+G243</f>
        <v>0</v>
      </c>
      <c r="H239" s="102">
        <f>H240+H241+H242+H243</f>
        <v>0</v>
      </c>
      <c r="I239" s="102">
        <f>I240+I241+I242+I243</f>
        <v>856.30200000000002</v>
      </c>
      <c r="J239" s="160">
        <v>0</v>
      </c>
      <c r="K239" s="160">
        <v>0</v>
      </c>
      <c r="L239" s="160">
        <v>0</v>
      </c>
      <c r="M239" s="160">
        <v>0</v>
      </c>
      <c r="N239" s="661" t="s">
        <v>31</v>
      </c>
      <c r="O239" s="751" t="s">
        <v>149</v>
      </c>
      <c r="P239" s="624" t="s">
        <v>218</v>
      </c>
      <c r="W239" s="748"/>
      <c r="X239" s="750"/>
      <c r="Y239" s="748"/>
      <c r="Z239" s="748"/>
      <c r="AA239" s="42" t="s">
        <v>1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/>
      <c r="AH239" s="662"/>
      <c r="AI239" s="752"/>
      <c r="AJ239" s="625"/>
    </row>
    <row r="240" spans="1:36" s="199" customFormat="1" ht="16.5" customHeight="1" x14ac:dyDescent="0.3">
      <c r="A240" s="748"/>
      <c r="B240" s="767"/>
      <c r="C240" s="748"/>
      <c r="D240" s="412"/>
      <c r="E240" s="42" t="s">
        <v>1</v>
      </c>
      <c r="F240" s="43">
        <f t="shared" si="49"/>
        <v>0</v>
      </c>
      <c r="G240" s="102">
        <v>0</v>
      </c>
      <c r="H240" s="102">
        <v>0</v>
      </c>
      <c r="I240" s="102">
        <v>0</v>
      </c>
      <c r="J240" s="160">
        <v>0</v>
      </c>
      <c r="K240" s="160">
        <v>0</v>
      </c>
      <c r="L240" s="160">
        <v>0</v>
      </c>
      <c r="M240" s="160">
        <v>0</v>
      </c>
      <c r="N240" s="662"/>
      <c r="O240" s="752"/>
      <c r="P240" s="625"/>
      <c r="W240" s="748"/>
      <c r="X240" s="750"/>
      <c r="Y240" s="748"/>
      <c r="Z240" s="748"/>
      <c r="AA240" s="42" t="s">
        <v>2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/>
      <c r="AH240" s="662"/>
      <c r="AI240" s="752"/>
      <c r="AJ240" s="625"/>
    </row>
    <row r="241" spans="1:36" s="199" customFormat="1" ht="16.5" customHeight="1" x14ac:dyDescent="0.3">
      <c r="A241" s="748"/>
      <c r="B241" s="767"/>
      <c r="C241" s="748"/>
      <c r="D241" s="412"/>
      <c r="E241" s="42" t="s">
        <v>2</v>
      </c>
      <c r="F241" s="43">
        <f t="shared" si="49"/>
        <v>0</v>
      </c>
      <c r="G241" s="102">
        <v>0</v>
      </c>
      <c r="H241" s="102">
        <v>0</v>
      </c>
      <c r="I241" s="102">
        <v>0</v>
      </c>
      <c r="J241" s="160">
        <v>0</v>
      </c>
      <c r="K241" s="160">
        <v>0</v>
      </c>
      <c r="L241" s="160">
        <v>0</v>
      </c>
      <c r="M241" s="160">
        <v>0</v>
      </c>
      <c r="N241" s="662"/>
      <c r="O241" s="752"/>
      <c r="P241" s="625"/>
      <c r="W241" s="748"/>
      <c r="X241" s="750"/>
      <c r="Y241" s="748"/>
      <c r="Z241" s="748"/>
      <c r="AA241" s="42" t="s">
        <v>3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/>
      <c r="AH241" s="662"/>
      <c r="AI241" s="752"/>
      <c r="AJ241" s="625"/>
    </row>
    <row r="242" spans="1:36" s="199" customFormat="1" ht="16.5" customHeight="1" x14ac:dyDescent="0.3">
      <c r="A242" s="748"/>
      <c r="B242" s="767"/>
      <c r="C242" s="748"/>
      <c r="D242" s="412"/>
      <c r="E242" s="42" t="s">
        <v>3</v>
      </c>
      <c r="F242" s="43">
        <f t="shared" si="49"/>
        <v>856.30200000000002</v>
      </c>
      <c r="G242" s="102">
        <v>0</v>
      </c>
      <c r="H242" s="102">
        <v>0</v>
      </c>
      <c r="I242" s="102">
        <v>856.30200000000002</v>
      </c>
      <c r="J242" s="160">
        <v>0</v>
      </c>
      <c r="K242" s="160">
        <v>0</v>
      </c>
      <c r="L242" s="160">
        <v>0</v>
      </c>
      <c r="M242" s="160">
        <v>0</v>
      </c>
      <c r="N242" s="662"/>
      <c r="O242" s="752"/>
      <c r="P242" s="625"/>
      <c r="W242" s="749"/>
      <c r="X242" s="713"/>
      <c r="Y242" s="749"/>
      <c r="Z242" s="749"/>
      <c r="AA242" s="42" t="s">
        <v>5</v>
      </c>
      <c r="AB242" s="43">
        <v>0</v>
      </c>
      <c r="AC242" s="43">
        <v>0</v>
      </c>
      <c r="AD242" s="43">
        <v>0</v>
      </c>
      <c r="AE242" s="43">
        <v>0</v>
      </c>
      <c r="AF242" s="43">
        <v>0</v>
      </c>
      <c r="AG242" s="43"/>
      <c r="AH242" s="663"/>
      <c r="AI242" s="753"/>
      <c r="AJ242" s="626"/>
    </row>
    <row r="243" spans="1:36" s="199" customFormat="1" ht="16.5" customHeight="1" x14ac:dyDescent="0.3">
      <c r="A243" s="749"/>
      <c r="B243" s="768"/>
      <c r="C243" s="749"/>
      <c r="D243" s="413"/>
      <c r="E243" s="42" t="s">
        <v>5</v>
      </c>
      <c r="F243" s="43">
        <f t="shared" si="49"/>
        <v>0</v>
      </c>
      <c r="G243" s="102">
        <v>0</v>
      </c>
      <c r="H243" s="102">
        <v>0</v>
      </c>
      <c r="I243" s="102">
        <v>0</v>
      </c>
      <c r="J243" s="160">
        <v>0</v>
      </c>
      <c r="K243" s="160">
        <v>0</v>
      </c>
      <c r="L243" s="160">
        <v>0</v>
      </c>
      <c r="M243" s="160">
        <v>0</v>
      </c>
      <c r="N243" s="663"/>
      <c r="O243" s="753"/>
      <c r="P243" s="626"/>
      <c r="W243" s="411" t="s">
        <v>265</v>
      </c>
      <c r="X243" s="421" t="s">
        <v>266</v>
      </c>
      <c r="Y243" s="411" t="s">
        <v>129</v>
      </c>
      <c r="Z243" s="411" t="s">
        <v>62</v>
      </c>
      <c r="AA243" s="42" t="s">
        <v>10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/>
      <c r="AH243" s="417" t="s">
        <v>31</v>
      </c>
      <c r="AI243" s="423" t="s">
        <v>149</v>
      </c>
      <c r="AJ243" s="419" t="s">
        <v>24</v>
      </c>
    </row>
    <row r="244" spans="1:36" s="199" customFormat="1" ht="16.5" customHeight="1" x14ac:dyDescent="0.3">
      <c r="A244" s="747" t="s">
        <v>296</v>
      </c>
      <c r="B244" s="712" t="s">
        <v>350</v>
      </c>
      <c r="C244" s="747" t="s">
        <v>263</v>
      </c>
      <c r="D244" s="411"/>
      <c r="E244" s="42" t="s">
        <v>10</v>
      </c>
      <c r="F244" s="43">
        <f t="shared" si="49"/>
        <v>371.12299999999999</v>
      </c>
      <c r="G244" s="102">
        <v>0</v>
      </c>
      <c r="H244" s="102">
        <f>SUM(H245:H248)</f>
        <v>371.12299999999999</v>
      </c>
      <c r="I244" s="102">
        <f t="shared" ref="I244:M244" si="59">SUM(I245:I248)</f>
        <v>0</v>
      </c>
      <c r="J244" s="102">
        <f t="shared" si="59"/>
        <v>0</v>
      </c>
      <c r="K244" s="102">
        <f t="shared" si="59"/>
        <v>0</v>
      </c>
      <c r="L244" s="102">
        <f t="shared" si="59"/>
        <v>0</v>
      </c>
      <c r="M244" s="102">
        <f t="shared" si="59"/>
        <v>0</v>
      </c>
      <c r="N244" s="661" t="s">
        <v>31</v>
      </c>
      <c r="O244" s="751" t="s">
        <v>215</v>
      </c>
      <c r="P244" s="624" t="s">
        <v>24</v>
      </c>
      <c r="W244" s="748"/>
      <c r="X244" s="750"/>
      <c r="Y244" s="748"/>
      <c r="Z244" s="748"/>
      <c r="AA244" s="42" t="s">
        <v>1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/>
      <c r="AH244" s="662"/>
      <c r="AI244" s="752"/>
      <c r="AJ244" s="625"/>
    </row>
    <row r="245" spans="1:36" s="199" customFormat="1" ht="16.2" customHeight="1" x14ac:dyDescent="0.3">
      <c r="A245" s="748"/>
      <c r="B245" s="750"/>
      <c r="C245" s="748"/>
      <c r="D245" s="412"/>
      <c r="E245" s="42" t="s">
        <v>1</v>
      </c>
      <c r="F245" s="43">
        <f t="shared" si="49"/>
        <v>0</v>
      </c>
      <c r="G245" s="102">
        <v>0</v>
      </c>
      <c r="H245" s="102">
        <v>0</v>
      </c>
      <c r="I245" s="102">
        <v>0</v>
      </c>
      <c r="J245" s="102">
        <v>0</v>
      </c>
      <c r="K245" s="160">
        <v>0</v>
      </c>
      <c r="L245" s="160">
        <v>0</v>
      </c>
      <c r="M245" s="160">
        <v>0</v>
      </c>
      <c r="N245" s="662"/>
      <c r="O245" s="752"/>
      <c r="P245" s="625"/>
      <c r="W245" s="748"/>
      <c r="X245" s="750"/>
      <c r="Y245" s="748"/>
      <c r="Z245" s="748"/>
      <c r="AA245" s="42" t="s">
        <v>2</v>
      </c>
      <c r="AB245" s="43">
        <v>0</v>
      </c>
      <c r="AC245" s="43">
        <v>0</v>
      </c>
      <c r="AD245" s="43">
        <v>0</v>
      </c>
      <c r="AE245" s="43">
        <v>0</v>
      </c>
      <c r="AF245" s="43">
        <v>0</v>
      </c>
      <c r="AG245" s="43"/>
      <c r="AH245" s="662"/>
      <c r="AI245" s="752"/>
      <c r="AJ245" s="625"/>
    </row>
    <row r="246" spans="1:36" s="199" customFormat="1" ht="16.5" customHeight="1" x14ac:dyDescent="0.3">
      <c r="A246" s="748"/>
      <c r="B246" s="750"/>
      <c r="C246" s="748"/>
      <c r="D246" s="412"/>
      <c r="E246" s="42" t="s">
        <v>2</v>
      </c>
      <c r="F246" s="43">
        <f t="shared" si="49"/>
        <v>0</v>
      </c>
      <c r="G246" s="102">
        <v>0</v>
      </c>
      <c r="H246" s="102">
        <v>0</v>
      </c>
      <c r="I246" s="102">
        <v>0</v>
      </c>
      <c r="J246" s="102">
        <v>0</v>
      </c>
      <c r="K246" s="160">
        <v>0</v>
      </c>
      <c r="L246" s="160">
        <v>0</v>
      </c>
      <c r="M246" s="160">
        <v>0</v>
      </c>
      <c r="N246" s="662"/>
      <c r="O246" s="752"/>
      <c r="P246" s="625"/>
      <c r="W246" s="748"/>
      <c r="X246" s="750"/>
      <c r="Y246" s="748"/>
      <c r="Z246" s="748"/>
      <c r="AA246" s="42" t="s">
        <v>3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/>
      <c r="AH246" s="662"/>
      <c r="AI246" s="752"/>
      <c r="AJ246" s="625"/>
    </row>
    <row r="247" spans="1:36" s="199" customFormat="1" ht="16.5" customHeight="1" x14ac:dyDescent="0.3">
      <c r="A247" s="748"/>
      <c r="B247" s="750"/>
      <c r="C247" s="748"/>
      <c r="D247" s="412"/>
      <c r="E247" s="42" t="s">
        <v>3</v>
      </c>
      <c r="F247" s="43">
        <f t="shared" si="49"/>
        <v>371.12299999999999</v>
      </c>
      <c r="G247" s="102">
        <v>0</v>
      </c>
      <c r="H247" s="102">
        <f>H302+H307+H312+H318</f>
        <v>371.12299999999999</v>
      </c>
      <c r="I247" s="102">
        <f>I302+I307+I312+I318</f>
        <v>0</v>
      </c>
      <c r="J247" s="102">
        <f t="shared" ref="J247:M247" si="60">J302+J307+J312+J318</f>
        <v>0</v>
      </c>
      <c r="K247" s="102">
        <f t="shared" si="60"/>
        <v>0</v>
      </c>
      <c r="L247" s="102">
        <f t="shared" si="60"/>
        <v>0</v>
      </c>
      <c r="M247" s="102">
        <f t="shared" si="60"/>
        <v>0</v>
      </c>
      <c r="N247" s="662"/>
      <c r="O247" s="752"/>
      <c r="P247" s="625"/>
      <c r="W247" s="749"/>
      <c r="X247" s="713"/>
      <c r="Y247" s="749"/>
      <c r="Z247" s="749"/>
      <c r="AA247" s="42" t="s">
        <v>5</v>
      </c>
      <c r="AB247" s="43">
        <v>0</v>
      </c>
      <c r="AC247" s="43">
        <v>0</v>
      </c>
      <c r="AD247" s="43">
        <v>0</v>
      </c>
      <c r="AE247" s="43">
        <v>0</v>
      </c>
      <c r="AF247" s="43">
        <v>0</v>
      </c>
      <c r="AG247" s="43"/>
      <c r="AH247" s="663"/>
      <c r="AI247" s="753"/>
      <c r="AJ247" s="626"/>
    </row>
    <row r="248" spans="1:36" s="199" customFormat="1" ht="16.5" customHeight="1" x14ac:dyDescent="0.3">
      <c r="A248" s="749"/>
      <c r="B248" s="713"/>
      <c r="C248" s="749"/>
      <c r="D248" s="413"/>
      <c r="E248" s="42" t="s">
        <v>5</v>
      </c>
      <c r="F248" s="43">
        <f t="shared" si="49"/>
        <v>0</v>
      </c>
      <c r="G248" s="102">
        <v>0</v>
      </c>
      <c r="H248" s="102">
        <v>0</v>
      </c>
      <c r="I248" s="102">
        <v>0</v>
      </c>
      <c r="J248" s="160">
        <v>0</v>
      </c>
      <c r="K248" s="160">
        <v>0</v>
      </c>
      <c r="L248" s="160">
        <v>0</v>
      </c>
      <c r="M248" s="160">
        <v>0</v>
      </c>
      <c r="N248" s="663"/>
      <c r="O248" s="753"/>
      <c r="P248" s="626"/>
      <c r="W248" s="747" t="s">
        <v>267</v>
      </c>
      <c r="X248" s="712" t="s">
        <v>269</v>
      </c>
      <c r="Y248" s="747" t="s">
        <v>129</v>
      </c>
      <c r="Z248" s="747" t="s">
        <v>62</v>
      </c>
      <c r="AA248" s="42" t="s">
        <v>10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/>
      <c r="AH248" s="661" t="s">
        <v>31</v>
      </c>
      <c r="AI248" s="751" t="s">
        <v>149</v>
      </c>
      <c r="AJ248" s="624" t="s">
        <v>24</v>
      </c>
    </row>
    <row r="249" spans="1:36" s="199" customFormat="1" ht="16.5" hidden="1" customHeight="1" x14ac:dyDescent="0.3">
      <c r="A249" s="412"/>
      <c r="B249" s="422"/>
      <c r="C249" s="412"/>
      <c r="D249" s="412"/>
      <c r="E249" s="42"/>
      <c r="F249" s="43">
        <f t="shared" si="49"/>
        <v>0</v>
      </c>
      <c r="G249" s="102">
        <v>0</v>
      </c>
      <c r="H249" s="102"/>
      <c r="I249" s="102">
        <v>0</v>
      </c>
      <c r="J249" s="161"/>
      <c r="K249" s="161"/>
      <c r="L249" s="161"/>
      <c r="M249" s="161"/>
      <c r="N249" s="418"/>
      <c r="O249" s="424"/>
      <c r="P249" s="420"/>
      <c r="W249" s="748"/>
      <c r="X249" s="750"/>
      <c r="Y249" s="748"/>
      <c r="Z249" s="748"/>
      <c r="AA249" s="42"/>
      <c r="AB249" s="43"/>
      <c r="AC249" s="43"/>
      <c r="AD249" s="43"/>
      <c r="AE249" s="43"/>
      <c r="AF249" s="43"/>
      <c r="AG249" s="43"/>
      <c r="AH249" s="662"/>
      <c r="AI249" s="752"/>
      <c r="AJ249" s="625"/>
    </row>
    <row r="250" spans="1:36" s="199" customFormat="1" ht="16.5" hidden="1" customHeight="1" x14ac:dyDescent="0.3">
      <c r="A250" s="412"/>
      <c r="B250" s="422"/>
      <c r="C250" s="412"/>
      <c r="D250" s="412"/>
      <c r="E250" s="42"/>
      <c r="F250" s="43">
        <f t="shared" si="49"/>
        <v>0</v>
      </c>
      <c r="G250" s="102">
        <v>0</v>
      </c>
      <c r="H250" s="102"/>
      <c r="I250" s="102">
        <v>0</v>
      </c>
      <c r="J250" s="161"/>
      <c r="K250" s="161"/>
      <c r="L250" s="161"/>
      <c r="M250" s="161"/>
      <c r="N250" s="418"/>
      <c r="O250" s="424"/>
      <c r="P250" s="420"/>
      <c r="W250" s="748"/>
      <c r="X250" s="750"/>
      <c r="Y250" s="748"/>
      <c r="Z250" s="748"/>
      <c r="AA250" s="42"/>
      <c r="AB250" s="43"/>
      <c r="AC250" s="43"/>
      <c r="AD250" s="43"/>
      <c r="AE250" s="43"/>
      <c r="AF250" s="43"/>
      <c r="AG250" s="43"/>
      <c r="AH250" s="662"/>
      <c r="AI250" s="752"/>
      <c r="AJ250" s="625"/>
    </row>
    <row r="251" spans="1:36" s="199" customFormat="1" ht="16.5" hidden="1" customHeight="1" x14ac:dyDescent="0.3">
      <c r="A251" s="412"/>
      <c r="B251" s="422"/>
      <c r="C251" s="412"/>
      <c r="D251" s="412"/>
      <c r="E251" s="42"/>
      <c r="F251" s="43">
        <f t="shared" si="49"/>
        <v>0</v>
      </c>
      <c r="G251" s="102">
        <v>0</v>
      </c>
      <c r="H251" s="102"/>
      <c r="I251" s="102">
        <v>0</v>
      </c>
      <c r="J251" s="161"/>
      <c r="K251" s="161"/>
      <c r="L251" s="161"/>
      <c r="M251" s="161"/>
      <c r="N251" s="418"/>
      <c r="O251" s="424"/>
      <c r="P251" s="420"/>
      <c r="W251" s="748"/>
      <c r="X251" s="750"/>
      <c r="Y251" s="748"/>
      <c r="Z251" s="748"/>
      <c r="AA251" s="42"/>
      <c r="AB251" s="43"/>
      <c r="AC251" s="43"/>
      <c r="AD251" s="43"/>
      <c r="AE251" s="43"/>
      <c r="AF251" s="43"/>
      <c r="AG251" s="43"/>
      <c r="AH251" s="662"/>
      <c r="AI251" s="752"/>
      <c r="AJ251" s="625"/>
    </row>
    <row r="252" spans="1:36" s="199" customFormat="1" ht="16.5" hidden="1" customHeight="1" x14ac:dyDescent="0.3">
      <c r="A252" s="412"/>
      <c r="B252" s="422"/>
      <c r="C252" s="412"/>
      <c r="D252" s="412"/>
      <c r="E252" s="42"/>
      <c r="F252" s="43">
        <f t="shared" si="49"/>
        <v>0</v>
      </c>
      <c r="G252" s="102">
        <v>0</v>
      </c>
      <c r="H252" s="102"/>
      <c r="I252" s="102">
        <v>0</v>
      </c>
      <c r="J252" s="161"/>
      <c r="K252" s="161"/>
      <c r="L252" s="161"/>
      <c r="M252" s="161"/>
      <c r="N252" s="418"/>
      <c r="O252" s="424"/>
      <c r="P252" s="420"/>
      <c r="W252" s="748"/>
      <c r="X252" s="750"/>
      <c r="Y252" s="748"/>
      <c r="Z252" s="748"/>
      <c r="AA252" s="42"/>
      <c r="AB252" s="43"/>
      <c r="AC252" s="43"/>
      <c r="AD252" s="43"/>
      <c r="AE252" s="43"/>
      <c r="AF252" s="43"/>
      <c r="AG252" s="43"/>
      <c r="AH252" s="662"/>
      <c r="AI252" s="752"/>
      <c r="AJ252" s="625"/>
    </row>
    <row r="253" spans="1:36" s="199" customFormat="1" ht="16.5" hidden="1" customHeight="1" x14ac:dyDescent="0.3">
      <c r="A253" s="412"/>
      <c r="B253" s="422"/>
      <c r="C253" s="412"/>
      <c r="D253" s="412"/>
      <c r="E253" s="42"/>
      <c r="F253" s="43">
        <f t="shared" si="49"/>
        <v>0</v>
      </c>
      <c r="G253" s="102">
        <v>0</v>
      </c>
      <c r="H253" s="102"/>
      <c r="I253" s="102">
        <v>0</v>
      </c>
      <c r="J253" s="161"/>
      <c r="K253" s="161"/>
      <c r="L253" s="161"/>
      <c r="M253" s="161"/>
      <c r="N253" s="418"/>
      <c r="O253" s="424"/>
      <c r="P253" s="420"/>
      <c r="W253" s="748"/>
      <c r="X253" s="750"/>
      <c r="Y253" s="748"/>
      <c r="Z253" s="748"/>
      <c r="AA253" s="42"/>
      <c r="AB253" s="43"/>
      <c r="AC253" s="43"/>
      <c r="AD253" s="43"/>
      <c r="AE253" s="43"/>
      <c r="AF253" s="43"/>
      <c r="AG253" s="43"/>
      <c r="AH253" s="662"/>
      <c r="AI253" s="752"/>
      <c r="AJ253" s="625"/>
    </row>
    <row r="254" spans="1:36" s="199" customFormat="1" ht="16.5" hidden="1" customHeight="1" x14ac:dyDescent="0.3">
      <c r="A254" s="412"/>
      <c r="B254" s="422"/>
      <c r="C254" s="412"/>
      <c r="D254" s="412"/>
      <c r="E254" s="42"/>
      <c r="F254" s="43">
        <f t="shared" si="49"/>
        <v>0</v>
      </c>
      <c r="G254" s="102">
        <v>0</v>
      </c>
      <c r="H254" s="102"/>
      <c r="I254" s="102">
        <v>0</v>
      </c>
      <c r="J254" s="161"/>
      <c r="K254" s="161"/>
      <c r="L254" s="161"/>
      <c r="M254" s="161"/>
      <c r="N254" s="418"/>
      <c r="O254" s="424"/>
      <c r="P254" s="420"/>
      <c r="W254" s="748"/>
      <c r="X254" s="750"/>
      <c r="Y254" s="748"/>
      <c r="Z254" s="748"/>
      <c r="AA254" s="42"/>
      <c r="AB254" s="43"/>
      <c r="AC254" s="43"/>
      <c r="AD254" s="43"/>
      <c r="AE254" s="43"/>
      <c r="AF254" s="43"/>
      <c r="AG254" s="43"/>
      <c r="AH254" s="662"/>
      <c r="AI254" s="752"/>
      <c r="AJ254" s="625"/>
    </row>
    <row r="255" spans="1:36" s="199" customFormat="1" ht="16.5" hidden="1" customHeight="1" x14ac:dyDescent="0.3">
      <c r="A255" s="412"/>
      <c r="B255" s="422"/>
      <c r="C255" s="412"/>
      <c r="D255" s="412"/>
      <c r="E255" s="42"/>
      <c r="F255" s="43">
        <f t="shared" si="49"/>
        <v>0</v>
      </c>
      <c r="G255" s="102">
        <v>0</v>
      </c>
      <c r="H255" s="102"/>
      <c r="I255" s="102">
        <v>0</v>
      </c>
      <c r="J255" s="161"/>
      <c r="K255" s="161"/>
      <c r="L255" s="161"/>
      <c r="M255" s="161"/>
      <c r="N255" s="418"/>
      <c r="O255" s="424"/>
      <c r="P255" s="420"/>
      <c r="W255" s="748"/>
      <c r="X255" s="750"/>
      <c r="Y255" s="748"/>
      <c r="Z255" s="748"/>
      <c r="AA255" s="42"/>
      <c r="AB255" s="43"/>
      <c r="AC255" s="43"/>
      <c r="AD255" s="43"/>
      <c r="AE255" s="43"/>
      <c r="AF255" s="43"/>
      <c r="AG255" s="43"/>
      <c r="AH255" s="662"/>
      <c r="AI255" s="752"/>
      <c r="AJ255" s="625"/>
    </row>
    <row r="256" spans="1:36" s="199" customFormat="1" ht="16.5" hidden="1" customHeight="1" x14ac:dyDescent="0.3">
      <c r="A256" s="412"/>
      <c r="B256" s="422"/>
      <c r="C256" s="412"/>
      <c r="D256" s="412"/>
      <c r="E256" s="42"/>
      <c r="F256" s="43">
        <f t="shared" si="49"/>
        <v>0</v>
      </c>
      <c r="G256" s="102">
        <v>0</v>
      </c>
      <c r="H256" s="102"/>
      <c r="I256" s="102">
        <v>0</v>
      </c>
      <c r="J256" s="161"/>
      <c r="K256" s="161"/>
      <c r="L256" s="161"/>
      <c r="M256" s="161"/>
      <c r="N256" s="418"/>
      <c r="O256" s="424"/>
      <c r="P256" s="420"/>
      <c r="W256" s="748"/>
      <c r="X256" s="750"/>
      <c r="Y256" s="748"/>
      <c r="Z256" s="748"/>
      <c r="AA256" s="42"/>
      <c r="AB256" s="43"/>
      <c r="AC256" s="43"/>
      <c r="AD256" s="43"/>
      <c r="AE256" s="43"/>
      <c r="AF256" s="43"/>
      <c r="AG256" s="43"/>
      <c r="AH256" s="662"/>
      <c r="AI256" s="752"/>
      <c r="AJ256" s="625"/>
    </row>
    <row r="257" spans="1:36" s="199" customFormat="1" ht="16.5" hidden="1" customHeight="1" x14ac:dyDescent="0.3">
      <c r="A257" s="412"/>
      <c r="B257" s="422"/>
      <c r="C257" s="412"/>
      <c r="D257" s="412"/>
      <c r="E257" s="42"/>
      <c r="F257" s="43">
        <f t="shared" si="49"/>
        <v>0</v>
      </c>
      <c r="G257" s="102">
        <v>0</v>
      </c>
      <c r="H257" s="102"/>
      <c r="I257" s="102">
        <v>0</v>
      </c>
      <c r="J257" s="161"/>
      <c r="K257" s="161"/>
      <c r="L257" s="161"/>
      <c r="M257" s="161"/>
      <c r="N257" s="418"/>
      <c r="O257" s="424"/>
      <c r="P257" s="420"/>
      <c r="W257" s="748"/>
      <c r="X257" s="750"/>
      <c r="Y257" s="748"/>
      <c r="Z257" s="748"/>
      <c r="AA257" s="42"/>
      <c r="AB257" s="43"/>
      <c r="AC257" s="43"/>
      <c r="AD257" s="43"/>
      <c r="AE257" s="43"/>
      <c r="AF257" s="43"/>
      <c r="AG257" s="43"/>
      <c r="AH257" s="662"/>
      <c r="AI257" s="752"/>
      <c r="AJ257" s="625"/>
    </row>
    <row r="258" spans="1:36" s="199" customFormat="1" ht="16.5" hidden="1" customHeight="1" x14ac:dyDescent="0.3">
      <c r="A258" s="412"/>
      <c r="B258" s="422"/>
      <c r="C258" s="412"/>
      <c r="D258" s="412"/>
      <c r="E258" s="42"/>
      <c r="F258" s="43">
        <f t="shared" si="49"/>
        <v>0</v>
      </c>
      <c r="G258" s="102">
        <v>0</v>
      </c>
      <c r="H258" s="102"/>
      <c r="I258" s="102">
        <v>0</v>
      </c>
      <c r="J258" s="161"/>
      <c r="K258" s="161"/>
      <c r="L258" s="161"/>
      <c r="M258" s="161"/>
      <c r="N258" s="418"/>
      <c r="O258" s="424"/>
      <c r="P258" s="420"/>
      <c r="W258" s="748"/>
      <c r="X258" s="750"/>
      <c r="Y258" s="748"/>
      <c r="Z258" s="748"/>
      <c r="AA258" s="42"/>
      <c r="AB258" s="43"/>
      <c r="AC258" s="43"/>
      <c r="AD258" s="43"/>
      <c r="AE258" s="43"/>
      <c r="AF258" s="43"/>
      <c r="AG258" s="43"/>
      <c r="AH258" s="662"/>
      <c r="AI258" s="752"/>
      <c r="AJ258" s="625"/>
    </row>
    <row r="259" spans="1:36" s="199" customFormat="1" ht="16.5" hidden="1" customHeight="1" x14ac:dyDescent="0.3">
      <c r="A259" s="412"/>
      <c r="B259" s="422"/>
      <c r="C259" s="412"/>
      <c r="D259" s="412"/>
      <c r="E259" s="42"/>
      <c r="F259" s="43">
        <f t="shared" si="49"/>
        <v>0</v>
      </c>
      <c r="G259" s="102">
        <v>0</v>
      </c>
      <c r="H259" s="102"/>
      <c r="I259" s="102">
        <v>0</v>
      </c>
      <c r="J259" s="161"/>
      <c r="K259" s="161"/>
      <c r="L259" s="161"/>
      <c r="M259" s="161"/>
      <c r="N259" s="418"/>
      <c r="O259" s="424"/>
      <c r="P259" s="420"/>
      <c r="W259" s="748"/>
      <c r="X259" s="750"/>
      <c r="Y259" s="748"/>
      <c r="Z259" s="748"/>
      <c r="AA259" s="42"/>
      <c r="AB259" s="43"/>
      <c r="AC259" s="43"/>
      <c r="AD259" s="43"/>
      <c r="AE259" s="43"/>
      <c r="AF259" s="43"/>
      <c r="AG259" s="43"/>
      <c r="AH259" s="662"/>
      <c r="AI259" s="752"/>
      <c r="AJ259" s="625"/>
    </row>
    <row r="260" spans="1:36" s="199" customFormat="1" ht="16.5" hidden="1" customHeight="1" x14ac:dyDescent="0.3">
      <c r="A260" s="412"/>
      <c r="B260" s="422"/>
      <c r="C260" s="412"/>
      <c r="D260" s="412"/>
      <c r="E260" s="42"/>
      <c r="F260" s="43">
        <f t="shared" si="49"/>
        <v>0</v>
      </c>
      <c r="G260" s="102">
        <v>0</v>
      </c>
      <c r="H260" s="102"/>
      <c r="I260" s="102">
        <v>0</v>
      </c>
      <c r="J260" s="161"/>
      <c r="K260" s="161"/>
      <c r="L260" s="161"/>
      <c r="M260" s="161"/>
      <c r="N260" s="418"/>
      <c r="O260" s="424"/>
      <c r="P260" s="420"/>
      <c r="W260" s="748"/>
      <c r="X260" s="750"/>
      <c r="Y260" s="748"/>
      <c r="Z260" s="748"/>
      <c r="AA260" s="42"/>
      <c r="AB260" s="43"/>
      <c r="AC260" s="43"/>
      <c r="AD260" s="43"/>
      <c r="AE260" s="43"/>
      <c r="AF260" s="43"/>
      <c r="AG260" s="43"/>
      <c r="AH260" s="662"/>
      <c r="AI260" s="752"/>
      <c r="AJ260" s="625"/>
    </row>
    <row r="261" spans="1:36" s="199" customFormat="1" ht="16.5" hidden="1" customHeight="1" x14ac:dyDescent="0.3">
      <c r="A261" s="412"/>
      <c r="B261" s="422"/>
      <c r="C261" s="412"/>
      <c r="D261" s="412"/>
      <c r="E261" s="42"/>
      <c r="F261" s="43">
        <f t="shared" si="49"/>
        <v>0</v>
      </c>
      <c r="G261" s="102">
        <v>0</v>
      </c>
      <c r="H261" s="102"/>
      <c r="I261" s="102">
        <v>0</v>
      </c>
      <c r="J261" s="161"/>
      <c r="K261" s="161"/>
      <c r="L261" s="161"/>
      <c r="M261" s="161"/>
      <c r="N261" s="418"/>
      <c r="O261" s="424"/>
      <c r="P261" s="420"/>
      <c r="W261" s="748"/>
      <c r="X261" s="750"/>
      <c r="Y261" s="748"/>
      <c r="Z261" s="748"/>
      <c r="AA261" s="42"/>
      <c r="AB261" s="43"/>
      <c r="AC261" s="43"/>
      <c r="AD261" s="43"/>
      <c r="AE261" s="43"/>
      <c r="AF261" s="43"/>
      <c r="AG261" s="43"/>
      <c r="AH261" s="662"/>
      <c r="AI261" s="752"/>
      <c r="AJ261" s="625"/>
    </row>
    <row r="262" spans="1:36" s="199" customFormat="1" ht="16.5" hidden="1" customHeight="1" x14ac:dyDescent="0.3">
      <c r="A262" s="412"/>
      <c r="B262" s="422"/>
      <c r="C262" s="412"/>
      <c r="D262" s="412"/>
      <c r="E262" s="42"/>
      <c r="F262" s="43">
        <f t="shared" si="49"/>
        <v>0</v>
      </c>
      <c r="G262" s="102">
        <v>0</v>
      </c>
      <c r="H262" s="102"/>
      <c r="I262" s="102">
        <v>0</v>
      </c>
      <c r="J262" s="161"/>
      <c r="K262" s="161"/>
      <c r="L262" s="161"/>
      <c r="M262" s="161"/>
      <c r="N262" s="418"/>
      <c r="O262" s="424"/>
      <c r="P262" s="420"/>
      <c r="W262" s="748"/>
      <c r="X262" s="750"/>
      <c r="Y262" s="748"/>
      <c r="Z262" s="748"/>
      <c r="AA262" s="42"/>
      <c r="AB262" s="43"/>
      <c r="AC262" s="43"/>
      <c r="AD262" s="43"/>
      <c r="AE262" s="43"/>
      <c r="AF262" s="43"/>
      <c r="AG262" s="43"/>
      <c r="AH262" s="662"/>
      <c r="AI262" s="752"/>
      <c r="AJ262" s="625"/>
    </row>
    <row r="263" spans="1:36" s="199" customFormat="1" ht="16.5" hidden="1" customHeight="1" x14ac:dyDescent="0.3">
      <c r="A263" s="412"/>
      <c r="B263" s="422"/>
      <c r="C263" s="412"/>
      <c r="D263" s="412"/>
      <c r="E263" s="42"/>
      <c r="F263" s="43">
        <f t="shared" si="49"/>
        <v>0</v>
      </c>
      <c r="G263" s="102">
        <v>0</v>
      </c>
      <c r="H263" s="102"/>
      <c r="I263" s="102">
        <v>0</v>
      </c>
      <c r="J263" s="161"/>
      <c r="K263" s="161"/>
      <c r="L263" s="161"/>
      <c r="M263" s="161"/>
      <c r="N263" s="418"/>
      <c r="O263" s="424"/>
      <c r="P263" s="420"/>
      <c r="W263" s="748"/>
      <c r="X263" s="750"/>
      <c r="Y263" s="748"/>
      <c r="Z263" s="748"/>
      <c r="AA263" s="42"/>
      <c r="AB263" s="43"/>
      <c r="AC263" s="43"/>
      <c r="AD263" s="43"/>
      <c r="AE263" s="43"/>
      <c r="AF263" s="43"/>
      <c r="AG263" s="43"/>
      <c r="AH263" s="662"/>
      <c r="AI263" s="752"/>
      <c r="AJ263" s="625"/>
    </row>
    <row r="264" spans="1:36" s="199" customFormat="1" ht="16.5" hidden="1" customHeight="1" x14ac:dyDescent="0.3">
      <c r="A264" s="412"/>
      <c r="B264" s="422"/>
      <c r="C264" s="412"/>
      <c r="D264" s="412"/>
      <c r="E264" s="42"/>
      <c r="F264" s="43">
        <f t="shared" si="49"/>
        <v>0</v>
      </c>
      <c r="G264" s="102">
        <v>0</v>
      </c>
      <c r="H264" s="102"/>
      <c r="I264" s="102">
        <v>0</v>
      </c>
      <c r="J264" s="161"/>
      <c r="K264" s="161"/>
      <c r="L264" s="161"/>
      <c r="M264" s="161"/>
      <c r="N264" s="418"/>
      <c r="O264" s="424"/>
      <c r="P264" s="420"/>
      <c r="W264" s="748"/>
      <c r="X264" s="750"/>
      <c r="Y264" s="748"/>
      <c r="Z264" s="748"/>
      <c r="AA264" s="42"/>
      <c r="AB264" s="43"/>
      <c r="AC264" s="43"/>
      <c r="AD264" s="43"/>
      <c r="AE264" s="43"/>
      <c r="AF264" s="43"/>
      <c r="AG264" s="43"/>
      <c r="AH264" s="662"/>
      <c r="AI264" s="752"/>
      <c r="AJ264" s="625"/>
    </row>
    <row r="265" spans="1:36" s="199" customFormat="1" ht="16.5" hidden="1" customHeight="1" x14ac:dyDescent="0.3">
      <c r="A265" s="412"/>
      <c r="B265" s="422"/>
      <c r="C265" s="412"/>
      <c r="D265" s="412"/>
      <c r="E265" s="42"/>
      <c r="F265" s="43">
        <f t="shared" si="49"/>
        <v>0</v>
      </c>
      <c r="G265" s="102">
        <v>0</v>
      </c>
      <c r="H265" s="102"/>
      <c r="I265" s="102">
        <v>0</v>
      </c>
      <c r="J265" s="161"/>
      <c r="K265" s="161"/>
      <c r="L265" s="161"/>
      <c r="M265" s="161"/>
      <c r="N265" s="418"/>
      <c r="O265" s="424"/>
      <c r="P265" s="420"/>
      <c r="W265" s="748"/>
      <c r="X265" s="750"/>
      <c r="Y265" s="748"/>
      <c r="Z265" s="748"/>
      <c r="AA265" s="42"/>
      <c r="AB265" s="43"/>
      <c r="AC265" s="43"/>
      <c r="AD265" s="43"/>
      <c r="AE265" s="43"/>
      <c r="AF265" s="43"/>
      <c r="AG265" s="43"/>
      <c r="AH265" s="662"/>
      <c r="AI265" s="752"/>
      <c r="AJ265" s="625"/>
    </row>
    <row r="266" spans="1:36" s="199" customFormat="1" ht="16.5" hidden="1" customHeight="1" x14ac:dyDescent="0.3">
      <c r="A266" s="412"/>
      <c r="B266" s="422"/>
      <c r="C266" s="412"/>
      <c r="D266" s="412"/>
      <c r="E266" s="42"/>
      <c r="F266" s="43">
        <f t="shared" si="49"/>
        <v>0</v>
      </c>
      <c r="G266" s="102">
        <v>0</v>
      </c>
      <c r="H266" s="102"/>
      <c r="I266" s="102">
        <v>0</v>
      </c>
      <c r="J266" s="161"/>
      <c r="K266" s="161"/>
      <c r="L266" s="161"/>
      <c r="M266" s="161"/>
      <c r="N266" s="418"/>
      <c r="O266" s="424"/>
      <c r="P266" s="420"/>
      <c r="W266" s="748"/>
      <c r="X266" s="750"/>
      <c r="Y266" s="748"/>
      <c r="Z266" s="748"/>
      <c r="AA266" s="42"/>
      <c r="AB266" s="43"/>
      <c r="AC266" s="43"/>
      <c r="AD266" s="43"/>
      <c r="AE266" s="43"/>
      <c r="AF266" s="43"/>
      <c r="AG266" s="43"/>
      <c r="AH266" s="662"/>
      <c r="AI266" s="752"/>
      <c r="AJ266" s="625"/>
    </row>
    <row r="267" spans="1:36" s="199" customFormat="1" ht="16.5" hidden="1" customHeight="1" x14ac:dyDescent="0.3">
      <c r="A267" s="412"/>
      <c r="B267" s="422"/>
      <c r="C267" s="412"/>
      <c r="D267" s="412"/>
      <c r="E267" s="42"/>
      <c r="F267" s="43">
        <f t="shared" si="49"/>
        <v>0</v>
      </c>
      <c r="G267" s="102">
        <v>0</v>
      </c>
      <c r="H267" s="102"/>
      <c r="I267" s="102">
        <v>0</v>
      </c>
      <c r="J267" s="161"/>
      <c r="K267" s="161"/>
      <c r="L267" s="161"/>
      <c r="M267" s="161"/>
      <c r="N267" s="418"/>
      <c r="O267" s="424"/>
      <c r="P267" s="420"/>
      <c r="W267" s="748"/>
      <c r="X267" s="750"/>
      <c r="Y267" s="748"/>
      <c r="Z267" s="748"/>
      <c r="AA267" s="42"/>
      <c r="AB267" s="43"/>
      <c r="AC267" s="43"/>
      <c r="AD267" s="43"/>
      <c r="AE267" s="43"/>
      <c r="AF267" s="43"/>
      <c r="AG267" s="43"/>
      <c r="AH267" s="662"/>
      <c r="AI267" s="752"/>
      <c r="AJ267" s="625"/>
    </row>
    <row r="268" spans="1:36" s="199" customFormat="1" ht="16.5" hidden="1" customHeight="1" x14ac:dyDescent="0.3">
      <c r="A268" s="412"/>
      <c r="B268" s="422"/>
      <c r="C268" s="412"/>
      <c r="D268" s="412"/>
      <c r="E268" s="42"/>
      <c r="F268" s="43">
        <f t="shared" si="49"/>
        <v>0</v>
      </c>
      <c r="G268" s="102">
        <v>0</v>
      </c>
      <c r="H268" s="102"/>
      <c r="I268" s="102">
        <v>0</v>
      </c>
      <c r="J268" s="161"/>
      <c r="K268" s="161"/>
      <c r="L268" s="161"/>
      <c r="M268" s="161"/>
      <c r="N268" s="418"/>
      <c r="O268" s="424"/>
      <c r="P268" s="420"/>
      <c r="W268" s="748"/>
      <c r="X268" s="750"/>
      <c r="Y268" s="748"/>
      <c r="Z268" s="748"/>
      <c r="AA268" s="42"/>
      <c r="AB268" s="43"/>
      <c r="AC268" s="43"/>
      <c r="AD268" s="43"/>
      <c r="AE268" s="43"/>
      <c r="AF268" s="43"/>
      <c r="AG268" s="43"/>
      <c r="AH268" s="662"/>
      <c r="AI268" s="752"/>
      <c r="AJ268" s="625"/>
    </row>
    <row r="269" spans="1:36" s="199" customFormat="1" ht="16.5" hidden="1" customHeight="1" x14ac:dyDescent="0.3">
      <c r="A269" s="412"/>
      <c r="B269" s="422"/>
      <c r="C269" s="412"/>
      <c r="D269" s="412"/>
      <c r="E269" s="42"/>
      <c r="F269" s="43">
        <f t="shared" si="49"/>
        <v>0</v>
      </c>
      <c r="G269" s="102">
        <v>0</v>
      </c>
      <c r="H269" s="102"/>
      <c r="I269" s="102">
        <v>0</v>
      </c>
      <c r="J269" s="161"/>
      <c r="K269" s="161"/>
      <c r="L269" s="161"/>
      <c r="M269" s="161"/>
      <c r="N269" s="418"/>
      <c r="O269" s="424"/>
      <c r="P269" s="420"/>
      <c r="W269" s="748"/>
      <c r="X269" s="750"/>
      <c r="Y269" s="748"/>
      <c r="Z269" s="748"/>
      <c r="AA269" s="42"/>
      <c r="AB269" s="43"/>
      <c r="AC269" s="43"/>
      <c r="AD269" s="43"/>
      <c r="AE269" s="43"/>
      <c r="AF269" s="43"/>
      <c r="AG269" s="43"/>
      <c r="AH269" s="662"/>
      <c r="AI269" s="752"/>
      <c r="AJ269" s="625"/>
    </row>
    <row r="270" spans="1:36" s="199" customFormat="1" ht="16.5" hidden="1" customHeight="1" x14ac:dyDescent="0.3">
      <c r="A270" s="412"/>
      <c r="B270" s="422"/>
      <c r="C270" s="412"/>
      <c r="D270" s="412"/>
      <c r="E270" s="42"/>
      <c r="F270" s="43">
        <f t="shared" si="49"/>
        <v>0</v>
      </c>
      <c r="G270" s="102">
        <v>0</v>
      </c>
      <c r="H270" s="102"/>
      <c r="I270" s="102">
        <v>0</v>
      </c>
      <c r="J270" s="161"/>
      <c r="K270" s="161"/>
      <c r="L270" s="161"/>
      <c r="M270" s="161"/>
      <c r="N270" s="418"/>
      <c r="O270" s="424"/>
      <c r="P270" s="420"/>
      <c r="W270" s="748"/>
      <c r="X270" s="750"/>
      <c r="Y270" s="748"/>
      <c r="Z270" s="748"/>
      <c r="AA270" s="42"/>
      <c r="AB270" s="43"/>
      <c r="AC270" s="43"/>
      <c r="AD270" s="43"/>
      <c r="AE270" s="43"/>
      <c r="AF270" s="43"/>
      <c r="AG270" s="43"/>
      <c r="AH270" s="662"/>
      <c r="AI270" s="752"/>
      <c r="AJ270" s="625"/>
    </row>
    <row r="271" spans="1:36" s="199" customFormat="1" ht="16.5" hidden="1" customHeight="1" x14ac:dyDescent="0.3">
      <c r="A271" s="412"/>
      <c r="B271" s="422"/>
      <c r="C271" s="412"/>
      <c r="D271" s="412"/>
      <c r="E271" s="42"/>
      <c r="F271" s="43">
        <f t="shared" si="49"/>
        <v>0</v>
      </c>
      <c r="G271" s="102">
        <v>0</v>
      </c>
      <c r="H271" s="102"/>
      <c r="I271" s="102">
        <v>0</v>
      </c>
      <c r="J271" s="161"/>
      <c r="K271" s="161"/>
      <c r="L271" s="161"/>
      <c r="M271" s="161"/>
      <c r="N271" s="418"/>
      <c r="O271" s="424"/>
      <c r="P271" s="420"/>
      <c r="W271" s="748"/>
      <c r="X271" s="750"/>
      <c r="Y271" s="748"/>
      <c r="Z271" s="748"/>
      <c r="AA271" s="42"/>
      <c r="AB271" s="43"/>
      <c r="AC271" s="43"/>
      <c r="AD271" s="43"/>
      <c r="AE271" s="43"/>
      <c r="AF271" s="43"/>
      <c r="AG271" s="43"/>
      <c r="AH271" s="662"/>
      <c r="AI271" s="752"/>
      <c r="AJ271" s="625"/>
    </row>
    <row r="272" spans="1:36" s="199" customFormat="1" ht="16.5" hidden="1" customHeight="1" x14ac:dyDescent="0.3">
      <c r="A272" s="412"/>
      <c r="B272" s="422"/>
      <c r="C272" s="412"/>
      <c r="D272" s="412"/>
      <c r="E272" s="42"/>
      <c r="F272" s="43">
        <f t="shared" si="49"/>
        <v>0</v>
      </c>
      <c r="G272" s="102">
        <v>0</v>
      </c>
      <c r="H272" s="102"/>
      <c r="I272" s="102">
        <v>0</v>
      </c>
      <c r="J272" s="161"/>
      <c r="K272" s="161"/>
      <c r="L272" s="161"/>
      <c r="M272" s="161"/>
      <c r="N272" s="418"/>
      <c r="O272" s="424"/>
      <c r="P272" s="420"/>
      <c r="W272" s="748"/>
      <c r="X272" s="750"/>
      <c r="Y272" s="748"/>
      <c r="Z272" s="748"/>
      <c r="AA272" s="42"/>
      <c r="AB272" s="43"/>
      <c r="AC272" s="43"/>
      <c r="AD272" s="43"/>
      <c r="AE272" s="43"/>
      <c r="AF272" s="43"/>
      <c r="AG272" s="43"/>
      <c r="AH272" s="662"/>
      <c r="AI272" s="752"/>
      <c r="AJ272" s="625"/>
    </row>
    <row r="273" spans="1:36" s="199" customFormat="1" ht="16.5" hidden="1" customHeight="1" x14ac:dyDescent="0.3">
      <c r="A273" s="412"/>
      <c r="B273" s="422"/>
      <c r="C273" s="412"/>
      <c r="D273" s="412"/>
      <c r="E273" s="42"/>
      <c r="F273" s="43">
        <f t="shared" ref="F273:F351" si="61">SUM(G273:M273)</f>
        <v>0</v>
      </c>
      <c r="G273" s="102">
        <v>0</v>
      </c>
      <c r="H273" s="102"/>
      <c r="I273" s="102">
        <v>0</v>
      </c>
      <c r="J273" s="161"/>
      <c r="K273" s="161"/>
      <c r="L273" s="161"/>
      <c r="M273" s="161"/>
      <c r="N273" s="418"/>
      <c r="O273" s="424"/>
      <c r="P273" s="420"/>
      <c r="W273" s="748"/>
      <c r="X273" s="750"/>
      <c r="Y273" s="748"/>
      <c r="Z273" s="748"/>
      <c r="AA273" s="42"/>
      <c r="AB273" s="43"/>
      <c r="AC273" s="43"/>
      <c r="AD273" s="43"/>
      <c r="AE273" s="43"/>
      <c r="AF273" s="43"/>
      <c r="AG273" s="43"/>
      <c r="AH273" s="662"/>
      <c r="AI273" s="752"/>
      <c r="AJ273" s="625"/>
    </row>
    <row r="274" spans="1:36" s="199" customFormat="1" ht="16.5" hidden="1" customHeight="1" x14ac:dyDescent="0.3">
      <c r="A274" s="412"/>
      <c r="B274" s="422"/>
      <c r="C274" s="412"/>
      <c r="D274" s="412"/>
      <c r="E274" s="42"/>
      <c r="F274" s="43">
        <f t="shared" si="61"/>
        <v>0</v>
      </c>
      <c r="G274" s="102">
        <v>0</v>
      </c>
      <c r="H274" s="102"/>
      <c r="I274" s="102">
        <v>0</v>
      </c>
      <c r="J274" s="161"/>
      <c r="K274" s="161"/>
      <c r="L274" s="161"/>
      <c r="M274" s="161"/>
      <c r="N274" s="418"/>
      <c r="O274" s="424"/>
      <c r="P274" s="420"/>
      <c r="W274" s="748"/>
      <c r="X274" s="750"/>
      <c r="Y274" s="748"/>
      <c r="Z274" s="748"/>
      <c r="AA274" s="42"/>
      <c r="AB274" s="43"/>
      <c r="AC274" s="43"/>
      <c r="AD274" s="43"/>
      <c r="AE274" s="43"/>
      <c r="AF274" s="43"/>
      <c r="AG274" s="43"/>
      <c r="AH274" s="662"/>
      <c r="AI274" s="752"/>
      <c r="AJ274" s="625"/>
    </row>
    <row r="275" spans="1:36" s="199" customFormat="1" ht="16.5" hidden="1" customHeight="1" x14ac:dyDescent="0.3">
      <c r="A275" s="412"/>
      <c r="B275" s="422"/>
      <c r="C275" s="412"/>
      <c r="D275" s="412"/>
      <c r="E275" s="42"/>
      <c r="F275" s="43">
        <f t="shared" si="61"/>
        <v>0</v>
      </c>
      <c r="G275" s="102">
        <v>0</v>
      </c>
      <c r="H275" s="102"/>
      <c r="I275" s="102">
        <v>0</v>
      </c>
      <c r="J275" s="161"/>
      <c r="K275" s="161"/>
      <c r="L275" s="161"/>
      <c r="M275" s="161"/>
      <c r="N275" s="418"/>
      <c r="O275" s="424"/>
      <c r="P275" s="420"/>
      <c r="W275" s="748"/>
      <c r="X275" s="750"/>
      <c r="Y275" s="748"/>
      <c r="Z275" s="748"/>
      <c r="AA275" s="42"/>
      <c r="AB275" s="43"/>
      <c r="AC275" s="43"/>
      <c r="AD275" s="43"/>
      <c r="AE275" s="43"/>
      <c r="AF275" s="43"/>
      <c r="AG275" s="43"/>
      <c r="AH275" s="662"/>
      <c r="AI275" s="752"/>
      <c r="AJ275" s="625"/>
    </row>
    <row r="276" spans="1:36" s="199" customFormat="1" ht="16.5" hidden="1" customHeight="1" x14ac:dyDescent="0.3">
      <c r="A276" s="412"/>
      <c r="B276" s="422"/>
      <c r="C276" s="412"/>
      <c r="D276" s="412"/>
      <c r="E276" s="42"/>
      <c r="F276" s="43">
        <f t="shared" si="61"/>
        <v>0</v>
      </c>
      <c r="G276" s="102">
        <v>0</v>
      </c>
      <c r="H276" s="102"/>
      <c r="I276" s="102">
        <v>0</v>
      </c>
      <c r="J276" s="161"/>
      <c r="K276" s="161"/>
      <c r="L276" s="161"/>
      <c r="M276" s="161"/>
      <c r="N276" s="418"/>
      <c r="O276" s="424"/>
      <c r="P276" s="420"/>
      <c r="W276" s="748"/>
      <c r="X276" s="750"/>
      <c r="Y276" s="748"/>
      <c r="Z276" s="748"/>
      <c r="AA276" s="42"/>
      <c r="AB276" s="43"/>
      <c r="AC276" s="43"/>
      <c r="AD276" s="43"/>
      <c r="AE276" s="43"/>
      <c r="AF276" s="43"/>
      <c r="AG276" s="43"/>
      <c r="AH276" s="662"/>
      <c r="AI276" s="752"/>
      <c r="AJ276" s="625"/>
    </row>
    <row r="277" spans="1:36" s="199" customFormat="1" ht="16.5" hidden="1" customHeight="1" x14ac:dyDescent="0.3">
      <c r="A277" s="412"/>
      <c r="B277" s="422"/>
      <c r="C277" s="412"/>
      <c r="D277" s="412"/>
      <c r="E277" s="42"/>
      <c r="F277" s="43">
        <f t="shared" si="61"/>
        <v>0</v>
      </c>
      <c r="G277" s="102">
        <v>0</v>
      </c>
      <c r="H277" s="102"/>
      <c r="I277" s="102">
        <v>0</v>
      </c>
      <c r="J277" s="161"/>
      <c r="K277" s="161"/>
      <c r="L277" s="161"/>
      <c r="M277" s="161"/>
      <c r="N277" s="418"/>
      <c r="O277" s="424"/>
      <c r="P277" s="420"/>
      <c r="W277" s="748"/>
      <c r="X277" s="750"/>
      <c r="Y277" s="748"/>
      <c r="Z277" s="748"/>
      <c r="AA277" s="42"/>
      <c r="AB277" s="43"/>
      <c r="AC277" s="43"/>
      <c r="AD277" s="43"/>
      <c r="AE277" s="43"/>
      <c r="AF277" s="43"/>
      <c r="AG277" s="43"/>
      <c r="AH277" s="662"/>
      <c r="AI277" s="752"/>
      <c r="AJ277" s="625"/>
    </row>
    <row r="278" spans="1:36" s="199" customFormat="1" ht="16.5" hidden="1" customHeight="1" x14ac:dyDescent="0.3">
      <c r="A278" s="412"/>
      <c r="B278" s="422"/>
      <c r="C278" s="412"/>
      <c r="D278" s="412"/>
      <c r="E278" s="42"/>
      <c r="F278" s="43">
        <f t="shared" si="61"/>
        <v>0</v>
      </c>
      <c r="G278" s="102">
        <v>0</v>
      </c>
      <c r="H278" s="102"/>
      <c r="I278" s="102">
        <v>0</v>
      </c>
      <c r="J278" s="161"/>
      <c r="K278" s="161"/>
      <c r="L278" s="161"/>
      <c r="M278" s="161"/>
      <c r="N278" s="418"/>
      <c r="O278" s="424"/>
      <c r="P278" s="420"/>
      <c r="W278" s="748"/>
      <c r="X278" s="750"/>
      <c r="Y278" s="748"/>
      <c r="Z278" s="748"/>
      <c r="AA278" s="42"/>
      <c r="AB278" s="43"/>
      <c r="AC278" s="43"/>
      <c r="AD278" s="43"/>
      <c r="AE278" s="43"/>
      <c r="AF278" s="43"/>
      <c r="AG278" s="43"/>
      <c r="AH278" s="662"/>
      <c r="AI278" s="752"/>
      <c r="AJ278" s="625"/>
    </row>
    <row r="279" spans="1:36" s="199" customFormat="1" ht="16.5" hidden="1" customHeight="1" x14ac:dyDescent="0.3">
      <c r="A279" s="412"/>
      <c r="B279" s="422"/>
      <c r="C279" s="412"/>
      <c r="D279" s="412"/>
      <c r="E279" s="42"/>
      <c r="F279" s="43">
        <f t="shared" si="61"/>
        <v>0</v>
      </c>
      <c r="G279" s="102">
        <v>0</v>
      </c>
      <c r="H279" s="102"/>
      <c r="I279" s="102">
        <v>0</v>
      </c>
      <c r="J279" s="161"/>
      <c r="K279" s="161"/>
      <c r="L279" s="161"/>
      <c r="M279" s="161"/>
      <c r="N279" s="418"/>
      <c r="O279" s="424"/>
      <c r="P279" s="420"/>
      <c r="W279" s="748"/>
      <c r="X279" s="750"/>
      <c r="Y279" s="748"/>
      <c r="Z279" s="748"/>
      <c r="AA279" s="42"/>
      <c r="AB279" s="43"/>
      <c r="AC279" s="43"/>
      <c r="AD279" s="43"/>
      <c r="AE279" s="43"/>
      <c r="AF279" s="43"/>
      <c r="AG279" s="43"/>
      <c r="AH279" s="662"/>
      <c r="AI279" s="752"/>
      <c r="AJ279" s="625"/>
    </row>
    <row r="280" spans="1:36" s="199" customFormat="1" ht="16.5" hidden="1" customHeight="1" x14ac:dyDescent="0.3">
      <c r="A280" s="412"/>
      <c r="B280" s="422"/>
      <c r="C280" s="412"/>
      <c r="D280" s="412"/>
      <c r="E280" s="42"/>
      <c r="F280" s="43">
        <f t="shared" si="61"/>
        <v>0</v>
      </c>
      <c r="G280" s="102">
        <v>0</v>
      </c>
      <c r="H280" s="102"/>
      <c r="I280" s="102">
        <v>0</v>
      </c>
      <c r="J280" s="161"/>
      <c r="K280" s="161"/>
      <c r="L280" s="161"/>
      <c r="M280" s="161"/>
      <c r="N280" s="418"/>
      <c r="O280" s="424"/>
      <c r="P280" s="420"/>
      <c r="W280" s="748"/>
      <c r="X280" s="750"/>
      <c r="Y280" s="748"/>
      <c r="Z280" s="748"/>
      <c r="AA280" s="42"/>
      <c r="AB280" s="43"/>
      <c r="AC280" s="43"/>
      <c r="AD280" s="43"/>
      <c r="AE280" s="43"/>
      <c r="AF280" s="43"/>
      <c r="AG280" s="43"/>
      <c r="AH280" s="662"/>
      <c r="AI280" s="752"/>
      <c r="AJ280" s="625"/>
    </row>
    <row r="281" spans="1:36" s="199" customFormat="1" ht="16.5" hidden="1" customHeight="1" x14ac:dyDescent="0.3">
      <c r="A281" s="412"/>
      <c r="B281" s="422"/>
      <c r="C281" s="412"/>
      <c r="D281" s="412"/>
      <c r="E281" s="42"/>
      <c r="F281" s="43">
        <f t="shared" si="61"/>
        <v>0</v>
      </c>
      <c r="G281" s="102">
        <v>0</v>
      </c>
      <c r="H281" s="102"/>
      <c r="I281" s="102">
        <v>0</v>
      </c>
      <c r="J281" s="161"/>
      <c r="K281" s="161"/>
      <c r="L281" s="161"/>
      <c r="M281" s="161"/>
      <c r="N281" s="418"/>
      <c r="O281" s="424"/>
      <c r="P281" s="420"/>
      <c r="W281" s="748"/>
      <c r="X281" s="750"/>
      <c r="Y281" s="748"/>
      <c r="Z281" s="748"/>
      <c r="AA281" s="42"/>
      <c r="AB281" s="43"/>
      <c r="AC281" s="43"/>
      <c r="AD281" s="43"/>
      <c r="AE281" s="43"/>
      <c r="AF281" s="43"/>
      <c r="AG281" s="43"/>
      <c r="AH281" s="662"/>
      <c r="AI281" s="752"/>
      <c r="AJ281" s="625"/>
    </row>
    <row r="282" spans="1:36" s="199" customFormat="1" ht="16.5" hidden="1" customHeight="1" x14ac:dyDescent="0.3">
      <c r="A282" s="412"/>
      <c r="B282" s="422"/>
      <c r="C282" s="412"/>
      <c r="D282" s="412"/>
      <c r="E282" s="42"/>
      <c r="F282" s="43">
        <f t="shared" si="61"/>
        <v>0</v>
      </c>
      <c r="G282" s="102">
        <v>0</v>
      </c>
      <c r="H282" s="102"/>
      <c r="I282" s="102">
        <v>0</v>
      </c>
      <c r="J282" s="161"/>
      <c r="K282" s="161"/>
      <c r="L282" s="161"/>
      <c r="M282" s="161"/>
      <c r="N282" s="418"/>
      <c r="O282" s="424"/>
      <c r="P282" s="420"/>
      <c r="W282" s="748"/>
      <c r="X282" s="750"/>
      <c r="Y282" s="748"/>
      <c r="Z282" s="748"/>
      <c r="AA282" s="42"/>
      <c r="AB282" s="43"/>
      <c r="AC282" s="43"/>
      <c r="AD282" s="43"/>
      <c r="AE282" s="43"/>
      <c r="AF282" s="43"/>
      <c r="AG282" s="43"/>
      <c r="AH282" s="662"/>
      <c r="AI282" s="752"/>
      <c r="AJ282" s="625"/>
    </row>
    <row r="283" spans="1:36" s="199" customFormat="1" ht="16.5" hidden="1" customHeight="1" x14ac:dyDescent="0.3">
      <c r="A283" s="412"/>
      <c r="B283" s="422"/>
      <c r="C283" s="412"/>
      <c r="D283" s="412"/>
      <c r="E283" s="42"/>
      <c r="F283" s="43">
        <f t="shared" si="61"/>
        <v>0</v>
      </c>
      <c r="G283" s="102">
        <v>0</v>
      </c>
      <c r="H283" s="102"/>
      <c r="I283" s="102">
        <v>0</v>
      </c>
      <c r="J283" s="161"/>
      <c r="K283" s="161"/>
      <c r="L283" s="161"/>
      <c r="M283" s="161"/>
      <c r="N283" s="418"/>
      <c r="O283" s="424"/>
      <c r="P283" s="420"/>
      <c r="W283" s="748"/>
      <c r="X283" s="750"/>
      <c r="Y283" s="748"/>
      <c r="Z283" s="748"/>
      <c r="AA283" s="42"/>
      <c r="AB283" s="43"/>
      <c r="AC283" s="43"/>
      <c r="AD283" s="43"/>
      <c r="AE283" s="43"/>
      <c r="AF283" s="43"/>
      <c r="AG283" s="43"/>
      <c r="AH283" s="662"/>
      <c r="AI283" s="752"/>
      <c r="AJ283" s="625"/>
    </row>
    <row r="284" spans="1:36" s="199" customFormat="1" ht="16.5" hidden="1" customHeight="1" x14ac:dyDescent="0.3">
      <c r="A284" s="412"/>
      <c r="B284" s="422"/>
      <c r="C284" s="412"/>
      <c r="D284" s="412"/>
      <c r="E284" s="42"/>
      <c r="F284" s="43">
        <f t="shared" si="61"/>
        <v>0</v>
      </c>
      <c r="G284" s="102">
        <v>0</v>
      </c>
      <c r="H284" s="102"/>
      <c r="I284" s="102">
        <v>0</v>
      </c>
      <c r="J284" s="161"/>
      <c r="K284" s="161"/>
      <c r="L284" s="161"/>
      <c r="M284" s="161"/>
      <c r="N284" s="418"/>
      <c r="O284" s="424"/>
      <c r="P284" s="420"/>
      <c r="W284" s="748"/>
      <c r="X284" s="750"/>
      <c r="Y284" s="748"/>
      <c r="Z284" s="748"/>
      <c r="AA284" s="42"/>
      <c r="AB284" s="43"/>
      <c r="AC284" s="43"/>
      <c r="AD284" s="43"/>
      <c r="AE284" s="43"/>
      <c r="AF284" s="43"/>
      <c r="AG284" s="43"/>
      <c r="AH284" s="662"/>
      <c r="AI284" s="752"/>
      <c r="AJ284" s="625"/>
    </row>
    <row r="285" spans="1:36" s="199" customFormat="1" ht="16.5" hidden="1" customHeight="1" x14ac:dyDescent="0.3">
      <c r="A285" s="412"/>
      <c r="B285" s="422"/>
      <c r="C285" s="412"/>
      <c r="D285" s="412"/>
      <c r="E285" s="42"/>
      <c r="F285" s="43">
        <f t="shared" si="61"/>
        <v>0</v>
      </c>
      <c r="G285" s="102">
        <v>0</v>
      </c>
      <c r="H285" s="102"/>
      <c r="I285" s="102">
        <v>0</v>
      </c>
      <c r="J285" s="161"/>
      <c r="K285" s="161"/>
      <c r="L285" s="161"/>
      <c r="M285" s="161"/>
      <c r="N285" s="418"/>
      <c r="O285" s="424"/>
      <c r="P285" s="420"/>
      <c r="W285" s="748"/>
      <c r="X285" s="750"/>
      <c r="Y285" s="748"/>
      <c r="Z285" s="748"/>
      <c r="AA285" s="42"/>
      <c r="AB285" s="43"/>
      <c r="AC285" s="43"/>
      <c r="AD285" s="43"/>
      <c r="AE285" s="43"/>
      <c r="AF285" s="43"/>
      <c r="AG285" s="43"/>
      <c r="AH285" s="662"/>
      <c r="AI285" s="752"/>
      <c r="AJ285" s="625"/>
    </row>
    <row r="286" spans="1:36" s="199" customFormat="1" ht="16.5" hidden="1" customHeight="1" x14ac:dyDescent="0.3">
      <c r="A286" s="412"/>
      <c r="B286" s="422"/>
      <c r="C286" s="412"/>
      <c r="D286" s="412"/>
      <c r="E286" s="42"/>
      <c r="F286" s="43">
        <f t="shared" si="61"/>
        <v>0</v>
      </c>
      <c r="G286" s="102">
        <v>0</v>
      </c>
      <c r="H286" s="102"/>
      <c r="I286" s="102">
        <v>0</v>
      </c>
      <c r="J286" s="161"/>
      <c r="K286" s="161"/>
      <c r="L286" s="161"/>
      <c r="M286" s="161"/>
      <c r="N286" s="418"/>
      <c r="O286" s="424"/>
      <c r="P286" s="420"/>
      <c r="W286" s="748"/>
      <c r="X286" s="750"/>
      <c r="Y286" s="748"/>
      <c r="Z286" s="748"/>
      <c r="AA286" s="42"/>
      <c r="AB286" s="43"/>
      <c r="AC286" s="43"/>
      <c r="AD286" s="43"/>
      <c r="AE286" s="43"/>
      <c r="AF286" s="43"/>
      <c r="AG286" s="43"/>
      <c r="AH286" s="662"/>
      <c r="AI286" s="752"/>
      <c r="AJ286" s="625"/>
    </row>
    <row r="287" spans="1:36" s="199" customFormat="1" ht="16.5" hidden="1" customHeight="1" x14ac:dyDescent="0.3">
      <c r="A287" s="412"/>
      <c r="B287" s="422"/>
      <c r="C287" s="412"/>
      <c r="D287" s="412"/>
      <c r="E287" s="42"/>
      <c r="F287" s="43">
        <f t="shared" si="61"/>
        <v>0</v>
      </c>
      <c r="G287" s="102">
        <v>0</v>
      </c>
      <c r="H287" s="102"/>
      <c r="I287" s="102">
        <v>0</v>
      </c>
      <c r="J287" s="161"/>
      <c r="K287" s="161"/>
      <c r="L287" s="161"/>
      <c r="M287" s="161"/>
      <c r="N287" s="418"/>
      <c r="O287" s="424"/>
      <c r="P287" s="420"/>
      <c r="W287" s="748"/>
      <c r="X287" s="750"/>
      <c r="Y287" s="748"/>
      <c r="Z287" s="748"/>
      <c r="AA287" s="42"/>
      <c r="AB287" s="43"/>
      <c r="AC287" s="43"/>
      <c r="AD287" s="43"/>
      <c r="AE287" s="43"/>
      <c r="AF287" s="43"/>
      <c r="AG287" s="43"/>
      <c r="AH287" s="662"/>
      <c r="AI287" s="752"/>
      <c r="AJ287" s="625"/>
    </row>
    <row r="288" spans="1:36" s="199" customFormat="1" ht="16.5" hidden="1" customHeight="1" x14ac:dyDescent="0.3">
      <c r="A288" s="412"/>
      <c r="B288" s="422"/>
      <c r="C288" s="412"/>
      <c r="D288" s="412"/>
      <c r="E288" s="42"/>
      <c r="F288" s="43">
        <f t="shared" si="61"/>
        <v>0</v>
      </c>
      <c r="G288" s="102">
        <v>0</v>
      </c>
      <c r="H288" s="102"/>
      <c r="I288" s="102">
        <v>0</v>
      </c>
      <c r="J288" s="161"/>
      <c r="K288" s="161"/>
      <c r="L288" s="161"/>
      <c r="M288" s="161"/>
      <c r="N288" s="418"/>
      <c r="O288" s="424"/>
      <c r="P288" s="420"/>
      <c r="W288" s="748"/>
      <c r="X288" s="750"/>
      <c r="Y288" s="748"/>
      <c r="Z288" s="748"/>
      <c r="AA288" s="42"/>
      <c r="AB288" s="43"/>
      <c r="AC288" s="43"/>
      <c r="AD288" s="43"/>
      <c r="AE288" s="43"/>
      <c r="AF288" s="43"/>
      <c r="AG288" s="43"/>
      <c r="AH288" s="662"/>
      <c r="AI288" s="752"/>
      <c r="AJ288" s="625"/>
    </row>
    <row r="289" spans="1:36" s="199" customFormat="1" ht="16.5" hidden="1" customHeight="1" x14ac:dyDescent="0.3">
      <c r="A289" s="412"/>
      <c r="B289" s="422"/>
      <c r="C289" s="412"/>
      <c r="D289" s="412"/>
      <c r="E289" s="42"/>
      <c r="F289" s="43">
        <f t="shared" si="61"/>
        <v>0</v>
      </c>
      <c r="G289" s="102">
        <v>0</v>
      </c>
      <c r="H289" s="102"/>
      <c r="I289" s="102">
        <v>0</v>
      </c>
      <c r="J289" s="161"/>
      <c r="K289" s="161"/>
      <c r="L289" s="161"/>
      <c r="M289" s="161"/>
      <c r="N289" s="418"/>
      <c r="O289" s="424"/>
      <c r="P289" s="420"/>
      <c r="W289" s="748"/>
      <c r="X289" s="750"/>
      <c r="Y289" s="748"/>
      <c r="Z289" s="748"/>
      <c r="AA289" s="42"/>
      <c r="AB289" s="43"/>
      <c r="AC289" s="43"/>
      <c r="AD289" s="43"/>
      <c r="AE289" s="43"/>
      <c r="AF289" s="43"/>
      <c r="AG289" s="43"/>
      <c r="AH289" s="662"/>
      <c r="AI289" s="752"/>
      <c r="AJ289" s="625"/>
    </row>
    <row r="290" spans="1:36" s="199" customFormat="1" ht="16.5" hidden="1" customHeight="1" x14ac:dyDescent="0.3">
      <c r="A290" s="412"/>
      <c r="B290" s="422"/>
      <c r="C290" s="412"/>
      <c r="D290" s="412"/>
      <c r="E290" s="42"/>
      <c r="F290" s="43">
        <f t="shared" si="61"/>
        <v>0</v>
      </c>
      <c r="G290" s="102">
        <v>0</v>
      </c>
      <c r="H290" s="102"/>
      <c r="I290" s="102">
        <v>0</v>
      </c>
      <c r="J290" s="161"/>
      <c r="K290" s="161"/>
      <c r="L290" s="161"/>
      <c r="M290" s="161"/>
      <c r="N290" s="418"/>
      <c r="O290" s="424"/>
      <c r="P290" s="420"/>
      <c r="W290" s="748"/>
      <c r="X290" s="750"/>
      <c r="Y290" s="748"/>
      <c r="Z290" s="748"/>
      <c r="AA290" s="42"/>
      <c r="AB290" s="43"/>
      <c r="AC290" s="43"/>
      <c r="AD290" s="43"/>
      <c r="AE290" s="43"/>
      <c r="AF290" s="43"/>
      <c r="AG290" s="43"/>
      <c r="AH290" s="662"/>
      <c r="AI290" s="752"/>
      <c r="AJ290" s="625"/>
    </row>
    <row r="291" spans="1:36" s="199" customFormat="1" ht="16.5" hidden="1" customHeight="1" x14ac:dyDescent="0.3">
      <c r="A291" s="412"/>
      <c r="B291" s="422"/>
      <c r="C291" s="412"/>
      <c r="D291" s="412"/>
      <c r="E291" s="42"/>
      <c r="F291" s="43">
        <f t="shared" si="61"/>
        <v>0</v>
      </c>
      <c r="G291" s="102">
        <v>0</v>
      </c>
      <c r="H291" s="102"/>
      <c r="I291" s="102">
        <v>0</v>
      </c>
      <c r="J291" s="161"/>
      <c r="K291" s="161"/>
      <c r="L291" s="161"/>
      <c r="M291" s="161"/>
      <c r="N291" s="418"/>
      <c r="O291" s="424"/>
      <c r="P291" s="420"/>
      <c r="W291" s="748"/>
      <c r="X291" s="750"/>
      <c r="Y291" s="748"/>
      <c r="Z291" s="748"/>
      <c r="AA291" s="42"/>
      <c r="AB291" s="43"/>
      <c r="AC291" s="43"/>
      <c r="AD291" s="43"/>
      <c r="AE291" s="43"/>
      <c r="AF291" s="43"/>
      <c r="AG291" s="43"/>
      <c r="AH291" s="662"/>
      <c r="AI291" s="752"/>
      <c r="AJ291" s="625"/>
    </row>
    <row r="292" spans="1:36" s="199" customFormat="1" ht="16.5" hidden="1" customHeight="1" x14ac:dyDescent="0.3">
      <c r="A292" s="412"/>
      <c r="B292" s="422"/>
      <c r="C292" s="412"/>
      <c r="D292" s="412"/>
      <c r="E292" s="42"/>
      <c r="F292" s="43">
        <f t="shared" si="61"/>
        <v>0</v>
      </c>
      <c r="G292" s="102">
        <v>0</v>
      </c>
      <c r="H292" s="102"/>
      <c r="I292" s="102">
        <v>0</v>
      </c>
      <c r="J292" s="161"/>
      <c r="K292" s="161"/>
      <c r="L292" s="161"/>
      <c r="M292" s="161"/>
      <c r="N292" s="418"/>
      <c r="O292" s="424"/>
      <c r="P292" s="420"/>
      <c r="W292" s="748"/>
      <c r="X292" s="750"/>
      <c r="Y292" s="748"/>
      <c r="Z292" s="748"/>
      <c r="AA292" s="42"/>
      <c r="AB292" s="43"/>
      <c r="AC292" s="43"/>
      <c r="AD292" s="43"/>
      <c r="AE292" s="43"/>
      <c r="AF292" s="43"/>
      <c r="AG292" s="43"/>
      <c r="AH292" s="662"/>
      <c r="AI292" s="752"/>
      <c r="AJ292" s="625"/>
    </row>
    <row r="293" spans="1:36" s="199" customFormat="1" ht="16.5" hidden="1" customHeight="1" x14ac:dyDescent="0.3">
      <c r="A293" s="412"/>
      <c r="B293" s="422"/>
      <c r="C293" s="412"/>
      <c r="D293" s="412"/>
      <c r="E293" s="42"/>
      <c r="F293" s="43">
        <f t="shared" si="61"/>
        <v>0</v>
      </c>
      <c r="G293" s="102">
        <v>0</v>
      </c>
      <c r="H293" s="102"/>
      <c r="I293" s="102">
        <v>0</v>
      </c>
      <c r="J293" s="161"/>
      <c r="K293" s="161"/>
      <c r="L293" s="161"/>
      <c r="M293" s="161"/>
      <c r="N293" s="418"/>
      <c r="O293" s="424"/>
      <c r="P293" s="420"/>
      <c r="W293" s="748"/>
      <c r="X293" s="750"/>
      <c r="Y293" s="748"/>
      <c r="Z293" s="748"/>
      <c r="AA293" s="42"/>
      <c r="AB293" s="43"/>
      <c r="AC293" s="43"/>
      <c r="AD293" s="43"/>
      <c r="AE293" s="43"/>
      <c r="AF293" s="43"/>
      <c r="AG293" s="43"/>
      <c r="AH293" s="662"/>
      <c r="AI293" s="752"/>
      <c r="AJ293" s="625"/>
    </row>
    <row r="294" spans="1:36" s="199" customFormat="1" ht="16.5" hidden="1" customHeight="1" x14ac:dyDescent="0.3">
      <c r="A294" s="412"/>
      <c r="B294" s="422"/>
      <c r="C294" s="412"/>
      <c r="D294" s="412"/>
      <c r="E294" s="42"/>
      <c r="F294" s="43">
        <f t="shared" si="61"/>
        <v>0</v>
      </c>
      <c r="G294" s="102">
        <v>0</v>
      </c>
      <c r="H294" s="102"/>
      <c r="I294" s="102">
        <v>0</v>
      </c>
      <c r="J294" s="161"/>
      <c r="K294" s="161"/>
      <c r="L294" s="161"/>
      <c r="M294" s="161"/>
      <c r="N294" s="418"/>
      <c r="O294" s="424"/>
      <c r="P294" s="420"/>
      <c r="W294" s="748"/>
      <c r="X294" s="750"/>
      <c r="Y294" s="748"/>
      <c r="Z294" s="748"/>
      <c r="AA294" s="42"/>
      <c r="AB294" s="43"/>
      <c r="AC294" s="43"/>
      <c r="AD294" s="43"/>
      <c r="AE294" s="43"/>
      <c r="AF294" s="43"/>
      <c r="AG294" s="43"/>
      <c r="AH294" s="662"/>
      <c r="AI294" s="752"/>
      <c r="AJ294" s="625"/>
    </row>
    <row r="295" spans="1:36" s="199" customFormat="1" ht="16.5" hidden="1" customHeight="1" x14ac:dyDescent="0.3">
      <c r="A295" s="412"/>
      <c r="B295" s="422"/>
      <c r="C295" s="412"/>
      <c r="D295" s="412"/>
      <c r="E295" s="42"/>
      <c r="F295" s="43">
        <f t="shared" si="61"/>
        <v>0</v>
      </c>
      <c r="G295" s="102">
        <v>0</v>
      </c>
      <c r="H295" s="102"/>
      <c r="I295" s="102">
        <v>0</v>
      </c>
      <c r="J295" s="161"/>
      <c r="K295" s="161"/>
      <c r="L295" s="161"/>
      <c r="M295" s="161"/>
      <c r="N295" s="418"/>
      <c r="O295" s="424"/>
      <c r="P295" s="420"/>
      <c r="W295" s="748"/>
      <c r="X295" s="750"/>
      <c r="Y295" s="748"/>
      <c r="Z295" s="748"/>
      <c r="AA295" s="42"/>
      <c r="AB295" s="43"/>
      <c r="AC295" s="43"/>
      <c r="AD295" s="43"/>
      <c r="AE295" s="43"/>
      <c r="AF295" s="43"/>
      <c r="AG295" s="43"/>
      <c r="AH295" s="662"/>
      <c r="AI295" s="752"/>
      <c r="AJ295" s="625"/>
    </row>
    <row r="296" spans="1:36" s="199" customFormat="1" ht="16.5" hidden="1" customHeight="1" x14ac:dyDescent="0.3">
      <c r="A296" s="412"/>
      <c r="B296" s="422"/>
      <c r="C296" s="412"/>
      <c r="D296" s="412"/>
      <c r="E296" s="42"/>
      <c r="F296" s="43">
        <f t="shared" si="61"/>
        <v>0</v>
      </c>
      <c r="G296" s="102">
        <v>0</v>
      </c>
      <c r="H296" s="102"/>
      <c r="I296" s="102">
        <v>0</v>
      </c>
      <c r="J296" s="161"/>
      <c r="K296" s="161"/>
      <c r="L296" s="161"/>
      <c r="M296" s="161"/>
      <c r="N296" s="418"/>
      <c r="O296" s="424"/>
      <c r="P296" s="420"/>
      <c r="W296" s="748"/>
      <c r="X296" s="750"/>
      <c r="Y296" s="748"/>
      <c r="Z296" s="748"/>
      <c r="AA296" s="42"/>
      <c r="AB296" s="43"/>
      <c r="AC296" s="43"/>
      <c r="AD296" s="43"/>
      <c r="AE296" s="43"/>
      <c r="AF296" s="43"/>
      <c r="AG296" s="43"/>
      <c r="AH296" s="662"/>
      <c r="AI296" s="752"/>
      <c r="AJ296" s="625"/>
    </row>
    <row r="297" spans="1:36" s="199" customFormat="1" ht="16.5" hidden="1" customHeight="1" x14ac:dyDescent="0.3">
      <c r="A297" s="412"/>
      <c r="B297" s="422"/>
      <c r="C297" s="412"/>
      <c r="D297" s="412"/>
      <c r="E297" s="42"/>
      <c r="F297" s="43">
        <f t="shared" si="61"/>
        <v>0</v>
      </c>
      <c r="G297" s="102">
        <v>0</v>
      </c>
      <c r="H297" s="102"/>
      <c r="I297" s="102">
        <v>0</v>
      </c>
      <c r="J297" s="161"/>
      <c r="K297" s="161"/>
      <c r="L297" s="161"/>
      <c r="M297" s="161"/>
      <c r="N297" s="418"/>
      <c r="O297" s="424"/>
      <c r="P297" s="420"/>
      <c r="W297" s="748"/>
      <c r="X297" s="750"/>
      <c r="Y297" s="748"/>
      <c r="Z297" s="748"/>
      <c r="AA297" s="42"/>
      <c r="AB297" s="43"/>
      <c r="AC297" s="43"/>
      <c r="AD297" s="43"/>
      <c r="AE297" s="43"/>
      <c r="AF297" s="43"/>
      <c r="AG297" s="43"/>
      <c r="AH297" s="662"/>
      <c r="AI297" s="752"/>
      <c r="AJ297" s="625"/>
    </row>
    <row r="298" spans="1:36" s="199" customFormat="1" ht="16.5" hidden="1" customHeight="1" x14ac:dyDescent="0.3">
      <c r="A298" s="412"/>
      <c r="B298" s="422"/>
      <c r="C298" s="412"/>
      <c r="D298" s="412"/>
      <c r="E298" s="42"/>
      <c r="F298" s="43">
        <f t="shared" si="61"/>
        <v>0</v>
      </c>
      <c r="G298" s="102">
        <v>0</v>
      </c>
      <c r="H298" s="102"/>
      <c r="I298" s="102">
        <v>0</v>
      </c>
      <c r="J298" s="161"/>
      <c r="K298" s="161"/>
      <c r="L298" s="161"/>
      <c r="M298" s="161"/>
      <c r="N298" s="418"/>
      <c r="O298" s="424"/>
      <c r="P298" s="420"/>
      <c r="W298" s="748"/>
      <c r="X298" s="750"/>
      <c r="Y298" s="748"/>
      <c r="Z298" s="748"/>
      <c r="AA298" s="42"/>
      <c r="AB298" s="43"/>
      <c r="AC298" s="43"/>
      <c r="AD298" s="43"/>
      <c r="AE298" s="43"/>
      <c r="AF298" s="43"/>
      <c r="AG298" s="43"/>
      <c r="AH298" s="662"/>
      <c r="AI298" s="752"/>
      <c r="AJ298" s="625"/>
    </row>
    <row r="299" spans="1:36" s="199" customFormat="1" ht="16.5" customHeight="1" x14ac:dyDescent="0.3">
      <c r="A299" s="747" t="s">
        <v>297</v>
      </c>
      <c r="B299" s="712" t="s">
        <v>266</v>
      </c>
      <c r="C299" s="747" t="s">
        <v>263</v>
      </c>
      <c r="D299" s="412"/>
      <c r="E299" s="42" t="s">
        <v>10</v>
      </c>
      <c r="F299" s="43">
        <f t="shared" si="61"/>
        <v>272.12299999999999</v>
      </c>
      <c r="G299" s="102">
        <f t="shared" ref="G299:M299" si="62">SUM(G300:G303)</f>
        <v>0</v>
      </c>
      <c r="H299" s="102">
        <f t="shared" si="62"/>
        <v>272.12299999999999</v>
      </c>
      <c r="I299" s="102">
        <f t="shared" si="62"/>
        <v>0</v>
      </c>
      <c r="J299" s="102">
        <f t="shared" si="62"/>
        <v>0</v>
      </c>
      <c r="K299" s="102">
        <f t="shared" si="62"/>
        <v>0</v>
      </c>
      <c r="L299" s="102">
        <f t="shared" si="62"/>
        <v>0</v>
      </c>
      <c r="M299" s="102">
        <f t="shared" si="62"/>
        <v>0</v>
      </c>
      <c r="N299" s="661" t="s">
        <v>31</v>
      </c>
      <c r="O299" s="751" t="s">
        <v>215</v>
      </c>
      <c r="P299" s="624" t="s">
        <v>24</v>
      </c>
      <c r="W299" s="748"/>
      <c r="X299" s="750"/>
      <c r="Y299" s="748"/>
      <c r="Z299" s="748"/>
      <c r="AA299" s="42"/>
      <c r="AB299" s="43"/>
      <c r="AC299" s="43"/>
      <c r="AD299" s="43"/>
      <c r="AE299" s="43"/>
      <c r="AF299" s="43"/>
      <c r="AG299" s="43"/>
      <c r="AH299" s="662"/>
      <c r="AI299" s="752"/>
      <c r="AJ299" s="625"/>
    </row>
    <row r="300" spans="1:36" s="199" customFormat="1" ht="16.5" customHeight="1" x14ac:dyDescent="0.3">
      <c r="A300" s="748"/>
      <c r="B300" s="750"/>
      <c r="C300" s="748"/>
      <c r="D300" s="412"/>
      <c r="E300" s="42" t="s">
        <v>1</v>
      </c>
      <c r="F300" s="43">
        <f t="shared" si="61"/>
        <v>0</v>
      </c>
      <c r="G300" s="102">
        <v>0</v>
      </c>
      <c r="H300" s="102">
        <v>0</v>
      </c>
      <c r="I300" s="102">
        <v>0</v>
      </c>
      <c r="J300" s="102">
        <v>0</v>
      </c>
      <c r="K300" s="102">
        <v>0</v>
      </c>
      <c r="L300" s="102">
        <v>0</v>
      </c>
      <c r="M300" s="102">
        <v>0</v>
      </c>
      <c r="N300" s="662"/>
      <c r="O300" s="752"/>
      <c r="P300" s="625"/>
      <c r="W300" s="748"/>
      <c r="X300" s="750"/>
      <c r="Y300" s="748"/>
      <c r="Z300" s="748"/>
      <c r="AA300" s="42"/>
      <c r="AB300" s="43"/>
      <c r="AC300" s="43"/>
      <c r="AD300" s="43"/>
      <c r="AE300" s="43"/>
      <c r="AF300" s="43"/>
      <c r="AG300" s="43"/>
      <c r="AH300" s="662"/>
      <c r="AI300" s="752"/>
      <c r="AJ300" s="625"/>
    </row>
    <row r="301" spans="1:36" s="199" customFormat="1" ht="16.5" customHeight="1" x14ac:dyDescent="0.3">
      <c r="A301" s="748"/>
      <c r="B301" s="750"/>
      <c r="C301" s="748"/>
      <c r="D301" s="412"/>
      <c r="E301" s="42" t="s">
        <v>2</v>
      </c>
      <c r="F301" s="43">
        <f t="shared" si="61"/>
        <v>0</v>
      </c>
      <c r="G301" s="102">
        <v>0</v>
      </c>
      <c r="H301" s="102">
        <v>0</v>
      </c>
      <c r="I301" s="102">
        <v>0</v>
      </c>
      <c r="J301" s="102">
        <v>0</v>
      </c>
      <c r="K301" s="102">
        <v>0</v>
      </c>
      <c r="L301" s="102">
        <v>0</v>
      </c>
      <c r="M301" s="102">
        <v>0</v>
      </c>
      <c r="N301" s="662"/>
      <c r="O301" s="752"/>
      <c r="P301" s="625"/>
      <c r="W301" s="748"/>
      <c r="X301" s="750"/>
      <c r="Y301" s="748"/>
      <c r="Z301" s="748"/>
      <c r="AA301" s="42"/>
      <c r="AB301" s="43"/>
      <c r="AC301" s="43"/>
      <c r="AD301" s="43"/>
      <c r="AE301" s="43"/>
      <c r="AF301" s="43"/>
      <c r="AG301" s="43"/>
      <c r="AH301" s="662"/>
      <c r="AI301" s="752"/>
      <c r="AJ301" s="625"/>
    </row>
    <row r="302" spans="1:36" s="199" customFormat="1" ht="16.5" customHeight="1" x14ac:dyDescent="0.3">
      <c r="A302" s="748"/>
      <c r="B302" s="750"/>
      <c r="C302" s="748"/>
      <c r="D302" s="412"/>
      <c r="E302" s="42" t="s">
        <v>3</v>
      </c>
      <c r="F302" s="43">
        <f t="shared" si="61"/>
        <v>272.12299999999999</v>
      </c>
      <c r="G302" s="102">
        <v>0</v>
      </c>
      <c r="H302" s="102">
        <v>272.12299999999999</v>
      </c>
      <c r="I302" s="102">
        <v>0</v>
      </c>
      <c r="J302" s="102">
        <v>0</v>
      </c>
      <c r="K302" s="102">
        <v>0</v>
      </c>
      <c r="L302" s="102">
        <v>0</v>
      </c>
      <c r="M302" s="102">
        <v>0</v>
      </c>
      <c r="N302" s="662"/>
      <c r="O302" s="752"/>
      <c r="P302" s="625"/>
      <c r="W302" s="748"/>
      <c r="X302" s="750"/>
      <c r="Y302" s="748"/>
      <c r="Z302" s="748"/>
      <c r="AA302" s="42"/>
      <c r="AB302" s="43"/>
      <c r="AC302" s="43"/>
      <c r="AD302" s="43"/>
      <c r="AE302" s="43"/>
      <c r="AF302" s="43"/>
      <c r="AG302" s="43"/>
      <c r="AH302" s="662"/>
      <c r="AI302" s="752"/>
      <c r="AJ302" s="625"/>
    </row>
    <row r="303" spans="1:36" s="199" customFormat="1" ht="16.5" customHeight="1" x14ac:dyDescent="0.3">
      <c r="A303" s="749"/>
      <c r="B303" s="713"/>
      <c r="C303" s="749"/>
      <c r="D303" s="412"/>
      <c r="E303" s="42" t="s">
        <v>5</v>
      </c>
      <c r="F303" s="43">
        <f t="shared" si="61"/>
        <v>0</v>
      </c>
      <c r="G303" s="102">
        <v>0</v>
      </c>
      <c r="H303" s="102">
        <v>0</v>
      </c>
      <c r="I303" s="102">
        <v>0</v>
      </c>
      <c r="J303" s="102">
        <v>0</v>
      </c>
      <c r="K303" s="102">
        <v>0</v>
      </c>
      <c r="L303" s="102">
        <v>0</v>
      </c>
      <c r="M303" s="102">
        <v>0</v>
      </c>
      <c r="N303" s="663"/>
      <c r="O303" s="753"/>
      <c r="P303" s="626"/>
      <c r="W303" s="748"/>
      <c r="X303" s="750"/>
      <c r="Y303" s="748"/>
      <c r="Z303" s="748"/>
      <c r="AA303" s="42"/>
      <c r="AB303" s="43"/>
      <c r="AC303" s="43"/>
      <c r="AD303" s="43"/>
      <c r="AE303" s="43"/>
      <c r="AF303" s="43"/>
      <c r="AG303" s="43"/>
      <c r="AH303" s="662"/>
      <c r="AI303" s="752"/>
      <c r="AJ303" s="625"/>
    </row>
    <row r="304" spans="1:36" s="199" customFormat="1" ht="16.5" customHeight="1" x14ac:dyDescent="0.3">
      <c r="A304" s="747" t="s">
        <v>298</v>
      </c>
      <c r="B304" s="712" t="s">
        <v>268</v>
      </c>
      <c r="C304" s="747" t="s">
        <v>263</v>
      </c>
      <c r="D304" s="412"/>
      <c r="E304" s="42" t="s">
        <v>10</v>
      </c>
      <c r="F304" s="43">
        <f t="shared" si="61"/>
        <v>63</v>
      </c>
      <c r="G304" s="102">
        <f t="shared" ref="G304:M304" si="63">SUM(G305:G308)</f>
        <v>0</v>
      </c>
      <c r="H304" s="102">
        <f t="shared" si="63"/>
        <v>63</v>
      </c>
      <c r="I304" s="102">
        <f t="shared" si="63"/>
        <v>0</v>
      </c>
      <c r="J304" s="102">
        <f t="shared" si="63"/>
        <v>0</v>
      </c>
      <c r="K304" s="102">
        <f t="shared" si="63"/>
        <v>0</v>
      </c>
      <c r="L304" s="102">
        <f t="shared" si="63"/>
        <v>0</v>
      </c>
      <c r="M304" s="102">
        <f t="shared" si="63"/>
        <v>0</v>
      </c>
      <c r="N304" s="661" t="s">
        <v>31</v>
      </c>
      <c r="O304" s="751" t="s">
        <v>215</v>
      </c>
      <c r="P304" s="624" t="s">
        <v>24</v>
      </c>
      <c r="W304" s="748"/>
      <c r="X304" s="750"/>
      <c r="Y304" s="748"/>
      <c r="Z304" s="748"/>
      <c r="AA304" s="42"/>
      <c r="AB304" s="43"/>
      <c r="AC304" s="43"/>
      <c r="AD304" s="43"/>
      <c r="AE304" s="43"/>
      <c r="AF304" s="43"/>
      <c r="AG304" s="43"/>
      <c r="AH304" s="662"/>
      <c r="AI304" s="752"/>
      <c r="AJ304" s="625"/>
    </row>
    <row r="305" spans="1:36" s="199" customFormat="1" ht="16.5" customHeight="1" x14ac:dyDescent="0.3">
      <c r="A305" s="748"/>
      <c r="B305" s="750"/>
      <c r="C305" s="748"/>
      <c r="D305" s="412"/>
      <c r="E305" s="42" t="s">
        <v>1</v>
      </c>
      <c r="F305" s="43">
        <f t="shared" si="61"/>
        <v>0</v>
      </c>
      <c r="G305" s="102">
        <v>0</v>
      </c>
      <c r="H305" s="102">
        <v>0</v>
      </c>
      <c r="I305" s="102">
        <v>0</v>
      </c>
      <c r="J305" s="102">
        <v>0</v>
      </c>
      <c r="K305" s="102">
        <v>0</v>
      </c>
      <c r="L305" s="102">
        <v>0</v>
      </c>
      <c r="M305" s="102">
        <v>0</v>
      </c>
      <c r="N305" s="662"/>
      <c r="O305" s="752"/>
      <c r="P305" s="625"/>
      <c r="W305" s="748"/>
      <c r="X305" s="750"/>
      <c r="Y305" s="748"/>
      <c r="Z305" s="748"/>
      <c r="AA305" s="42"/>
      <c r="AB305" s="43"/>
      <c r="AC305" s="43"/>
      <c r="AD305" s="43"/>
      <c r="AE305" s="43"/>
      <c r="AF305" s="43"/>
      <c r="AG305" s="43"/>
      <c r="AH305" s="662"/>
      <c r="AI305" s="752"/>
      <c r="AJ305" s="625"/>
    </row>
    <row r="306" spans="1:36" s="199" customFormat="1" ht="16.5" customHeight="1" x14ac:dyDescent="0.3">
      <c r="A306" s="748"/>
      <c r="B306" s="750"/>
      <c r="C306" s="748"/>
      <c r="D306" s="412"/>
      <c r="E306" s="42" t="s">
        <v>2</v>
      </c>
      <c r="F306" s="43">
        <f t="shared" si="61"/>
        <v>0</v>
      </c>
      <c r="G306" s="102">
        <v>0</v>
      </c>
      <c r="H306" s="102">
        <v>0</v>
      </c>
      <c r="I306" s="102">
        <v>0</v>
      </c>
      <c r="J306" s="102">
        <v>0</v>
      </c>
      <c r="K306" s="102">
        <v>0</v>
      </c>
      <c r="L306" s="102">
        <v>0</v>
      </c>
      <c r="M306" s="102">
        <v>0</v>
      </c>
      <c r="N306" s="662"/>
      <c r="O306" s="752"/>
      <c r="P306" s="625"/>
      <c r="W306" s="748"/>
      <c r="X306" s="750"/>
      <c r="Y306" s="748"/>
      <c r="Z306" s="748"/>
      <c r="AA306" s="42"/>
      <c r="AB306" s="43"/>
      <c r="AC306" s="43"/>
      <c r="AD306" s="43"/>
      <c r="AE306" s="43"/>
      <c r="AF306" s="43"/>
      <c r="AG306" s="43"/>
      <c r="AH306" s="662"/>
      <c r="AI306" s="752"/>
      <c r="AJ306" s="625"/>
    </row>
    <row r="307" spans="1:36" s="199" customFormat="1" ht="16.5" customHeight="1" x14ac:dyDescent="0.3">
      <c r="A307" s="748"/>
      <c r="B307" s="750"/>
      <c r="C307" s="748"/>
      <c r="D307" s="412"/>
      <c r="E307" s="42" t="s">
        <v>3</v>
      </c>
      <c r="F307" s="43">
        <f t="shared" si="61"/>
        <v>63</v>
      </c>
      <c r="G307" s="102">
        <v>0</v>
      </c>
      <c r="H307" s="102">
        <v>63</v>
      </c>
      <c r="I307" s="102">
        <v>0</v>
      </c>
      <c r="J307" s="102">
        <v>0</v>
      </c>
      <c r="K307" s="102">
        <v>0</v>
      </c>
      <c r="L307" s="102">
        <v>0</v>
      </c>
      <c r="M307" s="102">
        <v>0</v>
      </c>
      <c r="N307" s="662"/>
      <c r="O307" s="752"/>
      <c r="P307" s="625"/>
      <c r="W307" s="748"/>
      <c r="X307" s="750"/>
      <c r="Y307" s="748"/>
      <c r="Z307" s="748"/>
      <c r="AA307" s="42"/>
      <c r="AB307" s="43"/>
      <c r="AC307" s="43"/>
      <c r="AD307" s="43"/>
      <c r="AE307" s="43"/>
      <c r="AF307" s="43"/>
      <c r="AG307" s="43"/>
      <c r="AH307" s="662"/>
      <c r="AI307" s="752"/>
      <c r="AJ307" s="625"/>
    </row>
    <row r="308" spans="1:36" s="199" customFormat="1" ht="16.5" customHeight="1" x14ac:dyDescent="0.3">
      <c r="A308" s="749"/>
      <c r="B308" s="713"/>
      <c r="C308" s="749"/>
      <c r="D308" s="412"/>
      <c r="E308" s="42" t="s">
        <v>5</v>
      </c>
      <c r="F308" s="43">
        <f t="shared" si="61"/>
        <v>0</v>
      </c>
      <c r="G308" s="102">
        <v>0</v>
      </c>
      <c r="H308" s="102">
        <v>0</v>
      </c>
      <c r="I308" s="102">
        <v>0</v>
      </c>
      <c r="J308" s="102">
        <v>0</v>
      </c>
      <c r="K308" s="102">
        <v>0</v>
      </c>
      <c r="L308" s="102">
        <v>0</v>
      </c>
      <c r="M308" s="102">
        <v>0</v>
      </c>
      <c r="N308" s="663"/>
      <c r="O308" s="753"/>
      <c r="P308" s="626"/>
      <c r="W308" s="748"/>
      <c r="X308" s="750"/>
      <c r="Y308" s="748"/>
      <c r="Z308" s="748"/>
      <c r="AA308" s="42"/>
      <c r="AB308" s="43"/>
      <c r="AC308" s="43"/>
      <c r="AD308" s="43"/>
      <c r="AE308" s="43"/>
      <c r="AF308" s="43"/>
      <c r="AG308" s="43"/>
      <c r="AH308" s="662"/>
      <c r="AI308" s="752"/>
      <c r="AJ308" s="625"/>
    </row>
    <row r="309" spans="1:36" s="199" customFormat="1" ht="16.5" customHeight="1" x14ac:dyDescent="0.3">
      <c r="A309" s="747" t="s">
        <v>300</v>
      </c>
      <c r="B309" s="712" t="s">
        <v>269</v>
      </c>
      <c r="C309" s="747" t="s">
        <v>263</v>
      </c>
      <c r="D309" s="412"/>
      <c r="E309" s="42" t="s">
        <v>10</v>
      </c>
      <c r="F309" s="43">
        <f t="shared" si="61"/>
        <v>36</v>
      </c>
      <c r="G309" s="102">
        <f t="shared" ref="G309:M309" si="64">SUM(G310:G313)</f>
        <v>0</v>
      </c>
      <c r="H309" s="102">
        <f t="shared" si="64"/>
        <v>36</v>
      </c>
      <c r="I309" s="102">
        <f t="shared" si="64"/>
        <v>0</v>
      </c>
      <c r="J309" s="102">
        <f t="shared" si="64"/>
        <v>0</v>
      </c>
      <c r="K309" s="102">
        <f t="shared" si="64"/>
        <v>0</v>
      </c>
      <c r="L309" s="102">
        <f t="shared" si="64"/>
        <v>0</v>
      </c>
      <c r="M309" s="102">
        <f t="shared" si="64"/>
        <v>0</v>
      </c>
      <c r="N309" s="661" t="s">
        <v>31</v>
      </c>
      <c r="O309" s="751" t="s">
        <v>215</v>
      </c>
      <c r="P309" s="624" t="s">
        <v>24</v>
      </c>
      <c r="W309" s="748"/>
      <c r="X309" s="750"/>
      <c r="Y309" s="748"/>
      <c r="Z309" s="748"/>
      <c r="AA309" s="42"/>
      <c r="AB309" s="43"/>
      <c r="AC309" s="43"/>
      <c r="AD309" s="43"/>
      <c r="AE309" s="43"/>
      <c r="AF309" s="43"/>
      <c r="AG309" s="43"/>
      <c r="AH309" s="662"/>
      <c r="AI309" s="752"/>
      <c r="AJ309" s="625"/>
    </row>
    <row r="310" spans="1:36" s="199" customFormat="1" ht="16.5" customHeight="1" x14ac:dyDescent="0.3">
      <c r="A310" s="748"/>
      <c r="B310" s="750"/>
      <c r="C310" s="748"/>
      <c r="D310" s="412"/>
      <c r="E310" s="42" t="s">
        <v>1</v>
      </c>
      <c r="F310" s="43">
        <f t="shared" si="61"/>
        <v>0</v>
      </c>
      <c r="G310" s="102">
        <v>0</v>
      </c>
      <c r="H310" s="102">
        <v>0</v>
      </c>
      <c r="I310" s="102">
        <v>0</v>
      </c>
      <c r="J310" s="102">
        <v>0</v>
      </c>
      <c r="K310" s="102">
        <v>0</v>
      </c>
      <c r="L310" s="102">
        <v>0</v>
      </c>
      <c r="M310" s="102">
        <v>0</v>
      </c>
      <c r="N310" s="662"/>
      <c r="O310" s="752"/>
      <c r="P310" s="625"/>
      <c r="W310" s="748"/>
      <c r="X310" s="750"/>
      <c r="Y310" s="748"/>
      <c r="Z310" s="748"/>
      <c r="AA310" s="42"/>
      <c r="AB310" s="43"/>
      <c r="AC310" s="43"/>
      <c r="AD310" s="43"/>
      <c r="AE310" s="43"/>
      <c r="AF310" s="43"/>
      <c r="AG310" s="43"/>
      <c r="AH310" s="662"/>
      <c r="AI310" s="752"/>
      <c r="AJ310" s="625"/>
    </row>
    <row r="311" spans="1:36" s="199" customFormat="1" ht="16.5" customHeight="1" x14ac:dyDescent="0.3">
      <c r="A311" s="748"/>
      <c r="B311" s="750"/>
      <c r="C311" s="748"/>
      <c r="D311" s="412"/>
      <c r="E311" s="42" t="s">
        <v>2</v>
      </c>
      <c r="F311" s="43">
        <f t="shared" si="61"/>
        <v>0</v>
      </c>
      <c r="G311" s="102">
        <v>0</v>
      </c>
      <c r="H311" s="102">
        <v>0</v>
      </c>
      <c r="I311" s="102">
        <v>0</v>
      </c>
      <c r="J311" s="102">
        <v>0</v>
      </c>
      <c r="K311" s="102">
        <v>0</v>
      </c>
      <c r="L311" s="102">
        <v>0</v>
      </c>
      <c r="M311" s="102">
        <v>0</v>
      </c>
      <c r="N311" s="662"/>
      <c r="O311" s="752"/>
      <c r="P311" s="625"/>
      <c r="W311" s="748"/>
      <c r="X311" s="750"/>
      <c r="Y311" s="748"/>
      <c r="Z311" s="748"/>
      <c r="AA311" s="42"/>
      <c r="AB311" s="43"/>
      <c r="AC311" s="43"/>
      <c r="AD311" s="43"/>
      <c r="AE311" s="43"/>
      <c r="AF311" s="43"/>
      <c r="AG311" s="43"/>
      <c r="AH311" s="662"/>
      <c r="AI311" s="752"/>
      <c r="AJ311" s="625"/>
    </row>
    <row r="312" spans="1:36" s="199" customFormat="1" ht="16.5" customHeight="1" x14ac:dyDescent="0.3">
      <c r="A312" s="748"/>
      <c r="B312" s="750"/>
      <c r="C312" s="748"/>
      <c r="D312" s="412"/>
      <c r="E312" s="42" t="s">
        <v>3</v>
      </c>
      <c r="F312" s="43">
        <f t="shared" si="61"/>
        <v>36</v>
      </c>
      <c r="G312" s="102">
        <v>0</v>
      </c>
      <c r="H312" s="102">
        <v>36</v>
      </c>
      <c r="I312" s="102">
        <v>0</v>
      </c>
      <c r="J312" s="102">
        <v>0</v>
      </c>
      <c r="K312" s="102">
        <v>0</v>
      </c>
      <c r="L312" s="102">
        <v>0</v>
      </c>
      <c r="M312" s="102">
        <v>0</v>
      </c>
      <c r="N312" s="662"/>
      <c r="O312" s="752"/>
      <c r="P312" s="625"/>
      <c r="W312" s="748"/>
      <c r="X312" s="750"/>
      <c r="Y312" s="748"/>
      <c r="Z312" s="748"/>
      <c r="AA312" s="42"/>
      <c r="AB312" s="43"/>
      <c r="AC312" s="43"/>
      <c r="AD312" s="43"/>
      <c r="AE312" s="43"/>
      <c r="AF312" s="43"/>
      <c r="AG312" s="43"/>
      <c r="AH312" s="662"/>
      <c r="AI312" s="752"/>
      <c r="AJ312" s="625"/>
    </row>
    <row r="313" spans="1:36" s="199" customFormat="1" ht="16.5" customHeight="1" x14ac:dyDescent="0.3">
      <c r="A313" s="749"/>
      <c r="B313" s="713"/>
      <c r="C313" s="749"/>
      <c r="D313" s="412"/>
      <c r="E313" s="42" t="s">
        <v>5</v>
      </c>
      <c r="F313" s="43">
        <f t="shared" si="61"/>
        <v>0</v>
      </c>
      <c r="G313" s="102">
        <v>0</v>
      </c>
      <c r="H313" s="102">
        <v>0</v>
      </c>
      <c r="I313" s="102">
        <v>0</v>
      </c>
      <c r="J313" s="102">
        <v>0</v>
      </c>
      <c r="K313" s="102">
        <v>0</v>
      </c>
      <c r="L313" s="102">
        <v>0</v>
      </c>
      <c r="M313" s="102">
        <v>0</v>
      </c>
      <c r="N313" s="663"/>
      <c r="O313" s="753"/>
      <c r="P313" s="626"/>
      <c r="W313" s="748"/>
      <c r="X313" s="750"/>
      <c r="Y313" s="748"/>
      <c r="Z313" s="748"/>
      <c r="AA313" s="42"/>
      <c r="AB313" s="43"/>
      <c r="AC313" s="43"/>
      <c r="AD313" s="43"/>
      <c r="AE313" s="43"/>
      <c r="AF313" s="43"/>
      <c r="AG313" s="43"/>
      <c r="AH313" s="662"/>
      <c r="AI313" s="752"/>
      <c r="AJ313" s="625"/>
    </row>
    <row r="314" spans="1:36" s="199" customFormat="1" ht="16.5" hidden="1" customHeight="1" x14ac:dyDescent="0.3">
      <c r="A314" s="747" t="s">
        <v>299</v>
      </c>
      <c r="B314" s="422"/>
      <c r="C314" s="747" t="s">
        <v>263</v>
      </c>
      <c r="D314" s="412"/>
      <c r="E314" s="42"/>
      <c r="F314" s="43">
        <f t="shared" si="61"/>
        <v>0</v>
      </c>
      <c r="G314" s="102"/>
      <c r="H314" s="102"/>
      <c r="I314" s="102">
        <v>0</v>
      </c>
      <c r="J314" s="161"/>
      <c r="K314" s="161"/>
      <c r="L314" s="161"/>
      <c r="M314" s="161"/>
      <c r="N314" s="418"/>
      <c r="O314" s="424"/>
      <c r="P314" s="420"/>
      <c r="W314" s="748"/>
      <c r="X314" s="750"/>
      <c r="Y314" s="748"/>
      <c r="Z314" s="748"/>
      <c r="AA314" s="42"/>
      <c r="AB314" s="43"/>
      <c r="AC314" s="43"/>
      <c r="AD314" s="43"/>
      <c r="AE314" s="43"/>
      <c r="AF314" s="43"/>
      <c r="AG314" s="43"/>
      <c r="AH314" s="662"/>
      <c r="AI314" s="752"/>
      <c r="AJ314" s="625"/>
    </row>
    <row r="315" spans="1:36" s="199" customFormat="1" ht="16.5" customHeight="1" x14ac:dyDescent="0.3">
      <c r="A315" s="748"/>
      <c r="B315" s="712" t="s">
        <v>264</v>
      </c>
      <c r="C315" s="748"/>
      <c r="D315" s="411"/>
      <c r="E315" s="42" t="s">
        <v>10</v>
      </c>
      <c r="F315" s="43">
        <f t="shared" si="61"/>
        <v>0</v>
      </c>
      <c r="G315" s="102">
        <f t="shared" ref="G315:M315" si="65">SUM(G316:G319)</f>
        <v>0</v>
      </c>
      <c r="H315" s="102">
        <f t="shared" si="65"/>
        <v>0</v>
      </c>
      <c r="I315" s="102">
        <f t="shared" si="65"/>
        <v>0</v>
      </c>
      <c r="J315" s="102">
        <f t="shared" si="65"/>
        <v>0</v>
      </c>
      <c r="K315" s="102">
        <f t="shared" si="65"/>
        <v>0</v>
      </c>
      <c r="L315" s="102">
        <f t="shared" si="65"/>
        <v>0</v>
      </c>
      <c r="M315" s="102">
        <f t="shared" si="65"/>
        <v>0</v>
      </c>
      <c r="N315" s="661" t="s">
        <v>31</v>
      </c>
      <c r="O315" s="751" t="s">
        <v>215</v>
      </c>
      <c r="P315" s="624" t="s">
        <v>24</v>
      </c>
      <c r="W315" s="748"/>
      <c r="X315" s="750"/>
      <c r="Y315" s="748"/>
      <c r="Z315" s="748"/>
      <c r="AA315" s="42" t="s">
        <v>1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/>
      <c r="AH315" s="662"/>
      <c r="AI315" s="752"/>
      <c r="AJ315" s="625"/>
    </row>
    <row r="316" spans="1:36" s="199" customFormat="1" ht="16.2" customHeight="1" x14ac:dyDescent="0.3">
      <c r="A316" s="748"/>
      <c r="B316" s="750"/>
      <c r="C316" s="748"/>
      <c r="D316" s="412"/>
      <c r="E316" s="42" t="s">
        <v>1</v>
      </c>
      <c r="F316" s="43">
        <f>SUM(G316:M316)</f>
        <v>0</v>
      </c>
      <c r="G316" s="102">
        <v>0</v>
      </c>
      <c r="H316" s="102">
        <v>0</v>
      </c>
      <c r="I316" s="102">
        <v>0</v>
      </c>
      <c r="J316" s="102">
        <v>0</v>
      </c>
      <c r="K316" s="102">
        <v>0</v>
      </c>
      <c r="L316" s="102">
        <v>0</v>
      </c>
      <c r="M316" s="102">
        <v>0</v>
      </c>
      <c r="N316" s="662"/>
      <c r="O316" s="752"/>
      <c r="P316" s="625"/>
      <c r="W316" s="748"/>
      <c r="X316" s="750"/>
      <c r="Y316" s="748"/>
      <c r="Z316" s="748"/>
      <c r="AA316" s="42" t="s">
        <v>2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/>
      <c r="AH316" s="662"/>
      <c r="AI316" s="752"/>
      <c r="AJ316" s="625"/>
    </row>
    <row r="317" spans="1:36" s="199" customFormat="1" ht="16.5" customHeight="1" x14ac:dyDescent="0.3">
      <c r="A317" s="748"/>
      <c r="B317" s="750"/>
      <c r="C317" s="748"/>
      <c r="D317" s="412"/>
      <c r="E317" s="42" t="s">
        <v>2</v>
      </c>
      <c r="F317" s="43">
        <f t="shared" si="61"/>
        <v>0</v>
      </c>
      <c r="G317" s="102">
        <v>0</v>
      </c>
      <c r="H317" s="102">
        <v>0</v>
      </c>
      <c r="I317" s="102">
        <v>0</v>
      </c>
      <c r="J317" s="102">
        <v>0</v>
      </c>
      <c r="K317" s="102">
        <v>0</v>
      </c>
      <c r="L317" s="102">
        <v>0</v>
      </c>
      <c r="M317" s="102">
        <v>0</v>
      </c>
      <c r="N317" s="662"/>
      <c r="O317" s="752"/>
      <c r="P317" s="625"/>
      <c r="W317" s="748"/>
      <c r="X317" s="750"/>
      <c r="Y317" s="748"/>
      <c r="Z317" s="748"/>
      <c r="AA317" s="42" t="s">
        <v>3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/>
      <c r="AH317" s="662"/>
      <c r="AI317" s="752"/>
      <c r="AJ317" s="625"/>
    </row>
    <row r="318" spans="1:36" s="199" customFormat="1" ht="16.5" customHeight="1" x14ac:dyDescent="0.3">
      <c r="A318" s="748"/>
      <c r="B318" s="750"/>
      <c r="C318" s="748"/>
      <c r="D318" s="412"/>
      <c r="E318" s="42" t="s">
        <v>3</v>
      </c>
      <c r="F318" s="43">
        <f t="shared" si="61"/>
        <v>0</v>
      </c>
      <c r="G318" s="102">
        <v>0</v>
      </c>
      <c r="H318" s="102">
        <v>0</v>
      </c>
      <c r="I318" s="102">
        <v>0</v>
      </c>
      <c r="J318" s="102">
        <v>0</v>
      </c>
      <c r="K318" s="102">
        <v>0</v>
      </c>
      <c r="L318" s="102">
        <v>0</v>
      </c>
      <c r="M318" s="102">
        <v>0</v>
      </c>
      <c r="N318" s="662"/>
      <c r="O318" s="752"/>
      <c r="P318" s="625"/>
      <c r="W318" s="749"/>
      <c r="X318" s="713"/>
      <c r="Y318" s="749"/>
      <c r="Z318" s="749"/>
      <c r="AA318" s="42" t="s">
        <v>5</v>
      </c>
      <c r="AB318" s="43">
        <v>0</v>
      </c>
      <c r="AC318" s="43">
        <v>0</v>
      </c>
      <c r="AD318" s="43">
        <v>0</v>
      </c>
      <c r="AE318" s="43">
        <v>0</v>
      </c>
      <c r="AF318" s="43">
        <v>0</v>
      </c>
      <c r="AG318" s="43"/>
      <c r="AH318" s="663"/>
      <c r="AI318" s="753"/>
      <c r="AJ318" s="626"/>
    </row>
    <row r="319" spans="1:36" s="199" customFormat="1" ht="16.5" customHeight="1" x14ac:dyDescent="0.3">
      <c r="A319" s="749"/>
      <c r="B319" s="713"/>
      <c r="C319" s="749"/>
      <c r="D319" s="413"/>
      <c r="E319" s="42" t="s">
        <v>5</v>
      </c>
      <c r="F319" s="43">
        <f t="shared" si="61"/>
        <v>0</v>
      </c>
      <c r="G319" s="102">
        <v>0</v>
      </c>
      <c r="H319" s="102">
        <v>0</v>
      </c>
      <c r="I319" s="102">
        <v>0</v>
      </c>
      <c r="J319" s="102">
        <v>0</v>
      </c>
      <c r="K319" s="102">
        <v>0</v>
      </c>
      <c r="L319" s="102">
        <v>0</v>
      </c>
      <c r="M319" s="102">
        <v>0</v>
      </c>
      <c r="N319" s="663"/>
      <c r="O319" s="753"/>
      <c r="P319" s="626"/>
      <c r="W319" s="757" t="s">
        <v>270</v>
      </c>
      <c r="X319" s="763" t="s">
        <v>264</v>
      </c>
      <c r="Y319" s="757" t="s">
        <v>129</v>
      </c>
      <c r="Z319" s="757" t="s">
        <v>62</v>
      </c>
      <c r="AA319" s="42" t="s">
        <v>10</v>
      </c>
      <c r="AB319" s="43">
        <v>0</v>
      </c>
      <c r="AC319" s="43">
        <v>0</v>
      </c>
      <c r="AD319" s="43">
        <v>0</v>
      </c>
      <c r="AE319" s="43">
        <v>0</v>
      </c>
      <c r="AF319" s="43">
        <v>0</v>
      </c>
      <c r="AG319" s="43"/>
      <c r="AH319" s="731" t="s">
        <v>31</v>
      </c>
      <c r="AI319" s="760" t="s">
        <v>149</v>
      </c>
      <c r="AJ319" s="754" t="s">
        <v>24</v>
      </c>
    </row>
    <row r="320" spans="1:36" s="385" customFormat="1" ht="18.75" customHeight="1" x14ac:dyDescent="0.3">
      <c r="A320" s="877" t="s">
        <v>363</v>
      </c>
      <c r="B320" s="880" t="s">
        <v>364</v>
      </c>
      <c r="C320" s="877" t="s">
        <v>366</v>
      </c>
      <c r="D320" s="452"/>
      <c r="E320" s="346" t="s">
        <v>10</v>
      </c>
      <c r="F320" s="334">
        <f t="shared" si="61"/>
        <v>1830.6980000000001</v>
      </c>
      <c r="G320" s="332">
        <f t="shared" ref="G320:M320" si="66">G321+G322+G323+G324</f>
        <v>0</v>
      </c>
      <c r="H320" s="332">
        <f t="shared" si="66"/>
        <v>0</v>
      </c>
      <c r="I320" s="332">
        <f t="shared" si="66"/>
        <v>1830.6980000000001</v>
      </c>
      <c r="J320" s="332">
        <f t="shared" si="66"/>
        <v>0</v>
      </c>
      <c r="K320" s="332">
        <f t="shared" si="66"/>
        <v>0</v>
      </c>
      <c r="L320" s="332">
        <f t="shared" si="66"/>
        <v>0</v>
      </c>
      <c r="M320" s="332">
        <f t="shared" si="66"/>
        <v>0</v>
      </c>
      <c r="N320" s="449"/>
      <c r="O320" s="453"/>
      <c r="P320" s="440"/>
      <c r="W320" s="758"/>
      <c r="X320" s="764"/>
      <c r="Y320" s="758"/>
      <c r="Z320" s="758"/>
      <c r="AA320" s="346"/>
      <c r="AB320" s="334"/>
      <c r="AC320" s="334"/>
      <c r="AD320" s="334"/>
      <c r="AE320" s="334"/>
      <c r="AF320" s="334"/>
      <c r="AG320" s="334"/>
      <c r="AH320" s="732"/>
      <c r="AI320" s="761"/>
      <c r="AJ320" s="755"/>
    </row>
    <row r="321" spans="1:36" s="385" customFormat="1" ht="18.75" customHeight="1" x14ac:dyDescent="0.3">
      <c r="A321" s="878"/>
      <c r="B321" s="881"/>
      <c r="C321" s="878"/>
      <c r="D321" s="452"/>
      <c r="E321" s="346" t="s">
        <v>1</v>
      </c>
      <c r="F321" s="334">
        <f t="shared" si="61"/>
        <v>0</v>
      </c>
      <c r="G321" s="332">
        <f t="shared" ref="G321:M324" si="67">G326+G331</f>
        <v>0</v>
      </c>
      <c r="H321" s="332">
        <f t="shared" si="67"/>
        <v>0</v>
      </c>
      <c r="I321" s="332">
        <f t="shared" si="67"/>
        <v>0</v>
      </c>
      <c r="J321" s="332">
        <f t="shared" si="67"/>
        <v>0</v>
      </c>
      <c r="K321" s="332">
        <f t="shared" si="67"/>
        <v>0</v>
      </c>
      <c r="L321" s="332">
        <f t="shared" si="67"/>
        <v>0</v>
      </c>
      <c r="M321" s="332">
        <f t="shared" si="67"/>
        <v>0</v>
      </c>
      <c r="N321" s="449"/>
      <c r="O321" s="453"/>
      <c r="P321" s="440"/>
      <c r="W321" s="758"/>
      <c r="X321" s="764"/>
      <c r="Y321" s="758"/>
      <c r="Z321" s="758"/>
      <c r="AA321" s="346"/>
      <c r="AB321" s="334"/>
      <c r="AC321" s="334"/>
      <c r="AD321" s="334"/>
      <c r="AE321" s="334"/>
      <c r="AF321" s="334"/>
      <c r="AG321" s="334"/>
      <c r="AH321" s="732"/>
      <c r="AI321" s="761"/>
      <c r="AJ321" s="755"/>
    </row>
    <row r="322" spans="1:36" s="385" customFormat="1" ht="18.75" customHeight="1" x14ac:dyDescent="0.3">
      <c r="A322" s="878"/>
      <c r="B322" s="881"/>
      <c r="C322" s="878"/>
      <c r="D322" s="452"/>
      <c r="E322" s="346" t="s">
        <v>2</v>
      </c>
      <c r="F322" s="334">
        <f t="shared" si="61"/>
        <v>0</v>
      </c>
      <c r="G322" s="332">
        <f t="shared" si="67"/>
        <v>0</v>
      </c>
      <c r="H322" s="332">
        <f t="shared" si="67"/>
        <v>0</v>
      </c>
      <c r="I322" s="332">
        <f t="shared" si="67"/>
        <v>0</v>
      </c>
      <c r="J322" s="332">
        <f t="shared" si="67"/>
        <v>0</v>
      </c>
      <c r="K322" s="332">
        <f t="shared" si="67"/>
        <v>0</v>
      </c>
      <c r="L322" s="332">
        <f t="shared" si="67"/>
        <v>0</v>
      </c>
      <c r="M322" s="332">
        <f t="shared" si="67"/>
        <v>0</v>
      </c>
      <c r="N322" s="449"/>
      <c r="O322" s="453"/>
      <c r="P322" s="440"/>
      <c r="W322" s="758"/>
      <c r="X322" s="764"/>
      <c r="Y322" s="758"/>
      <c r="Z322" s="758"/>
      <c r="AA322" s="346"/>
      <c r="AB322" s="334"/>
      <c r="AC322" s="334"/>
      <c r="AD322" s="334"/>
      <c r="AE322" s="334"/>
      <c r="AF322" s="334"/>
      <c r="AG322" s="334"/>
      <c r="AH322" s="732"/>
      <c r="AI322" s="761"/>
      <c r="AJ322" s="755"/>
    </row>
    <row r="323" spans="1:36" s="385" customFormat="1" ht="18.75" customHeight="1" x14ac:dyDescent="0.3">
      <c r="A323" s="878"/>
      <c r="B323" s="881"/>
      <c r="C323" s="878"/>
      <c r="D323" s="452"/>
      <c r="E323" s="346" t="s">
        <v>3</v>
      </c>
      <c r="F323" s="334">
        <f>SUM(G323:M323)</f>
        <v>1830.6980000000001</v>
      </c>
      <c r="G323" s="332">
        <f t="shared" si="67"/>
        <v>0</v>
      </c>
      <c r="H323" s="332">
        <f t="shared" si="67"/>
        <v>0</v>
      </c>
      <c r="I323" s="332">
        <f t="shared" si="67"/>
        <v>1830.6980000000001</v>
      </c>
      <c r="J323" s="332">
        <f t="shared" si="67"/>
        <v>0</v>
      </c>
      <c r="K323" s="332">
        <f t="shared" si="67"/>
        <v>0</v>
      </c>
      <c r="L323" s="332">
        <f t="shared" si="67"/>
        <v>0</v>
      </c>
      <c r="M323" s="332">
        <f t="shared" si="67"/>
        <v>0</v>
      </c>
      <c r="N323" s="449"/>
      <c r="O323" s="453"/>
      <c r="P323" s="440"/>
      <c r="W323" s="758"/>
      <c r="X323" s="764"/>
      <c r="Y323" s="758"/>
      <c r="Z323" s="758"/>
      <c r="AA323" s="346"/>
      <c r="AB323" s="334"/>
      <c r="AC323" s="334"/>
      <c r="AD323" s="334"/>
      <c r="AE323" s="334"/>
      <c r="AF323" s="334"/>
      <c r="AG323" s="334"/>
      <c r="AH323" s="732"/>
      <c r="AI323" s="761"/>
      <c r="AJ323" s="755"/>
    </row>
    <row r="324" spans="1:36" s="385" customFormat="1" ht="18.75" customHeight="1" x14ac:dyDescent="0.3">
      <c r="A324" s="879"/>
      <c r="B324" s="882"/>
      <c r="C324" s="879"/>
      <c r="D324" s="452"/>
      <c r="E324" s="346" t="s">
        <v>5</v>
      </c>
      <c r="F324" s="334">
        <f>SUM(G324:M324)</f>
        <v>0</v>
      </c>
      <c r="G324" s="332">
        <f t="shared" si="67"/>
        <v>0</v>
      </c>
      <c r="H324" s="332">
        <f t="shared" si="67"/>
        <v>0</v>
      </c>
      <c r="I324" s="332">
        <f t="shared" si="67"/>
        <v>0</v>
      </c>
      <c r="J324" s="332">
        <f t="shared" si="67"/>
        <v>0</v>
      </c>
      <c r="K324" s="332">
        <f t="shared" si="67"/>
        <v>0</v>
      </c>
      <c r="L324" s="332">
        <f t="shared" si="67"/>
        <v>0</v>
      </c>
      <c r="M324" s="332">
        <f t="shared" si="67"/>
        <v>0</v>
      </c>
      <c r="N324" s="449"/>
      <c r="O324" s="453"/>
      <c r="P324" s="440"/>
      <c r="W324" s="758"/>
      <c r="X324" s="764"/>
      <c r="Y324" s="758"/>
      <c r="Z324" s="758"/>
      <c r="AA324" s="346"/>
      <c r="AB324" s="334"/>
      <c r="AC324" s="334"/>
      <c r="AD324" s="334"/>
      <c r="AE324" s="334"/>
      <c r="AF324" s="334"/>
      <c r="AG324" s="334"/>
      <c r="AH324" s="732"/>
      <c r="AI324" s="761"/>
      <c r="AJ324" s="755"/>
    </row>
    <row r="325" spans="1:36" s="213" customFormat="1" ht="17.25" customHeight="1" x14ac:dyDescent="0.3">
      <c r="A325" s="747" t="s">
        <v>365</v>
      </c>
      <c r="B325" s="784" t="s">
        <v>367</v>
      </c>
      <c r="C325" s="615" t="s">
        <v>361</v>
      </c>
      <c r="D325" s="415"/>
      <c r="E325" s="42" t="s">
        <v>10</v>
      </c>
      <c r="F325" s="43">
        <f t="shared" ref="F325:F334" si="68">SUM(G325:M325)</f>
        <v>255.69800000000001</v>
      </c>
      <c r="G325" s="102">
        <f t="shared" ref="G325" si="69">SUM(G326:G329)</f>
        <v>0</v>
      </c>
      <c r="H325" s="102">
        <v>0</v>
      </c>
      <c r="I325" s="102">
        <f t="shared" ref="I325:M325" si="70">SUM(I326:I329)</f>
        <v>255.69800000000001</v>
      </c>
      <c r="J325" s="102">
        <f t="shared" si="70"/>
        <v>0</v>
      </c>
      <c r="K325" s="102">
        <f t="shared" si="70"/>
        <v>0</v>
      </c>
      <c r="L325" s="102">
        <f t="shared" si="70"/>
        <v>0</v>
      </c>
      <c r="M325" s="102">
        <f t="shared" si="70"/>
        <v>0</v>
      </c>
      <c r="N325" s="661" t="s">
        <v>31</v>
      </c>
      <c r="O325" s="751" t="s">
        <v>215</v>
      </c>
      <c r="P325" s="624" t="s">
        <v>218</v>
      </c>
      <c r="W325" s="758"/>
      <c r="X325" s="764"/>
      <c r="Y325" s="758"/>
      <c r="Z325" s="758"/>
      <c r="AH325" s="732"/>
      <c r="AI325" s="761"/>
      <c r="AJ325" s="755"/>
    </row>
    <row r="326" spans="1:36" s="199" customFormat="1" ht="17.25" customHeight="1" x14ac:dyDescent="0.3">
      <c r="A326" s="748"/>
      <c r="B326" s="785"/>
      <c r="C326" s="616"/>
      <c r="D326" s="412"/>
      <c r="E326" s="42" t="s">
        <v>1</v>
      </c>
      <c r="F326" s="43">
        <f t="shared" si="68"/>
        <v>0</v>
      </c>
      <c r="G326" s="102">
        <v>0</v>
      </c>
      <c r="H326" s="102">
        <v>0</v>
      </c>
      <c r="I326" s="102">
        <v>0</v>
      </c>
      <c r="J326" s="160">
        <v>0</v>
      </c>
      <c r="K326" s="160">
        <v>0</v>
      </c>
      <c r="L326" s="160">
        <v>0</v>
      </c>
      <c r="M326" s="160">
        <v>0</v>
      </c>
      <c r="N326" s="662"/>
      <c r="O326" s="752"/>
      <c r="P326" s="625"/>
      <c r="W326" s="758"/>
      <c r="X326" s="764"/>
      <c r="Y326" s="758"/>
      <c r="Z326" s="758"/>
      <c r="AH326" s="732"/>
      <c r="AI326" s="761"/>
      <c r="AJ326" s="755"/>
    </row>
    <row r="327" spans="1:36" s="199" customFormat="1" ht="17.25" customHeight="1" x14ac:dyDescent="0.3">
      <c r="A327" s="748"/>
      <c r="B327" s="785"/>
      <c r="C327" s="616"/>
      <c r="D327" s="412"/>
      <c r="E327" s="42" t="s">
        <v>2</v>
      </c>
      <c r="F327" s="43">
        <f t="shared" si="68"/>
        <v>0</v>
      </c>
      <c r="G327" s="102">
        <v>0</v>
      </c>
      <c r="H327" s="102">
        <v>0</v>
      </c>
      <c r="I327" s="102">
        <v>0</v>
      </c>
      <c r="J327" s="160">
        <v>0</v>
      </c>
      <c r="K327" s="160">
        <v>0</v>
      </c>
      <c r="L327" s="160">
        <v>0</v>
      </c>
      <c r="M327" s="160">
        <v>0</v>
      </c>
      <c r="N327" s="662"/>
      <c r="O327" s="752"/>
      <c r="P327" s="625"/>
      <c r="W327" s="758"/>
      <c r="X327" s="764"/>
      <c r="Y327" s="758"/>
      <c r="Z327" s="758"/>
      <c r="AH327" s="732"/>
      <c r="AI327" s="761"/>
      <c r="AJ327" s="755"/>
    </row>
    <row r="328" spans="1:36" s="199" customFormat="1" ht="17.25" customHeight="1" x14ac:dyDescent="0.3">
      <c r="A328" s="748"/>
      <c r="B328" s="785"/>
      <c r="C328" s="616"/>
      <c r="D328" s="412"/>
      <c r="E328" s="42" t="s">
        <v>3</v>
      </c>
      <c r="F328" s="43">
        <f t="shared" si="68"/>
        <v>255.69800000000001</v>
      </c>
      <c r="G328" s="102">
        <v>0</v>
      </c>
      <c r="H328" s="102">
        <v>0</v>
      </c>
      <c r="I328" s="102">
        <v>255.69800000000001</v>
      </c>
      <c r="J328" s="160">
        <v>0</v>
      </c>
      <c r="K328" s="160">
        <v>0</v>
      </c>
      <c r="L328" s="160">
        <v>0</v>
      </c>
      <c r="M328" s="160">
        <v>0</v>
      </c>
      <c r="N328" s="662"/>
      <c r="O328" s="752"/>
      <c r="P328" s="625"/>
      <c r="W328" s="758"/>
      <c r="X328" s="764"/>
      <c r="Y328" s="758"/>
      <c r="Z328" s="758"/>
      <c r="AH328" s="732"/>
      <c r="AI328" s="761"/>
      <c r="AJ328" s="755"/>
    </row>
    <row r="329" spans="1:36" s="199" customFormat="1" ht="17.25" customHeight="1" x14ac:dyDescent="0.3">
      <c r="A329" s="749"/>
      <c r="B329" s="786"/>
      <c r="C329" s="617"/>
      <c r="D329" s="412"/>
      <c r="E329" s="42" t="s">
        <v>5</v>
      </c>
      <c r="F329" s="43">
        <f t="shared" si="68"/>
        <v>0</v>
      </c>
      <c r="G329" s="102">
        <v>0</v>
      </c>
      <c r="H329" s="102">
        <v>0</v>
      </c>
      <c r="I329" s="102">
        <v>0</v>
      </c>
      <c r="J329" s="160">
        <v>0</v>
      </c>
      <c r="K329" s="160">
        <v>0</v>
      </c>
      <c r="L329" s="160">
        <v>0</v>
      </c>
      <c r="M329" s="160">
        <v>0</v>
      </c>
      <c r="N329" s="663"/>
      <c r="O329" s="753"/>
      <c r="P329" s="626"/>
      <c r="W329" s="758"/>
      <c r="X329" s="764"/>
      <c r="Y329" s="758"/>
      <c r="Z329" s="758"/>
      <c r="AH329" s="732"/>
      <c r="AI329" s="761"/>
      <c r="AJ329" s="755"/>
    </row>
    <row r="330" spans="1:36" s="213" customFormat="1" ht="17.25" customHeight="1" x14ac:dyDescent="0.3">
      <c r="A330" s="747" t="s">
        <v>368</v>
      </c>
      <c r="B330" s="784" t="s">
        <v>358</v>
      </c>
      <c r="C330" s="615" t="s">
        <v>362</v>
      </c>
      <c r="D330" s="415"/>
      <c r="E330" s="42" t="s">
        <v>10</v>
      </c>
      <c r="F330" s="43">
        <f t="shared" si="68"/>
        <v>1575</v>
      </c>
      <c r="G330" s="102">
        <f t="shared" ref="G330" si="71">SUM(G331:G334)</f>
        <v>0</v>
      </c>
      <c r="H330" s="102">
        <v>0</v>
      </c>
      <c r="I330" s="102">
        <f t="shared" ref="I330:M330" si="72">SUM(I331:I334)</f>
        <v>1575</v>
      </c>
      <c r="J330" s="160">
        <f t="shared" si="72"/>
        <v>0</v>
      </c>
      <c r="K330" s="160">
        <f t="shared" si="72"/>
        <v>0</v>
      </c>
      <c r="L330" s="160">
        <f t="shared" si="72"/>
        <v>0</v>
      </c>
      <c r="M330" s="160">
        <f t="shared" si="72"/>
        <v>0</v>
      </c>
      <c r="N330" s="661" t="s">
        <v>31</v>
      </c>
      <c r="O330" s="751" t="s">
        <v>215</v>
      </c>
      <c r="P330" s="624" t="s">
        <v>218</v>
      </c>
      <c r="W330" s="758"/>
      <c r="X330" s="764"/>
      <c r="Y330" s="758"/>
      <c r="Z330" s="758"/>
      <c r="AH330" s="732"/>
      <c r="AI330" s="761"/>
      <c r="AJ330" s="755"/>
    </row>
    <row r="331" spans="1:36" s="199" customFormat="1" ht="17.25" customHeight="1" x14ac:dyDescent="0.3">
      <c r="A331" s="748"/>
      <c r="B331" s="785"/>
      <c r="C331" s="616"/>
      <c r="D331" s="412"/>
      <c r="E331" s="42" t="s">
        <v>1</v>
      </c>
      <c r="F331" s="43">
        <f t="shared" si="68"/>
        <v>0</v>
      </c>
      <c r="G331" s="102">
        <v>0</v>
      </c>
      <c r="H331" s="102">
        <v>0</v>
      </c>
      <c r="I331" s="102">
        <v>0</v>
      </c>
      <c r="J331" s="160">
        <v>0</v>
      </c>
      <c r="K331" s="160">
        <v>0</v>
      </c>
      <c r="L331" s="160">
        <v>0</v>
      </c>
      <c r="M331" s="160">
        <v>0</v>
      </c>
      <c r="N331" s="662"/>
      <c r="O331" s="752"/>
      <c r="P331" s="625"/>
      <c r="W331" s="758"/>
      <c r="X331" s="764"/>
      <c r="Y331" s="758"/>
      <c r="Z331" s="758"/>
      <c r="AH331" s="732"/>
      <c r="AI331" s="761"/>
      <c r="AJ331" s="755"/>
    </row>
    <row r="332" spans="1:36" s="199" customFormat="1" ht="17.25" customHeight="1" x14ac:dyDescent="0.3">
      <c r="A332" s="748"/>
      <c r="B332" s="785"/>
      <c r="C332" s="616"/>
      <c r="D332" s="412"/>
      <c r="E332" s="42" t="s">
        <v>2</v>
      </c>
      <c r="F332" s="43">
        <f t="shared" si="68"/>
        <v>0</v>
      </c>
      <c r="G332" s="102">
        <v>0</v>
      </c>
      <c r="H332" s="102">
        <v>0</v>
      </c>
      <c r="I332" s="102">
        <v>0</v>
      </c>
      <c r="J332" s="160">
        <v>0</v>
      </c>
      <c r="K332" s="160">
        <v>0</v>
      </c>
      <c r="L332" s="160">
        <v>0</v>
      </c>
      <c r="M332" s="160">
        <v>0</v>
      </c>
      <c r="N332" s="662"/>
      <c r="O332" s="752"/>
      <c r="P332" s="625"/>
      <c r="W332" s="758"/>
      <c r="X332" s="764"/>
      <c r="Y332" s="758"/>
      <c r="Z332" s="758"/>
      <c r="AH332" s="732"/>
      <c r="AI332" s="761"/>
      <c r="AJ332" s="755"/>
    </row>
    <row r="333" spans="1:36" s="199" customFormat="1" ht="17.25" customHeight="1" x14ac:dyDescent="0.3">
      <c r="A333" s="748"/>
      <c r="B333" s="785"/>
      <c r="C333" s="616"/>
      <c r="D333" s="412"/>
      <c r="E333" s="42" t="s">
        <v>3</v>
      </c>
      <c r="F333" s="43">
        <f t="shared" si="68"/>
        <v>1575</v>
      </c>
      <c r="G333" s="102">
        <v>0</v>
      </c>
      <c r="H333" s="102">
        <v>0</v>
      </c>
      <c r="I333" s="102">
        <v>1575</v>
      </c>
      <c r="J333" s="160">
        <v>0</v>
      </c>
      <c r="K333" s="160">
        <v>0</v>
      </c>
      <c r="L333" s="160">
        <v>0</v>
      </c>
      <c r="M333" s="160">
        <v>0</v>
      </c>
      <c r="N333" s="662"/>
      <c r="O333" s="752"/>
      <c r="P333" s="625"/>
      <c r="W333" s="758"/>
      <c r="X333" s="764"/>
      <c r="Y333" s="758"/>
      <c r="Z333" s="758"/>
      <c r="AH333" s="732"/>
      <c r="AI333" s="761"/>
      <c r="AJ333" s="755"/>
    </row>
    <row r="334" spans="1:36" s="199" customFormat="1" ht="17.25" customHeight="1" x14ac:dyDescent="0.3">
      <c r="A334" s="749"/>
      <c r="B334" s="786"/>
      <c r="C334" s="617"/>
      <c r="D334" s="412"/>
      <c r="E334" s="42" t="s">
        <v>5</v>
      </c>
      <c r="F334" s="43">
        <f t="shared" si="68"/>
        <v>0</v>
      </c>
      <c r="G334" s="102">
        <v>0</v>
      </c>
      <c r="H334" s="102">
        <v>0</v>
      </c>
      <c r="I334" s="102">
        <v>0</v>
      </c>
      <c r="J334" s="160">
        <v>0</v>
      </c>
      <c r="K334" s="160">
        <v>0</v>
      </c>
      <c r="L334" s="160">
        <v>0</v>
      </c>
      <c r="M334" s="160">
        <v>0</v>
      </c>
      <c r="N334" s="663"/>
      <c r="O334" s="753"/>
      <c r="P334" s="626"/>
      <c r="W334" s="758"/>
      <c r="X334" s="764"/>
      <c r="Y334" s="758"/>
      <c r="Z334" s="758"/>
      <c r="AH334" s="732"/>
      <c r="AI334" s="761"/>
      <c r="AJ334" s="755"/>
    </row>
    <row r="335" spans="1:36" s="353" customFormat="1" ht="30.75" customHeight="1" x14ac:dyDescent="0.3">
      <c r="A335" s="916" t="s">
        <v>47</v>
      </c>
      <c r="B335" s="919" t="s">
        <v>166</v>
      </c>
      <c r="C335" s="922">
        <v>1620000000</v>
      </c>
      <c r="D335" s="439"/>
      <c r="E335" s="350" t="s">
        <v>10</v>
      </c>
      <c r="F335" s="351">
        <f t="shared" si="61"/>
        <v>5311.7969999999996</v>
      </c>
      <c r="G335" s="352">
        <f t="shared" ref="G335:M335" si="73">SUM(G336:G339)</f>
        <v>3755.7969999999996</v>
      </c>
      <c r="H335" s="352">
        <f t="shared" si="73"/>
        <v>778</v>
      </c>
      <c r="I335" s="352">
        <f t="shared" si="73"/>
        <v>778</v>
      </c>
      <c r="J335" s="352">
        <f t="shared" si="73"/>
        <v>0</v>
      </c>
      <c r="K335" s="352">
        <f t="shared" si="73"/>
        <v>0</v>
      </c>
      <c r="L335" s="352">
        <f t="shared" si="73"/>
        <v>0</v>
      </c>
      <c r="M335" s="352">
        <f t="shared" si="73"/>
        <v>0</v>
      </c>
      <c r="N335" s="895"/>
      <c r="O335" s="925"/>
      <c r="P335" s="925"/>
      <c r="W335" s="758"/>
      <c r="X335" s="764"/>
      <c r="Y335" s="758"/>
      <c r="Z335" s="758"/>
      <c r="AA335" s="358" t="s">
        <v>1</v>
      </c>
      <c r="AB335" s="359">
        <v>0</v>
      </c>
      <c r="AC335" s="359">
        <v>0</v>
      </c>
      <c r="AD335" s="359">
        <v>0</v>
      </c>
      <c r="AE335" s="359">
        <v>0</v>
      </c>
      <c r="AF335" s="359">
        <v>0</v>
      </c>
      <c r="AG335" s="359"/>
      <c r="AH335" s="732"/>
      <c r="AI335" s="761"/>
      <c r="AJ335" s="755"/>
    </row>
    <row r="336" spans="1:36" s="353" customFormat="1" ht="22.5" customHeight="1" x14ac:dyDescent="0.3">
      <c r="A336" s="917"/>
      <c r="B336" s="920"/>
      <c r="C336" s="923"/>
      <c r="D336" s="360"/>
      <c r="E336" s="350" t="s">
        <v>1</v>
      </c>
      <c r="F336" s="351">
        <f t="shared" si="61"/>
        <v>0</v>
      </c>
      <c r="G336" s="352">
        <f t="shared" ref="G336:I339" si="74">G341+G345+G351+G356+G366+G371+G376+G386+G391+G401+G427</f>
        <v>0</v>
      </c>
      <c r="H336" s="352">
        <f t="shared" si="74"/>
        <v>0</v>
      </c>
      <c r="I336" s="352">
        <v>0</v>
      </c>
      <c r="J336" s="352">
        <v>0</v>
      </c>
      <c r="K336" s="352">
        <v>0</v>
      </c>
      <c r="L336" s="352">
        <v>0</v>
      </c>
      <c r="M336" s="352">
        <v>0</v>
      </c>
      <c r="N336" s="896"/>
      <c r="O336" s="926"/>
      <c r="P336" s="926"/>
      <c r="W336" s="758"/>
      <c r="X336" s="764"/>
      <c r="Y336" s="758"/>
      <c r="Z336" s="758"/>
      <c r="AA336" s="358" t="s">
        <v>2</v>
      </c>
      <c r="AB336" s="359">
        <v>0</v>
      </c>
      <c r="AC336" s="359">
        <v>0</v>
      </c>
      <c r="AD336" s="359">
        <v>0</v>
      </c>
      <c r="AE336" s="359">
        <v>0</v>
      </c>
      <c r="AF336" s="359">
        <v>0</v>
      </c>
      <c r="AG336" s="359"/>
      <c r="AH336" s="732"/>
      <c r="AI336" s="761"/>
      <c r="AJ336" s="755"/>
    </row>
    <row r="337" spans="1:36" s="353" customFormat="1" ht="22.5" customHeight="1" x14ac:dyDescent="0.3">
      <c r="A337" s="917"/>
      <c r="B337" s="920"/>
      <c r="C337" s="923"/>
      <c r="D337" s="360"/>
      <c r="E337" s="350" t="s">
        <v>2</v>
      </c>
      <c r="F337" s="351">
        <f t="shared" si="61"/>
        <v>0</v>
      </c>
      <c r="G337" s="352">
        <f t="shared" si="74"/>
        <v>0</v>
      </c>
      <c r="H337" s="352">
        <v>0</v>
      </c>
      <c r="I337" s="352">
        <f t="shared" si="74"/>
        <v>0</v>
      </c>
      <c r="J337" s="352">
        <v>0</v>
      </c>
      <c r="K337" s="352">
        <v>0</v>
      </c>
      <c r="L337" s="352">
        <v>0</v>
      </c>
      <c r="M337" s="352">
        <v>0</v>
      </c>
      <c r="N337" s="896"/>
      <c r="O337" s="926"/>
      <c r="P337" s="926"/>
      <c r="W337" s="758"/>
      <c r="X337" s="764"/>
      <c r="Y337" s="758"/>
      <c r="Z337" s="758"/>
      <c r="AA337" s="358" t="s">
        <v>3</v>
      </c>
      <c r="AB337" s="359">
        <v>0</v>
      </c>
      <c r="AC337" s="359">
        <v>0</v>
      </c>
      <c r="AD337" s="359">
        <v>0</v>
      </c>
      <c r="AE337" s="359">
        <v>0</v>
      </c>
      <c r="AF337" s="359">
        <v>0</v>
      </c>
      <c r="AG337" s="359"/>
      <c r="AH337" s="732"/>
      <c r="AI337" s="761"/>
      <c r="AJ337" s="755"/>
    </row>
    <row r="338" spans="1:36" s="353" customFormat="1" ht="22.5" customHeight="1" x14ac:dyDescent="0.3">
      <c r="A338" s="917"/>
      <c r="B338" s="920"/>
      <c r="C338" s="923"/>
      <c r="D338" s="360"/>
      <c r="E338" s="350" t="s">
        <v>3</v>
      </c>
      <c r="F338" s="351">
        <f t="shared" si="61"/>
        <v>5311.7969999999996</v>
      </c>
      <c r="G338" s="352">
        <f t="shared" ref="G338:M338" si="75">G378+G393+G403</f>
        <v>3755.7969999999996</v>
      </c>
      <c r="H338" s="352">
        <f t="shared" si="75"/>
        <v>778</v>
      </c>
      <c r="I338" s="352">
        <f t="shared" si="75"/>
        <v>778</v>
      </c>
      <c r="J338" s="352">
        <f t="shared" si="75"/>
        <v>0</v>
      </c>
      <c r="K338" s="352">
        <f t="shared" si="75"/>
        <v>0</v>
      </c>
      <c r="L338" s="352">
        <f t="shared" si="75"/>
        <v>0</v>
      </c>
      <c r="M338" s="352">
        <f t="shared" si="75"/>
        <v>0</v>
      </c>
      <c r="N338" s="896"/>
      <c r="O338" s="926"/>
      <c r="P338" s="926"/>
      <c r="W338" s="759"/>
      <c r="X338" s="765"/>
      <c r="Y338" s="759"/>
      <c r="Z338" s="759"/>
      <c r="AA338" s="358" t="s">
        <v>5</v>
      </c>
      <c r="AB338" s="359">
        <v>0</v>
      </c>
      <c r="AC338" s="359">
        <v>0</v>
      </c>
      <c r="AD338" s="359">
        <v>0</v>
      </c>
      <c r="AE338" s="359">
        <v>0</v>
      </c>
      <c r="AF338" s="359">
        <v>0</v>
      </c>
      <c r="AG338" s="359"/>
      <c r="AH338" s="733"/>
      <c r="AI338" s="762"/>
      <c r="AJ338" s="756"/>
    </row>
    <row r="339" spans="1:36" s="353" customFormat="1" ht="23.25" customHeight="1" x14ac:dyDescent="0.3">
      <c r="A339" s="918"/>
      <c r="B339" s="921"/>
      <c r="C339" s="924"/>
      <c r="D339" s="360"/>
      <c r="E339" s="350" t="s">
        <v>5</v>
      </c>
      <c r="F339" s="351">
        <f t="shared" si="61"/>
        <v>0</v>
      </c>
      <c r="G339" s="352">
        <f t="shared" si="74"/>
        <v>0</v>
      </c>
      <c r="H339" s="352">
        <f t="shared" si="74"/>
        <v>0</v>
      </c>
      <c r="I339" s="352">
        <v>0</v>
      </c>
      <c r="J339" s="352">
        <v>0</v>
      </c>
      <c r="K339" s="352">
        <v>0</v>
      </c>
      <c r="L339" s="352">
        <v>0</v>
      </c>
      <c r="M339" s="352">
        <v>0</v>
      </c>
      <c r="N339" s="897"/>
      <c r="O339" s="927"/>
      <c r="P339" s="927"/>
    </row>
    <row r="340" spans="1:36" ht="42" hidden="1" customHeight="1" x14ac:dyDescent="0.3">
      <c r="A340" s="633" t="s">
        <v>48</v>
      </c>
      <c r="B340" s="666" t="s">
        <v>247</v>
      </c>
      <c r="C340" s="633" t="s">
        <v>184</v>
      </c>
      <c r="D340" s="429"/>
      <c r="E340" s="87" t="s">
        <v>10</v>
      </c>
      <c r="F340" s="85">
        <f t="shared" si="61"/>
        <v>0</v>
      </c>
      <c r="G340" s="77">
        <f>SUM(G341:G344)</f>
        <v>0</v>
      </c>
      <c r="H340" s="166">
        <f>SUM(H341:H344)</f>
        <v>0</v>
      </c>
      <c r="I340" s="166">
        <f>SUM(I341:I344)</f>
        <v>0</v>
      </c>
      <c r="J340" s="167"/>
      <c r="K340" s="167"/>
      <c r="L340" s="167"/>
      <c r="M340" s="167"/>
      <c r="N340" s="705" t="s">
        <v>31</v>
      </c>
      <c r="O340" s="630" t="s">
        <v>45</v>
      </c>
      <c r="P340" s="630" t="s">
        <v>165</v>
      </c>
    </row>
    <row r="341" spans="1:36" ht="28.5" hidden="1" customHeight="1" x14ac:dyDescent="0.3">
      <c r="A341" s="634"/>
      <c r="B341" s="667"/>
      <c r="C341" s="634"/>
      <c r="D341" s="76"/>
      <c r="E341" s="88" t="s">
        <v>1</v>
      </c>
      <c r="F341" s="85">
        <f t="shared" si="61"/>
        <v>0</v>
      </c>
      <c r="G341" s="40">
        <v>0</v>
      </c>
      <c r="H341" s="102">
        <v>0</v>
      </c>
      <c r="I341" s="102">
        <v>0</v>
      </c>
      <c r="J341" s="161"/>
      <c r="K341" s="161"/>
      <c r="L341" s="161"/>
      <c r="M341" s="161"/>
      <c r="N341" s="706"/>
      <c r="O341" s="631"/>
      <c r="P341" s="631"/>
    </row>
    <row r="342" spans="1:36" ht="34.950000000000003" hidden="1" customHeight="1" x14ac:dyDescent="0.3">
      <c r="A342" s="634"/>
      <c r="B342" s="667"/>
      <c r="C342" s="634"/>
      <c r="D342" s="76"/>
      <c r="E342" s="88" t="s">
        <v>2</v>
      </c>
      <c r="F342" s="85">
        <f t="shared" si="61"/>
        <v>0</v>
      </c>
      <c r="G342" s="77">
        <v>0</v>
      </c>
      <c r="H342" s="166">
        <v>0</v>
      </c>
      <c r="I342" s="166">
        <v>0</v>
      </c>
      <c r="J342" s="168"/>
      <c r="K342" s="168"/>
      <c r="L342" s="168"/>
      <c r="M342" s="168"/>
      <c r="N342" s="706"/>
      <c r="O342" s="631"/>
      <c r="P342" s="631"/>
    </row>
    <row r="343" spans="1:36" ht="27.75" hidden="1" customHeight="1" x14ac:dyDescent="0.3">
      <c r="A343" s="634"/>
      <c r="B343" s="667"/>
      <c r="C343" s="634"/>
      <c r="D343" s="76"/>
      <c r="E343" s="88" t="s">
        <v>3</v>
      </c>
      <c r="F343" s="85">
        <f t="shared" si="61"/>
        <v>0</v>
      </c>
      <c r="G343" s="77">
        <v>0</v>
      </c>
      <c r="H343" s="166">
        <v>0</v>
      </c>
      <c r="I343" s="166">
        <v>0</v>
      </c>
      <c r="J343" s="168"/>
      <c r="K343" s="168"/>
      <c r="L343" s="168"/>
      <c r="M343" s="168"/>
      <c r="N343" s="706"/>
      <c r="O343" s="631"/>
      <c r="P343" s="631"/>
    </row>
    <row r="344" spans="1:36" ht="33.6" hidden="1" customHeight="1" x14ac:dyDescent="0.3">
      <c r="A344" s="635"/>
      <c r="B344" s="668"/>
      <c r="C344" s="635"/>
      <c r="D344" s="76"/>
      <c r="E344" s="88" t="s">
        <v>5</v>
      </c>
      <c r="F344" s="85">
        <f t="shared" si="61"/>
        <v>0</v>
      </c>
      <c r="G344" s="40">
        <v>0</v>
      </c>
      <c r="H344" s="102">
        <v>0</v>
      </c>
      <c r="I344" s="102">
        <v>0</v>
      </c>
      <c r="J344" s="113"/>
      <c r="K344" s="113"/>
      <c r="L344" s="113"/>
      <c r="M344" s="113"/>
      <c r="N344" s="707"/>
      <c r="O344" s="632"/>
      <c r="P344" s="632"/>
    </row>
    <row r="345" spans="1:36" ht="39.6" hidden="1" customHeight="1" x14ac:dyDescent="0.3">
      <c r="A345" s="633" t="s">
        <v>49</v>
      </c>
      <c r="B345" s="666" t="s">
        <v>96</v>
      </c>
      <c r="C345" s="633" t="s">
        <v>185</v>
      </c>
      <c r="D345" s="78"/>
      <c r="E345" s="87" t="s">
        <v>10</v>
      </c>
      <c r="F345" s="85">
        <f t="shared" si="61"/>
        <v>0</v>
      </c>
      <c r="G345" s="77">
        <v>0</v>
      </c>
      <c r="H345" s="166">
        <v>0</v>
      </c>
      <c r="I345" s="166">
        <v>0</v>
      </c>
      <c r="J345" s="167"/>
      <c r="K345" s="167"/>
      <c r="L345" s="167"/>
      <c r="M345" s="167"/>
      <c r="N345" s="705" t="s">
        <v>31</v>
      </c>
      <c r="O345" s="630" t="s">
        <v>45</v>
      </c>
      <c r="P345" s="739"/>
    </row>
    <row r="346" spans="1:36" ht="25.95" hidden="1" customHeight="1" x14ac:dyDescent="0.3">
      <c r="A346" s="634"/>
      <c r="B346" s="667"/>
      <c r="C346" s="634"/>
      <c r="D346" s="76"/>
      <c r="E346" s="88" t="s">
        <v>1</v>
      </c>
      <c r="F346" s="85">
        <f t="shared" si="61"/>
        <v>0</v>
      </c>
      <c r="G346" s="40">
        <v>0</v>
      </c>
      <c r="H346" s="102">
        <v>0</v>
      </c>
      <c r="I346" s="102">
        <v>0</v>
      </c>
      <c r="J346" s="161"/>
      <c r="K346" s="161"/>
      <c r="L346" s="161"/>
      <c r="M346" s="161"/>
      <c r="N346" s="706"/>
      <c r="O346" s="631"/>
      <c r="P346" s="669"/>
    </row>
    <row r="347" spans="1:36" ht="30" hidden="1" customHeight="1" x14ac:dyDescent="0.3">
      <c r="A347" s="634"/>
      <c r="B347" s="667"/>
      <c r="C347" s="634"/>
      <c r="D347" s="76"/>
      <c r="E347" s="88" t="s">
        <v>2</v>
      </c>
      <c r="F347" s="85">
        <f t="shared" si="61"/>
        <v>0</v>
      </c>
      <c r="G347" s="40">
        <v>0</v>
      </c>
      <c r="H347" s="102">
        <v>0</v>
      </c>
      <c r="I347" s="102">
        <v>0</v>
      </c>
      <c r="J347" s="161"/>
      <c r="K347" s="161"/>
      <c r="L347" s="161"/>
      <c r="M347" s="161"/>
      <c r="N347" s="706"/>
      <c r="O347" s="631"/>
      <c r="P347" s="669"/>
    </row>
    <row r="348" spans="1:36" ht="33.6" hidden="1" customHeight="1" x14ac:dyDescent="0.3">
      <c r="A348" s="634"/>
      <c r="B348" s="667"/>
      <c r="C348" s="634"/>
      <c r="D348" s="76"/>
      <c r="E348" s="88" t="s">
        <v>3</v>
      </c>
      <c r="F348" s="85">
        <f t="shared" si="61"/>
        <v>0</v>
      </c>
      <c r="G348" s="40">
        <v>0</v>
      </c>
      <c r="H348" s="102">
        <v>0</v>
      </c>
      <c r="I348" s="102">
        <v>0</v>
      </c>
      <c r="J348" s="161"/>
      <c r="K348" s="161"/>
      <c r="L348" s="161"/>
      <c r="M348" s="161"/>
      <c r="N348" s="706"/>
      <c r="O348" s="631"/>
      <c r="P348" s="669"/>
    </row>
    <row r="349" spans="1:36" ht="33" hidden="1" customHeight="1" x14ac:dyDescent="0.3">
      <c r="A349" s="635"/>
      <c r="B349" s="668"/>
      <c r="C349" s="635"/>
      <c r="D349" s="76"/>
      <c r="E349" s="88" t="s">
        <v>5</v>
      </c>
      <c r="F349" s="85">
        <f t="shared" si="61"/>
        <v>0</v>
      </c>
      <c r="G349" s="40">
        <v>0</v>
      </c>
      <c r="H349" s="102">
        <v>0</v>
      </c>
      <c r="I349" s="102">
        <v>0</v>
      </c>
      <c r="J349" s="113"/>
      <c r="K349" s="113"/>
      <c r="L349" s="113"/>
      <c r="M349" s="113"/>
      <c r="N349" s="707"/>
      <c r="O349" s="632"/>
      <c r="P349" s="670"/>
    </row>
    <row r="350" spans="1:36" ht="30.75" hidden="1" customHeight="1" x14ac:dyDescent="0.3">
      <c r="A350" s="736" t="s">
        <v>50</v>
      </c>
      <c r="B350" s="676" t="s">
        <v>97</v>
      </c>
      <c r="C350" s="633" t="s">
        <v>187</v>
      </c>
      <c r="D350" s="78"/>
      <c r="E350" s="87" t="s">
        <v>10</v>
      </c>
      <c r="F350" s="85">
        <f t="shared" si="61"/>
        <v>0</v>
      </c>
      <c r="G350" s="77">
        <v>0</v>
      </c>
      <c r="H350" s="166">
        <v>0</v>
      </c>
      <c r="I350" s="166">
        <v>0</v>
      </c>
      <c r="J350" s="167"/>
      <c r="K350" s="167"/>
      <c r="L350" s="167"/>
      <c r="M350" s="167"/>
      <c r="N350" s="705" t="s">
        <v>31</v>
      </c>
      <c r="O350" s="630" t="s">
        <v>45</v>
      </c>
      <c r="P350" s="739"/>
    </row>
    <row r="351" spans="1:36" ht="31.5" hidden="1" customHeight="1" x14ac:dyDescent="0.3">
      <c r="A351" s="737"/>
      <c r="B351" s="740"/>
      <c r="C351" s="703"/>
      <c r="D351" s="76"/>
      <c r="E351" s="88" t="s">
        <v>1</v>
      </c>
      <c r="F351" s="85">
        <f t="shared" si="61"/>
        <v>0</v>
      </c>
      <c r="G351" s="40">
        <v>0</v>
      </c>
      <c r="H351" s="102">
        <v>0</v>
      </c>
      <c r="I351" s="102">
        <v>0</v>
      </c>
      <c r="J351" s="161"/>
      <c r="K351" s="161"/>
      <c r="L351" s="161"/>
      <c r="M351" s="161"/>
      <c r="N351" s="706"/>
      <c r="O351" s="631"/>
      <c r="P351" s="669"/>
    </row>
    <row r="352" spans="1:36" ht="33.75" hidden="1" customHeight="1" x14ac:dyDescent="0.3">
      <c r="A352" s="737"/>
      <c r="B352" s="740"/>
      <c r="C352" s="703"/>
      <c r="D352" s="76"/>
      <c r="E352" s="88" t="s">
        <v>2</v>
      </c>
      <c r="F352" s="85">
        <f t="shared" ref="F352:F415" si="76">SUM(G352:M352)</f>
        <v>0</v>
      </c>
      <c r="G352" s="40">
        <v>0</v>
      </c>
      <c r="H352" s="102">
        <v>0</v>
      </c>
      <c r="I352" s="102">
        <v>0</v>
      </c>
      <c r="J352" s="161"/>
      <c r="K352" s="161"/>
      <c r="L352" s="161"/>
      <c r="M352" s="161"/>
      <c r="N352" s="706"/>
      <c r="O352" s="631"/>
      <c r="P352" s="669"/>
    </row>
    <row r="353" spans="1:16" ht="39.75" hidden="1" customHeight="1" x14ac:dyDescent="0.3">
      <c r="A353" s="737"/>
      <c r="B353" s="740"/>
      <c r="C353" s="703"/>
      <c r="D353" s="76"/>
      <c r="E353" s="88" t="s">
        <v>3</v>
      </c>
      <c r="F353" s="85">
        <f t="shared" si="76"/>
        <v>0</v>
      </c>
      <c r="G353" s="40">
        <v>0</v>
      </c>
      <c r="H353" s="102">
        <v>0</v>
      </c>
      <c r="I353" s="102">
        <v>0</v>
      </c>
      <c r="J353" s="161"/>
      <c r="K353" s="161"/>
      <c r="L353" s="161"/>
      <c r="M353" s="161"/>
      <c r="N353" s="706"/>
      <c r="O353" s="631"/>
      <c r="P353" s="669"/>
    </row>
    <row r="354" spans="1:16" ht="30" hidden="1" customHeight="1" x14ac:dyDescent="0.3">
      <c r="A354" s="738"/>
      <c r="B354" s="740"/>
      <c r="C354" s="704"/>
      <c r="D354" s="76"/>
      <c r="E354" s="88" t="s">
        <v>5</v>
      </c>
      <c r="F354" s="85">
        <f t="shared" si="76"/>
        <v>0</v>
      </c>
      <c r="G354" s="40">
        <v>0</v>
      </c>
      <c r="H354" s="102">
        <v>0</v>
      </c>
      <c r="I354" s="102">
        <v>0</v>
      </c>
      <c r="J354" s="113"/>
      <c r="K354" s="113"/>
      <c r="L354" s="113"/>
      <c r="M354" s="113"/>
      <c r="N354" s="707"/>
      <c r="O354" s="632"/>
      <c r="P354" s="670"/>
    </row>
    <row r="355" spans="1:16" ht="30.75" hidden="1" customHeight="1" x14ac:dyDescent="0.3">
      <c r="A355" s="736" t="s">
        <v>51</v>
      </c>
      <c r="B355" s="676" t="s">
        <v>98</v>
      </c>
      <c r="C355" s="633" t="s">
        <v>186</v>
      </c>
      <c r="D355" s="78"/>
      <c r="E355" s="87" t="s">
        <v>10</v>
      </c>
      <c r="F355" s="85">
        <f t="shared" si="76"/>
        <v>0</v>
      </c>
      <c r="G355" s="77">
        <f>SUM(G356:G359)</f>
        <v>0</v>
      </c>
      <c r="H355" s="166">
        <f>SUM(H356:H359)</f>
        <v>0</v>
      </c>
      <c r="I355" s="166">
        <f>SUM(I356:I359)</f>
        <v>0</v>
      </c>
      <c r="J355" s="167"/>
      <c r="K355" s="167"/>
      <c r="L355" s="167"/>
      <c r="M355" s="167"/>
      <c r="N355" s="705"/>
      <c r="O355" s="630" t="s">
        <v>45</v>
      </c>
      <c r="P355" s="739"/>
    </row>
    <row r="356" spans="1:16" ht="39" hidden="1" customHeight="1" x14ac:dyDescent="0.3">
      <c r="A356" s="737"/>
      <c r="B356" s="676"/>
      <c r="C356" s="703"/>
      <c r="D356" s="76"/>
      <c r="E356" s="88" t="s">
        <v>1</v>
      </c>
      <c r="F356" s="85">
        <f t="shared" si="76"/>
        <v>0</v>
      </c>
      <c r="G356" s="77">
        <f>G361</f>
        <v>0</v>
      </c>
      <c r="H356" s="166">
        <f>H361</f>
        <v>0</v>
      </c>
      <c r="I356" s="166">
        <f>I361</f>
        <v>0</v>
      </c>
      <c r="J356" s="168"/>
      <c r="K356" s="168"/>
      <c r="L356" s="168"/>
      <c r="M356" s="168"/>
      <c r="N356" s="706"/>
      <c r="O356" s="631"/>
      <c r="P356" s="669"/>
    </row>
    <row r="357" spans="1:16" ht="31.5" hidden="1" customHeight="1" x14ac:dyDescent="0.3">
      <c r="A357" s="737"/>
      <c r="B357" s="676"/>
      <c r="C357" s="703"/>
      <c r="D357" s="76"/>
      <c r="E357" s="88" t="s">
        <v>2</v>
      </c>
      <c r="F357" s="85">
        <f t="shared" si="76"/>
        <v>0</v>
      </c>
      <c r="G357" s="77">
        <f t="shared" ref="G357:H358" si="77">G362</f>
        <v>0</v>
      </c>
      <c r="H357" s="166">
        <f t="shared" si="77"/>
        <v>0</v>
      </c>
      <c r="I357" s="166">
        <v>0</v>
      </c>
      <c r="J357" s="168"/>
      <c r="K357" s="168"/>
      <c r="L357" s="168"/>
      <c r="M357" s="168"/>
      <c r="N357" s="706"/>
      <c r="O357" s="631"/>
      <c r="P357" s="669"/>
    </row>
    <row r="358" spans="1:16" ht="32.25" hidden="1" customHeight="1" x14ac:dyDescent="0.3">
      <c r="A358" s="737"/>
      <c r="B358" s="676"/>
      <c r="C358" s="703"/>
      <c r="D358" s="76"/>
      <c r="E358" s="88" t="s">
        <v>3</v>
      </c>
      <c r="F358" s="85">
        <f t="shared" si="76"/>
        <v>0</v>
      </c>
      <c r="G358" s="77">
        <f t="shared" si="77"/>
        <v>0</v>
      </c>
      <c r="H358" s="166">
        <f t="shared" si="77"/>
        <v>0</v>
      </c>
      <c r="I358" s="166">
        <v>0</v>
      </c>
      <c r="J358" s="168"/>
      <c r="K358" s="168"/>
      <c r="L358" s="168"/>
      <c r="M358" s="168"/>
      <c r="N358" s="706"/>
      <c r="O358" s="631"/>
      <c r="P358" s="669"/>
    </row>
    <row r="359" spans="1:16" ht="30.75" hidden="1" customHeight="1" x14ac:dyDescent="0.3">
      <c r="A359" s="738"/>
      <c r="B359" s="676"/>
      <c r="C359" s="704"/>
      <c r="D359" s="76"/>
      <c r="E359" s="88" t="s">
        <v>5</v>
      </c>
      <c r="F359" s="85">
        <f t="shared" si="76"/>
        <v>0</v>
      </c>
      <c r="G359" s="40">
        <v>0</v>
      </c>
      <c r="H359" s="102">
        <v>0</v>
      </c>
      <c r="I359" s="102">
        <v>0</v>
      </c>
      <c r="J359" s="113"/>
      <c r="K359" s="113"/>
      <c r="L359" s="113"/>
      <c r="M359" s="113"/>
      <c r="N359" s="707"/>
      <c r="O359" s="632"/>
      <c r="P359" s="670"/>
    </row>
    <row r="360" spans="1:16" ht="30.75" hidden="1" customHeight="1" x14ac:dyDescent="0.3">
      <c r="A360" s="722" t="s">
        <v>52</v>
      </c>
      <c r="B360" s="725" t="s">
        <v>44</v>
      </c>
      <c r="C360" s="728"/>
      <c r="D360" s="455"/>
      <c r="E360" s="75" t="s">
        <v>10</v>
      </c>
      <c r="F360" s="85">
        <f t="shared" si="76"/>
        <v>0</v>
      </c>
      <c r="G360" s="3">
        <f>SUM(G361:G364)</f>
        <v>0</v>
      </c>
      <c r="H360" s="166">
        <f>SUM(H361:H364)</f>
        <v>0</v>
      </c>
      <c r="I360" s="166">
        <f>SUM(I361:I364)</f>
        <v>0</v>
      </c>
      <c r="J360" s="167"/>
      <c r="K360" s="167"/>
      <c r="L360" s="167"/>
      <c r="M360" s="167"/>
      <c r="N360" s="731" t="s">
        <v>31</v>
      </c>
      <c r="O360" s="728" t="s">
        <v>45</v>
      </c>
      <c r="P360" s="4"/>
    </row>
    <row r="361" spans="1:16" ht="32.25" hidden="1" customHeight="1" x14ac:dyDescent="0.3">
      <c r="A361" s="723"/>
      <c r="B361" s="726"/>
      <c r="C361" s="729"/>
      <c r="D361" s="1"/>
      <c r="E361" s="75" t="s">
        <v>1</v>
      </c>
      <c r="F361" s="85">
        <f t="shared" si="76"/>
        <v>0</v>
      </c>
      <c r="G361" s="89">
        <v>0</v>
      </c>
      <c r="H361" s="102">
        <v>0</v>
      </c>
      <c r="I361" s="102">
        <v>0</v>
      </c>
      <c r="J361" s="161"/>
      <c r="K361" s="161"/>
      <c r="L361" s="161"/>
      <c r="M361" s="161"/>
      <c r="N361" s="732"/>
      <c r="O361" s="729"/>
      <c r="P361" s="4"/>
    </row>
    <row r="362" spans="1:16" ht="36" hidden="1" customHeight="1" x14ac:dyDescent="0.3">
      <c r="A362" s="723"/>
      <c r="B362" s="726"/>
      <c r="C362" s="729"/>
      <c r="D362" s="1"/>
      <c r="E362" s="75" t="s">
        <v>2</v>
      </c>
      <c r="F362" s="85">
        <f t="shared" si="76"/>
        <v>0</v>
      </c>
      <c r="G362" s="3">
        <v>0</v>
      </c>
      <c r="H362" s="166">
        <v>0</v>
      </c>
      <c r="I362" s="166">
        <v>0</v>
      </c>
      <c r="J362" s="168"/>
      <c r="K362" s="168"/>
      <c r="L362" s="168"/>
      <c r="M362" s="168"/>
      <c r="N362" s="732"/>
      <c r="O362" s="729"/>
      <c r="P362" s="4"/>
    </row>
    <row r="363" spans="1:16" ht="27.75" hidden="1" customHeight="1" x14ac:dyDescent="0.3">
      <c r="A363" s="723"/>
      <c r="B363" s="726"/>
      <c r="C363" s="729"/>
      <c r="D363" s="1"/>
      <c r="E363" s="75" t="s">
        <v>3</v>
      </c>
      <c r="F363" s="85">
        <f t="shared" si="76"/>
        <v>0</v>
      </c>
      <c r="G363" s="3">
        <v>0</v>
      </c>
      <c r="H363" s="166">
        <v>0</v>
      </c>
      <c r="I363" s="166">
        <v>0</v>
      </c>
      <c r="J363" s="168"/>
      <c r="K363" s="168"/>
      <c r="L363" s="168"/>
      <c r="M363" s="168"/>
      <c r="N363" s="732"/>
      <c r="O363" s="729"/>
      <c r="P363" s="4"/>
    </row>
    <row r="364" spans="1:16" ht="36" hidden="1" customHeight="1" x14ac:dyDescent="0.3">
      <c r="A364" s="724"/>
      <c r="B364" s="727"/>
      <c r="C364" s="730"/>
      <c r="D364" s="1"/>
      <c r="E364" s="75" t="s">
        <v>5</v>
      </c>
      <c r="F364" s="85">
        <f t="shared" si="76"/>
        <v>0</v>
      </c>
      <c r="G364" s="89">
        <v>0</v>
      </c>
      <c r="H364" s="102">
        <v>0</v>
      </c>
      <c r="I364" s="102">
        <v>0</v>
      </c>
      <c r="J364" s="113"/>
      <c r="K364" s="113"/>
      <c r="L364" s="113"/>
      <c r="M364" s="113"/>
      <c r="N364" s="733"/>
      <c r="O364" s="730"/>
      <c r="P364" s="4"/>
    </row>
    <row r="365" spans="1:16" ht="39.75" hidden="1" customHeight="1" x14ac:dyDescent="0.3">
      <c r="A365" s="633" t="s">
        <v>53</v>
      </c>
      <c r="B365" s="666" t="s">
        <v>99</v>
      </c>
      <c r="C365" s="633" t="s">
        <v>188</v>
      </c>
      <c r="D365" s="76"/>
      <c r="E365" s="87" t="s">
        <v>10</v>
      </c>
      <c r="F365" s="85">
        <f t="shared" si="76"/>
        <v>0</v>
      </c>
      <c r="G365" s="77">
        <f>SUM(G366:G369)</f>
        <v>0</v>
      </c>
      <c r="H365" s="166">
        <f>SUM(H366:H369)</f>
        <v>0</v>
      </c>
      <c r="I365" s="166">
        <f>SUM(I366:I369)</f>
        <v>0</v>
      </c>
      <c r="J365" s="167"/>
      <c r="K365" s="167"/>
      <c r="L365" s="167"/>
      <c r="M365" s="167"/>
      <c r="N365" s="705" t="s">
        <v>31</v>
      </c>
      <c r="O365" s="630" t="s">
        <v>45</v>
      </c>
      <c r="P365" s="677"/>
    </row>
    <row r="366" spans="1:16" ht="33.75" hidden="1" customHeight="1" x14ac:dyDescent="0.3">
      <c r="A366" s="634"/>
      <c r="B366" s="734"/>
      <c r="C366" s="703"/>
      <c r="D366" s="76"/>
      <c r="E366" s="88" t="s">
        <v>1</v>
      </c>
      <c r="F366" s="85">
        <f t="shared" si="76"/>
        <v>0</v>
      </c>
      <c r="G366" s="40">
        <v>0</v>
      </c>
      <c r="H366" s="102">
        <v>0</v>
      </c>
      <c r="I366" s="102">
        <v>0</v>
      </c>
      <c r="J366" s="161"/>
      <c r="K366" s="161"/>
      <c r="L366" s="161"/>
      <c r="M366" s="161"/>
      <c r="N366" s="706"/>
      <c r="O366" s="631"/>
      <c r="P366" s="678"/>
    </row>
    <row r="367" spans="1:16" ht="37.5" hidden="1" customHeight="1" x14ac:dyDescent="0.3">
      <c r="A367" s="634"/>
      <c r="B367" s="734"/>
      <c r="C367" s="703"/>
      <c r="D367" s="76"/>
      <c r="E367" s="88" t="s">
        <v>2</v>
      </c>
      <c r="F367" s="85">
        <f t="shared" si="76"/>
        <v>0</v>
      </c>
      <c r="G367" s="77">
        <v>0</v>
      </c>
      <c r="H367" s="166">
        <v>0</v>
      </c>
      <c r="I367" s="166">
        <v>0</v>
      </c>
      <c r="J367" s="168"/>
      <c r="K367" s="168"/>
      <c r="L367" s="168"/>
      <c r="M367" s="168"/>
      <c r="N367" s="706"/>
      <c r="O367" s="631"/>
      <c r="P367" s="678"/>
    </row>
    <row r="368" spans="1:16" ht="32.25" hidden="1" customHeight="1" x14ac:dyDescent="0.3">
      <c r="A368" s="634"/>
      <c r="B368" s="734"/>
      <c r="C368" s="703"/>
      <c r="D368" s="76"/>
      <c r="E368" s="88" t="s">
        <v>3</v>
      </c>
      <c r="F368" s="85">
        <f t="shared" si="76"/>
        <v>0</v>
      </c>
      <c r="G368" s="77">
        <v>0</v>
      </c>
      <c r="H368" s="166">
        <v>0</v>
      </c>
      <c r="I368" s="166">
        <v>0</v>
      </c>
      <c r="J368" s="168"/>
      <c r="K368" s="168"/>
      <c r="L368" s="168"/>
      <c r="M368" s="168"/>
      <c r="N368" s="706"/>
      <c r="O368" s="631"/>
      <c r="P368" s="678"/>
    </row>
    <row r="369" spans="1:16" ht="32.25" hidden="1" customHeight="1" x14ac:dyDescent="0.3">
      <c r="A369" s="635"/>
      <c r="B369" s="735"/>
      <c r="C369" s="704"/>
      <c r="D369" s="76"/>
      <c r="E369" s="88" t="s">
        <v>5</v>
      </c>
      <c r="F369" s="85">
        <f t="shared" si="76"/>
        <v>0</v>
      </c>
      <c r="G369" s="40">
        <v>0</v>
      </c>
      <c r="H369" s="102">
        <v>0</v>
      </c>
      <c r="I369" s="102">
        <v>0</v>
      </c>
      <c r="J369" s="113"/>
      <c r="K369" s="113"/>
      <c r="L369" s="113"/>
      <c r="M369" s="113"/>
      <c r="N369" s="707"/>
      <c r="O369" s="632"/>
      <c r="P369" s="687"/>
    </row>
    <row r="370" spans="1:16" ht="40.5" hidden="1" customHeight="1" x14ac:dyDescent="0.3">
      <c r="A370" s="633" t="s">
        <v>54</v>
      </c>
      <c r="B370" s="666" t="s">
        <v>100</v>
      </c>
      <c r="C370" s="633" t="s">
        <v>189</v>
      </c>
      <c r="D370" s="76"/>
      <c r="E370" s="87" t="s">
        <v>10</v>
      </c>
      <c r="F370" s="85">
        <f t="shared" si="76"/>
        <v>0</v>
      </c>
      <c r="G370" s="77">
        <v>0</v>
      </c>
      <c r="H370" s="166">
        <v>0</v>
      </c>
      <c r="I370" s="169">
        <f>+I371+I372+I373+I374</f>
        <v>0</v>
      </c>
      <c r="J370" s="170"/>
      <c r="K370" s="170"/>
      <c r="L370" s="170"/>
      <c r="M370" s="170"/>
      <c r="N370" s="705" t="s">
        <v>31</v>
      </c>
      <c r="O370" s="630" t="s">
        <v>45</v>
      </c>
      <c r="P370" s="677"/>
    </row>
    <row r="371" spans="1:16" ht="38.25" hidden="1" customHeight="1" x14ac:dyDescent="0.3">
      <c r="A371" s="634"/>
      <c r="B371" s="667"/>
      <c r="C371" s="703"/>
      <c r="D371" s="76"/>
      <c r="E371" s="88" t="s">
        <v>1</v>
      </c>
      <c r="F371" s="85">
        <f t="shared" si="76"/>
        <v>0</v>
      </c>
      <c r="G371" s="40">
        <v>0</v>
      </c>
      <c r="H371" s="102">
        <v>0</v>
      </c>
      <c r="I371" s="102">
        <v>0</v>
      </c>
      <c r="J371" s="161"/>
      <c r="K371" s="161"/>
      <c r="L371" s="161"/>
      <c r="M371" s="161"/>
      <c r="N371" s="706"/>
      <c r="O371" s="631"/>
      <c r="P371" s="678"/>
    </row>
    <row r="372" spans="1:16" ht="30" hidden="1" customHeight="1" x14ac:dyDescent="0.3">
      <c r="A372" s="634"/>
      <c r="B372" s="667"/>
      <c r="C372" s="703"/>
      <c r="D372" s="76"/>
      <c r="E372" s="88" t="s">
        <v>2</v>
      </c>
      <c r="F372" s="85">
        <f t="shared" si="76"/>
        <v>0</v>
      </c>
      <c r="G372" s="40">
        <v>0</v>
      </c>
      <c r="H372" s="102">
        <v>0</v>
      </c>
      <c r="I372" s="102">
        <v>0</v>
      </c>
      <c r="J372" s="161"/>
      <c r="K372" s="161"/>
      <c r="L372" s="161"/>
      <c r="M372" s="161"/>
      <c r="N372" s="706"/>
      <c r="O372" s="631"/>
      <c r="P372" s="678"/>
    </row>
    <row r="373" spans="1:16" ht="24.75" hidden="1" customHeight="1" x14ac:dyDescent="0.3">
      <c r="A373" s="634"/>
      <c r="B373" s="667"/>
      <c r="C373" s="703"/>
      <c r="D373" s="76"/>
      <c r="E373" s="88" t="s">
        <v>3</v>
      </c>
      <c r="F373" s="85">
        <f t="shared" si="76"/>
        <v>0</v>
      </c>
      <c r="G373" s="40">
        <v>0</v>
      </c>
      <c r="H373" s="102">
        <v>0</v>
      </c>
      <c r="I373" s="102">
        <v>0</v>
      </c>
      <c r="J373" s="161"/>
      <c r="K373" s="161"/>
      <c r="L373" s="161"/>
      <c r="M373" s="161"/>
      <c r="N373" s="706"/>
      <c r="O373" s="631"/>
      <c r="P373" s="678"/>
    </row>
    <row r="374" spans="1:16" ht="33" hidden="1" customHeight="1" x14ac:dyDescent="0.3">
      <c r="A374" s="635"/>
      <c r="B374" s="668"/>
      <c r="C374" s="704"/>
      <c r="D374" s="76"/>
      <c r="E374" s="88" t="s">
        <v>5</v>
      </c>
      <c r="F374" s="85">
        <f t="shared" si="76"/>
        <v>0</v>
      </c>
      <c r="G374" s="40">
        <v>0</v>
      </c>
      <c r="H374" s="102">
        <v>0</v>
      </c>
      <c r="I374" s="102">
        <v>0</v>
      </c>
      <c r="J374" s="113"/>
      <c r="K374" s="113"/>
      <c r="L374" s="113"/>
      <c r="M374" s="113"/>
      <c r="N374" s="707"/>
      <c r="O374" s="632"/>
      <c r="P374" s="687"/>
    </row>
    <row r="375" spans="1:16" s="385" customFormat="1" ht="33.75" customHeight="1" x14ac:dyDescent="0.3">
      <c r="A375" s="928" t="s">
        <v>48</v>
      </c>
      <c r="B375" s="931" t="s">
        <v>102</v>
      </c>
      <c r="C375" s="928" t="s">
        <v>190</v>
      </c>
      <c r="D375" s="447"/>
      <c r="E375" s="346" t="s">
        <v>10</v>
      </c>
      <c r="F375" s="334">
        <f t="shared" si="76"/>
        <v>93.53</v>
      </c>
      <c r="G375" s="386">
        <f>G380</f>
        <v>93.53</v>
      </c>
      <c r="H375" s="386">
        <v>0</v>
      </c>
      <c r="I375" s="386">
        <f>+I376+I377+I378+I379</f>
        <v>0</v>
      </c>
      <c r="J375" s="386">
        <f>SUM(J376:J379)</f>
        <v>0</v>
      </c>
      <c r="K375" s="386">
        <f>SUM(K376:K379)</f>
        <v>0</v>
      </c>
      <c r="L375" s="386">
        <f>SUM(L376:L379)</f>
        <v>0</v>
      </c>
      <c r="M375" s="386">
        <f>SUM(M376:M379)</f>
        <v>0</v>
      </c>
      <c r="N375" s="853"/>
      <c r="O375" s="936"/>
      <c r="P375" s="939"/>
    </row>
    <row r="376" spans="1:16" s="385" customFormat="1" ht="28.5" customHeight="1" x14ac:dyDescent="0.3">
      <c r="A376" s="929"/>
      <c r="B376" s="932"/>
      <c r="C376" s="934"/>
      <c r="D376" s="447"/>
      <c r="E376" s="346" t="s">
        <v>1</v>
      </c>
      <c r="F376" s="334">
        <f t="shared" si="76"/>
        <v>0</v>
      </c>
      <c r="G376" s="332">
        <v>0</v>
      </c>
      <c r="H376" s="386">
        <v>0</v>
      </c>
      <c r="I376" s="386">
        <v>0</v>
      </c>
      <c r="J376" s="386">
        <v>0</v>
      </c>
      <c r="K376" s="386">
        <v>0</v>
      </c>
      <c r="L376" s="386">
        <v>0</v>
      </c>
      <c r="M376" s="386">
        <v>0</v>
      </c>
      <c r="N376" s="854"/>
      <c r="O376" s="937"/>
      <c r="P376" s="940"/>
    </row>
    <row r="377" spans="1:16" s="385" customFormat="1" ht="30" customHeight="1" x14ac:dyDescent="0.3">
      <c r="A377" s="929"/>
      <c r="B377" s="932"/>
      <c r="C377" s="934"/>
      <c r="D377" s="447"/>
      <c r="E377" s="346" t="s">
        <v>2</v>
      </c>
      <c r="F377" s="334">
        <f t="shared" si="76"/>
        <v>0</v>
      </c>
      <c r="G377" s="332">
        <v>0</v>
      </c>
      <c r="H377" s="386">
        <v>0</v>
      </c>
      <c r="I377" s="386">
        <v>0</v>
      </c>
      <c r="J377" s="386">
        <v>0</v>
      </c>
      <c r="K377" s="386">
        <v>0</v>
      </c>
      <c r="L377" s="386">
        <v>0</v>
      </c>
      <c r="M377" s="386">
        <v>0</v>
      </c>
      <c r="N377" s="854"/>
      <c r="O377" s="937"/>
      <c r="P377" s="940"/>
    </row>
    <row r="378" spans="1:16" s="385" customFormat="1" ht="35.25" customHeight="1" x14ac:dyDescent="0.3">
      <c r="A378" s="929"/>
      <c r="B378" s="932"/>
      <c r="C378" s="934"/>
      <c r="D378" s="447"/>
      <c r="E378" s="346" t="s">
        <v>3</v>
      </c>
      <c r="F378" s="334">
        <f t="shared" si="76"/>
        <v>93.53</v>
      </c>
      <c r="G378" s="332">
        <f>G383</f>
        <v>93.53</v>
      </c>
      <c r="H378" s="386">
        <v>0</v>
      </c>
      <c r="I378" s="386">
        <v>0</v>
      </c>
      <c r="J378" s="386">
        <v>0</v>
      </c>
      <c r="K378" s="386">
        <v>0</v>
      </c>
      <c r="L378" s="386">
        <v>0</v>
      </c>
      <c r="M378" s="386">
        <v>0</v>
      </c>
      <c r="N378" s="854"/>
      <c r="O378" s="937"/>
      <c r="P378" s="940"/>
    </row>
    <row r="379" spans="1:16" s="385" customFormat="1" ht="31.5" customHeight="1" x14ac:dyDescent="0.3">
      <c r="A379" s="930"/>
      <c r="B379" s="933"/>
      <c r="C379" s="935"/>
      <c r="D379" s="447"/>
      <c r="E379" s="346" t="s">
        <v>5</v>
      </c>
      <c r="F379" s="334">
        <f t="shared" si="76"/>
        <v>0</v>
      </c>
      <c r="G379" s="332">
        <v>0</v>
      </c>
      <c r="H379" s="386">
        <v>0</v>
      </c>
      <c r="I379" s="386">
        <v>0</v>
      </c>
      <c r="J379" s="386">
        <v>0</v>
      </c>
      <c r="K379" s="386">
        <v>0</v>
      </c>
      <c r="L379" s="386">
        <v>0</v>
      </c>
      <c r="M379" s="386">
        <v>0</v>
      </c>
      <c r="N379" s="855"/>
      <c r="O379" s="938"/>
      <c r="P379" s="941"/>
    </row>
    <row r="380" spans="1:16" s="199" customFormat="1" ht="21.6" customHeight="1" x14ac:dyDescent="0.3">
      <c r="A380" s="615" t="s">
        <v>229</v>
      </c>
      <c r="B380" s="648" t="s">
        <v>257</v>
      </c>
      <c r="C380" s="615" t="s">
        <v>212</v>
      </c>
      <c r="D380" s="437"/>
      <c r="E380" s="62" t="s">
        <v>10</v>
      </c>
      <c r="F380" s="43">
        <f t="shared" si="76"/>
        <v>93.53</v>
      </c>
      <c r="G380" s="166">
        <f>G383</f>
        <v>93.53</v>
      </c>
      <c r="H380" s="102">
        <v>0</v>
      </c>
      <c r="I380" s="169">
        <f>+I381+I382+I383+I384</f>
        <v>0</v>
      </c>
      <c r="J380" s="166">
        <v>0</v>
      </c>
      <c r="K380" s="166">
        <v>0</v>
      </c>
      <c r="L380" s="166">
        <v>0</v>
      </c>
      <c r="M380" s="166">
        <v>0</v>
      </c>
      <c r="N380" s="661" t="s">
        <v>31</v>
      </c>
      <c r="O380" s="621" t="s">
        <v>45</v>
      </c>
      <c r="P380" s="696" t="s">
        <v>218</v>
      </c>
    </row>
    <row r="381" spans="1:16" s="199" customFormat="1" ht="17.399999999999999" customHeight="1" x14ac:dyDescent="0.3">
      <c r="A381" s="616"/>
      <c r="B381" s="649"/>
      <c r="C381" s="718"/>
      <c r="D381" s="437"/>
      <c r="E381" s="42" t="s">
        <v>1</v>
      </c>
      <c r="F381" s="43">
        <f t="shared" si="76"/>
        <v>0</v>
      </c>
      <c r="G381" s="102">
        <v>0</v>
      </c>
      <c r="H381" s="102">
        <v>0</v>
      </c>
      <c r="I381" s="102">
        <v>0</v>
      </c>
      <c r="J381" s="166">
        <v>0</v>
      </c>
      <c r="K381" s="166">
        <v>0</v>
      </c>
      <c r="L381" s="166">
        <v>0</v>
      </c>
      <c r="M381" s="166">
        <v>0</v>
      </c>
      <c r="N381" s="662"/>
      <c r="O381" s="622"/>
      <c r="P381" s="697"/>
    </row>
    <row r="382" spans="1:16" s="199" customFormat="1" ht="19.2" customHeight="1" x14ac:dyDescent="0.3">
      <c r="A382" s="616"/>
      <c r="B382" s="649"/>
      <c r="C382" s="718"/>
      <c r="D382" s="437"/>
      <c r="E382" s="42" t="s">
        <v>2</v>
      </c>
      <c r="F382" s="43">
        <f t="shared" si="76"/>
        <v>0</v>
      </c>
      <c r="G382" s="102">
        <v>0</v>
      </c>
      <c r="H382" s="102">
        <v>0</v>
      </c>
      <c r="I382" s="102">
        <v>0</v>
      </c>
      <c r="J382" s="166">
        <v>0</v>
      </c>
      <c r="K382" s="166">
        <v>0</v>
      </c>
      <c r="L382" s="166">
        <v>0</v>
      </c>
      <c r="M382" s="166">
        <v>0</v>
      </c>
      <c r="N382" s="662"/>
      <c r="O382" s="622"/>
      <c r="P382" s="697"/>
    </row>
    <row r="383" spans="1:16" s="199" customFormat="1" ht="23.4" customHeight="1" x14ac:dyDescent="0.3">
      <c r="A383" s="616"/>
      <c r="B383" s="649"/>
      <c r="C383" s="718"/>
      <c r="D383" s="437"/>
      <c r="E383" s="42" t="s">
        <v>3</v>
      </c>
      <c r="F383" s="43">
        <f t="shared" si="76"/>
        <v>93.53</v>
      </c>
      <c r="G383" s="102">
        <v>93.53</v>
      </c>
      <c r="H383" s="102">
        <v>0</v>
      </c>
      <c r="I383" s="102">
        <v>0</v>
      </c>
      <c r="J383" s="166">
        <v>0</v>
      </c>
      <c r="K383" s="166">
        <v>0</v>
      </c>
      <c r="L383" s="166">
        <v>0</v>
      </c>
      <c r="M383" s="166">
        <v>0</v>
      </c>
      <c r="N383" s="662"/>
      <c r="O383" s="622"/>
      <c r="P383" s="697"/>
    </row>
    <row r="384" spans="1:16" s="199" customFormat="1" ht="81" customHeight="1" x14ac:dyDescent="0.3">
      <c r="A384" s="617"/>
      <c r="B384" s="650"/>
      <c r="C384" s="719"/>
      <c r="D384" s="437"/>
      <c r="E384" s="42" t="s">
        <v>5</v>
      </c>
      <c r="F384" s="43">
        <f t="shared" si="76"/>
        <v>0</v>
      </c>
      <c r="G384" s="102">
        <v>0</v>
      </c>
      <c r="H384" s="102">
        <v>0</v>
      </c>
      <c r="I384" s="102">
        <v>0</v>
      </c>
      <c r="J384" s="166">
        <v>0</v>
      </c>
      <c r="K384" s="166">
        <v>0</v>
      </c>
      <c r="L384" s="166">
        <v>0</v>
      </c>
      <c r="M384" s="166">
        <v>0</v>
      </c>
      <c r="N384" s="663"/>
      <c r="O384" s="623"/>
      <c r="P384" s="698"/>
    </row>
    <row r="385" spans="1:16" ht="39.75" hidden="1" customHeight="1" x14ac:dyDescent="0.3">
      <c r="A385" s="633" t="s">
        <v>55</v>
      </c>
      <c r="B385" s="666" t="s">
        <v>101</v>
      </c>
      <c r="C385" s="633" t="s">
        <v>191</v>
      </c>
      <c r="D385" s="76"/>
      <c r="E385" s="87" t="s">
        <v>10</v>
      </c>
      <c r="F385" s="85">
        <f t="shared" si="76"/>
        <v>0</v>
      </c>
      <c r="G385" s="77">
        <f>SUM(G386:G389)</f>
        <v>0</v>
      </c>
      <c r="H385" s="166">
        <f>SUM(H386:H389)</f>
        <v>0</v>
      </c>
      <c r="I385" s="166">
        <f>SUM(I386:I389)</f>
        <v>0</v>
      </c>
      <c r="J385" s="167"/>
      <c r="K385" s="167"/>
      <c r="L385" s="167"/>
      <c r="M385" s="167"/>
      <c r="N385" s="705" t="s">
        <v>31</v>
      </c>
      <c r="O385" s="630" t="s">
        <v>45</v>
      </c>
      <c r="P385" s="677"/>
    </row>
    <row r="386" spans="1:16" ht="35.25" hidden="1" customHeight="1" x14ac:dyDescent="0.3">
      <c r="A386" s="634"/>
      <c r="B386" s="667"/>
      <c r="C386" s="703"/>
      <c r="D386" s="76"/>
      <c r="E386" s="88" t="s">
        <v>1</v>
      </c>
      <c r="F386" s="85">
        <f t="shared" si="76"/>
        <v>0</v>
      </c>
      <c r="G386" s="40">
        <v>0</v>
      </c>
      <c r="H386" s="102">
        <v>0</v>
      </c>
      <c r="I386" s="102">
        <v>0</v>
      </c>
      <c r="J386" s="161"/>
      <c r="K386" s="161"/>
      <c r="L386" s="161"/>
      <c r="M386" s="161"/>
      <c r="N386" s="706"/>
      <c r="O386" s="631"/>
      <c r="P386" s="678"/>
    </row>
    <row r="387" spans="1:16" ht="31.5" hidden="1" customHeight="1" x14ac:dyDescent="0.3">
      <c r="A387" s="634"/>
      <c r="B387" s="667"/>
      <c r="C387" s="703"/>
      <c r="D387" s="76"/>
      <c r="E387" s="88" t="s">
        <v>2</v>
      </c>
      <c r="F387" s="85">
        <f t="shared" si="76"/>
        <v>0</v>
      </c>
      <c r="G387" s="77">
        <v>0</v>
      </c>
      <c r="H387" s="166">
        <v>0</v>
      </c>
      <c r="I387" s="166">
        <v>0</v>
      </c>
      <c r="J387" s="168"/>
      <c r="K387" s="168"/>
      <c r="L387" s="168"/>
      <c r="M387" s="168"/>
      <c r="N387" s="706"/>
      <c r="O387" s="631"/>
      <c r="P387" s="678"/>
    </row>
    <row r="388" spans="1:16" ht="31.5" hidden="1" customHeight="1" x14ac:dyDescent="0.3">
      <c r="A388" s="634"/>
      <c r="B388" s="667"/>
      <c r="C388" s="703"/>
      <c r="D388" s="76"/>
      <c r="E388" s="88" t="s">
        <v>3</v>
      </c>
      <c r="F388" s="85">
        <f t="shared" si="76"/>
        <v>0</v>
      </c>
      <c r="G388" s="77">
        <v>0</v>
      </c>
      <c r="H388" s="166">
        <v>0</v>
      </c>
      <c r="I388" s="166">
        <v>0</v>
      </c>
      <c r="J388" s="168"/>
      <c r="K388" s="168"/>
      <c r="L388" s="168"/>
      <c r="M388" s="168"/>
      <c r="N388" s="706"/>
      <c r="O388" s="631"/>
      <c r="P388" s="678"/>
    </row>
    <row r="389" spans="1:16" ht="27.75" hidden="1" customHeight="1" x14ac:dyDescent="0.3">
      <c r="A389" s="635"/>
      <c r="B389" s="668"/>
      <c r="C389" s="704"/>
      <c r="D389" s="76"/>
      <c r="E389" s="88" t="s">
        <v>5</v>
      </c>
      <c r="F389" s="85">
        <f t="shared" si="76"/>
        <v>0</v>
      </c>
      <c r="G389" s="40">
        <v>0</v>
      </c>
      <c r="H389" s="102">
        <v>0</v>
      </c>
      <c r="I389" s="102">
        <v>0</v>
      </c>
      <c r="J389" s="113"/>
      <c r="K389" s="113"/>
      <c r="L389" s="113"/>
      <c r="M389" s="113"/>
      <c r="N389" s="707"/>
      <c r="O389" s="632"/>
      <c r="P389" s="687"/>
    </row>
    <row r="390" spans="1:16" s="385" customFormat="1" ht="30" customHeight="1" x14ac:dyDescent="0.3">
      <c r="A390" s="928" t="s">
        <v>49</v>
      </c>
      <c r="B390" s="931" t="s">
        <v>102</v>
      </c>
      <c r="C390" s="936">
        <v>1620900000</v>
      </c>
      <c r="D390" s="447"/>
      <c r="E390" s="346" t="s">
        <v>10</v>
      </c>
      <c r="F390" s="334">
        <f t="shared" si="76"/>
        <v>1926</v>
      </c>
      <c r="G390" s="386">
        <f t="shared" ref="G390:M390" si="78">SUM(G391:G394)</f>
        <v>370</v>
      </c>
      <c r="H390" s="386">
        <f t="shared" si="78"/>
        <v>778</v>
      </c>
      <c r="I390" s="332">
        <f t="shared" si="78"/>
        <v>778</v>
      </c>
      <c r="J390" s="332">
        <f t="shared" si="78"/>
        <v>0</v>
      </c>
      <c r="K390" s="332">
        <f t="shared" si="78"/>
        <v>0</v>
      </c>
      <c r="L390" s="332">
        <f t="shared" si="78"/>
        <v>0</v>
      </c>
      <c r="M390" s="332">
        <f t="shared" si="78"/>
        <v>0</v>
      </c>
      <c r="N390" s="853"/>
      <c r="O390" s="936"/>
      <c r="P390" s="939"/>
    </row>
    <row r="391" spans="1:16" s="385" customFormat="1" ht="30" customHeight="1" x14ac:dyDescent="0.3">
      <c r="A391" s="929"/>
      <c r="B391" s="932"/>
      <c r="C391" s="937"/>
      <c r="D391" s="447"/>
      <c r="E391" s="346" t="s">
        <v>1</v>
      </c>
      <c r="F391" s="334">
        <f t="shared" si="76"/>
        <v>0</v>
      </c>
      <c r="G391" s="386">
        <f t="shared" ref="G391:I392" si="79">G396</f>
        <v>0</v>
      </c>
      <c r="H391" s="386">
        <f t="shared" si="79"/>
        <v>0</v>
      </c>
      <c r="I391" s="332">
        <f t="shared" si="79"/>
        <v>0</v>
      </c>
      <c r="J391" s="332">
        <v>0</v>
      </c>
      <c r="K391" s="332">
        <v>0</v>
      </c>
      <c r="L391" s="332">
        <v>0</v>
      </c>
      <c r="M391" s="332">
        <v>0</v>
      </c>
      <c r="N391" s="854"/>
      <c r="O391" s="937"/>
      <c r="P391" s="940"/>
    </row>
    <row r="392" spans="1:16" s="385" customFormat="1" ht="30" customHeight="1" x14ac:dyDescent="0.3">
      <c r="A392" s="929"/>
      <c r="B392" s="932"/>
      <c r="C392" s="937"/>
      <c r="D392" s="447"/>
      <c r="E392" s="346" t="s">
        <v>2</v>
      </c>
      <c r="F392" s="334">
        <f t="shared" si="76"/>
        <v>0</v>
      </c>
      <c r="G392" s="386">
        <f t="shared" si="79"/>
        <v>0</v>
      </c>
      <c r="H392" s="386">
        <f t="shared" si="79"/>
        <v>0</v>
      </c>
      <c r="I392" s="332">
        <f t="shared" si="79"/>
        <v>0</v>
      </c>
      <c r="J392" s="332">
        <v>0</v>
      </c>
      <c r="K392" s="332">
        <v>0</v>
      </c>
      <c r="L392" s="332">
        <v>0</v>
      </c>
      <c r="M392" s="332">
        <v>0</v>
      </c>
      <c r="N392" s="854"/>
      <c r="O392" s="937"/>
      <c r="P392" s="940"/>
    </row>
    <row r="393" spans="1:16" s="385" customFormat="1" ht="30" customHeight="1" x14ac:dyDescent="0.3">
      <c r="A393" s="929"/>
      <c r="B393" s="932"/>
      <c r="C393" s="937"/>
      <c r="D393" s="447"/>
      <c r="E393" s="346" t="s">
        <v>3</v>
      </c>
      <c r="F393" s="334">
        <f t="shared" si="76"/>
        <v>1926</v>
      </c>
      <c r="G393" s="386">
        <f>G398</f>
        <v>370</v>
      </c>
      <c r="H393" s="386">
        <v>778</v>
      </c>
      <c r="I393" s="332">
        <v>778</v>
      </c>
      <c r="J393" s="332">
        <v>0</v>
      </c>
      <c r="K393" s="332">
        <v>0</v>
      </c>
      <c r="L393" s="332">
        <v>0</v>
      </c>
      <c r="M393" s="332">
        <v>0</v>
      </c>
      <c r="N393" s="854"/>
      <c r="O393" s="937"/>
      <c r="P393" s="940"/>
    </row>
    <row r="394" spans="1:16" s="385" customFormat="1" ht="30" customHeight="1" x14ac:dyDescent="0.3">
      <c r="A394" s="929"/>
      <c r="B394" s="932"/>
      <c r="C394" s="938"/>
      <c r="D394" s="445"/>
      <c r="E394" s="346" t="s">
        <v>5</v>
      </c>
      <c r="F394" s="334">
        <f t="shared" si="76"/>
        <v>0</v>
      </c>
      <c r="G394" s="332">
        <v>0</v>
      </c>
      <c r="H394" s="386">
        <v>0</v>
      </c>
      <c r="I394" s="332">
        <v>0</v>
      </c>
      <c r="J394" s="332">
        <v>0</v>
      </c>
      <c r="K394" s="332">
        <v>0</v>
      </c>
      <c r="L394" s="332">
        <v>0</v>
      </c>
      <c r="M394" s="332">
        <v>0</v>
      </c>
      <c r="N394" s="855"/>
      <c r="O394" s="938"/>
      <c r="P394" s="941"/>
    </row>
    <row r="395" spans="1:16" s="199" customFormat="1" ht="30" customHeight="1" x14ac:dyDescent="0.3">
      <c r="A395" s="615" t="s">
        <v>230</v>
      </c>
      <c r="B395" s="648" t="s">
        <v>122</v>
      </c>
      <c r="C395" s="621">
        <v>1620976060</v>
      </c>
      <c r="D395" s="717">
        <v>244310</v>
      </c>
      <c r="E395" s="42" t="s">
        <v>10</v>
      </c>
      <c r="F395" s="43">
        <f t="shared" si="76"/>
        <v>1926</v>
      </c>
      <c r="G395" s="166">
        <f>SUM(G396:G399)</f>
        <v>370</v>
      </c>
      <c r="H395" s="166">
        <f t="shared" ref="H395:M395" si="80">SUM(H396:H399)</f>
        <v>778</v>
      </c>
      <c r="I395" s="166">
        <f t="shared" si="80"/>
        <v>778</v>
      </c>
      <c r="J395" s="166">
        <f t="shared" si="80"/>
        <v>0</v>
      </c>
      <c r="K395" s="166">
        <f t="shared" si="80"/>
        <v>0</v>
      </c>
      <c r="L395" s="166">
        <f t="shared" si="80"/>
        <v>0</v>
      </c>
      <c r="M395" s="166">
        <f t="shared" si="80"/>
        <v>0</v>
      </c>
      <c r="N395" s="661" t="s">
        <v>31</v>
      </c>
      <c r="O395" s="621" t="s">
        <v>156</v>
      </c>
      <c r="P395" s="696" t="s">
        <v>148</v>
      </c>
    </row>
    <row r="396" spans="1:16" s="199" customFormat="1" ht="25.5" customHeight="1" x14ac:dyDescent="0.3">
      <c r="A396" s="616"/>
      <c r="B396" s="649"/>
      <c r="C396" s="622"/>
      <c r="D396" s="622"/>
      <c r="E396" s="42" t="s">
        <v>1</v>
      </c>
      <c r="F396" s="43">
        <f t="shared" si="76"/>
        <v>0</v>
      </c>
      <c r="G396" s="102">
        <v>0</v>
      </c>
      <c r="H396" s="102">
        <v>0</v>
      </c>
      <c r="I396" s="102">
        <v>0</v>
      </c>
      <c r="J396" s="102">
        <v>0</v>
      </c>
      <c r="K396" s="102">
        <v>0</v>
      </c>
      <c r="L396" s="102">
        <v>0</v>
      </c>
      <c r="M396" s="102">
        <v>0</v>
      </c>
      <c r="N396" s="662"/>
      <c r="O396" s="622"/>
      <c r="P396" s="697"/>
    </row>
    <row r="397" spans="1:16" s="199" customFormat="1" ht="27" customHeight="1" x14ac:dyDescent="0.3">
      <c r="A397" s="616"/>
      <c r="B397" s="649"/>
      <c r="C397" s="622"/>
      <c r="D397" s="622"/>
      <c r="E397" s="42" t="s">
        <v>2</v>
      </c>
      <c r="F397" s="43">
        <f t="shared" si="76"/>
        <v>0</v>
      </c>
      <c r="G397" s="166">
        <v>0</v>
      </c>
      <c r="H397" s="166">
        <v>0</v>
      </c>
      <c r="I397" s="102">
        <v>0</v>
      </c>
      <c r="J397" s="102">
        <v>0</v>
      </c>
      <c r="K397" s="102">
        <v>0</v>
      </c>
      <c r="L397" s="102">
        <v>0</v>
      </c>
      <c r="M397" s="102">
        <v>0</v>
      </c>
      <c r="N397" s="662"/>
      <c r="O397" s="622"/>
      <c r="P397" s="697"/>
    </row>
    <row r="398" spans="1:16" s="199" customFormat="1" ht="24.75" customHeight="1" x14ac:dyDescent="0.3">
      <c r="A398" s="616"/>
      <c r="B398" s="649"/>
      <c r="C398" s="622"/>
      <c r="D398" s="622"/>
      <c r="E398" s="42" t="s">
        <v>3</v>
      </c>
      <c r="F398" s="43">
        <f t="shared" si="76"/>
        <v>1926</v>
      </c>
      <c r="G398" s="166">
        <v>370</v>
      </c>
      <c r="H398" s="166">
        <v>778</v>
      </c>
      <c r="I398" s="166">
        <v>778</v>
      </c>
      <c r="J398" s="102">
        <v>0</v>
      </c>
      <c r="K398" s="102">
        <v>0</v>
      </c>
      <c r="L398" s="102">
        <v>0</v>
      </c>
      <c r="M398" s="102">
        <v>0</v>
      </c>
      <c r="N398" s="662"/>
      <c r="O398" s="622"/>
      <c r="P398" s="697"/>
    </row>
    <row r="399" spans="1:16" s="199" customFormat="1" ht="31.5" customHeight="1" x14ac:dyDescent="0.3">
      <c r="A399" s="617"/>
      <c r="B399" s="650"/>
      <c r="C399" s="623"/>
      <c r="D399" s="623"/>
      <c r="E399" s="42" t="s">
        <v>5</v>
      </c>
      <c r="F399" s="43">
        <f t="shared" si="76"/>
        <v>0</v>
      </c>
      <c r="G399" s="102">
        <v>0</v>
      </c>
      <c r="H399" s="102">
        <v>0</v>
      </c>
      <c r="I399" s="102">
        <v>0</v>
      </c>
      <c r="J399" s="102">
        <v>0</v>
      </c>
      <c r="K399" s="102">
        <v>0</v>
      </c>
      <c r="L399" s="102">
        <v>0</v>
      </c>
      <c r="M399" s="102">
        <v>0</v>
      </c>
      <c r="N399" s="663"/>
      <c r="O399" s="623"/>
      <c r="P399" s="698"/>
    </row>
    <row r="400" spans="1:16" s="385" customFormat="1" ht="30.75" customHeight="1" x14ac:dyDescent="0.3">
      <c r="A400" s="928" t="s">
        <v>50</v>
      </c>
      <c r="B400" s="931" t="s">
        <v>131</v>
      </c>
      <c r="C400" s="936">
        <v>1621000000</v>
      </c>
      <c r="D400" s="446"/>
      <c r="E400" s="346" t="s">
        <v>10</v>
      </c>
      <c r="F400" s="334">
        <f t="shared" si="76"/>
        <v>3292.2669999999998</v>
      </c>
      <c r="G400" s="388">
        <f>SUM(G401:G404)</f>
        <v>3292.2669999999998</v>
      </c>
      <c r="H400" s="388">
        <f>SUM(H401:H404)</f>
        <v>0</v>
      </c>
      <c r="I400" s="332">
        <v>0</v>
      </c>
      <c r="J400" s="332">
        <f>SUM(J401:J404)</f>
        <v>0</v>
      </c>
      <c r="K400" s="332">
        <f>SUM(K401:K404)</f>
        <v>0</v>
      </c>
      <c r="L400" s="332">
        <f>SUM(L401:L404)</f>
        <v>0</v>
      </c>
      <c r="M400" s="332">
        <f>SUM(M401:M404)</f>
        <v>0</v>
      </c>
      <c r="N400" s="942"/>
      <c r="O400" s="936"/>
      <c r="P400" s="943"/>
    </row>
    <row r="401" spans="1:16" s="385" customFormat="1" ht="30.75" customHeight="1" x14ac:dyDescent="0.3">
      <c r="A401" s="929"/>
      <c r="B401" s="932"/>
      <c r="C401" s="937"/>
      <c r="D401" s="447"/>
      <c r="E401" s="346" t="s">
        <v>1</v>
      </c>
      <c r="F401" s="334">
        <f t="shared" si="76"/>
        <v>0</v>
      </c>
      <c r="G401" s="389">
        <f>G412</f>
        <v>0</v>
      </c>
      <c r="H401" s="388">
        <f>H412</f>
        <v>0</v>
      </c>
      <c r="I401" s="332">
        <v>0</v>
      </c>
      <c r="J401" s="332">
        <v>0</v>
      </c>
      <c r="K401" s="332">
        <v>0</v>
      </c>
      <c r="L401" s="332">
        <v>0</v>
      </c>
      <c r="M401" s="332">
        <v>0</v>
      </c>
      <c r="N401" s="942"/>
      <c r="O401" s="937"/>
      <c r="P401" s="944"/>
    </row>
    <row r="402" spans="1:16" s="385" customFormat="1" ht="30.75" customHeight="1" x14ac:dyDescent="0.3">
      <c r="A402" s="929"/>
      <c r="B402" s="932"/>
      <c r="C402" s="937"/>
      <c r="D402" s="447"/>
      <c r="E402" s="346" t="s">
        <v>2</v>
      </c>
      <c r="F402" s="334">
        <f t="shared" si="76"/>
        <v>0</v>
      </c>
      <c r="G402" s="389">
        <f>G413</f>
        <v>0</v>
      </c>
      <c r="H402" s="388">
        <f>H413</f>
        <v>0</v>
      </c>
      <c r="I402" s="332">
        <v>0</v>
      </c>
      <c r="J402" s="332">
        <v>0</v>
      </c>
      <c r="K402" s="332">
        <v>0</v>
      </c>
      <c r="L402" s="332">
        <v>0</v>
      </c>
      <c r="M402" s="332">
        <v>0</v>
      </c>
      <c r="N402" s="942"/>
      <c r="O402" s="937"/>
      <c r="P402" s="944"/>
    </row>
    <row r="403" spans="1:16" s="385" customFormat="1" ht="30.75" customHeight="1" x14ac:dyDescent="0.3">
      <c r="A403" s="929"/>
      <c r="B403" s="932"/>
      <c r="C403" s="937"/>
      <c r="D403" s="447"/>
      <c r="E403" s="346" t="s">
        <v>3</v>
      </c>
      <c r="F403" s="334">
        <f t="shared" si="76"/>
        <v>3292.2669999999998</v>
      </c>
      <c r="G403" s="389">
        <f>G409</f>
        <v>3292.2669999999998</v>
      </c>
      <c r="H403" s="388">
        <f>H409</f>
        <v>0</v>
      </c>
      <c r="I403" s="332">
        <f>I409</f>
        <v>0</v>
      </c>
      <c r="J403" s="332">
        <v>0</v>
      </c>
      <c r="K403" s="332">
        <v>0</v>
      </c>
      <c r="L403" s="332">
        <v>0</v>
      </c>
      <c r="M403" s="332">
        <v>0</v>
      </c>
      <c r="N403" s="942"/>
      <c r="O403" s="937"/>
      <c r="P403" s="944"/>
    </row>
    <row r="404" spans="1:16" s="385" customFormat="1" ht="39.75" customHeight="1" x14ac:dyDescent="0.3">
      <c r="A404" s="930"/>
      <c r="B404" s="933"/>
      <c r="C404" s="938"/>
      <c r="D404" s="447"/>
      <c r="E404" s="346" t="s">
        <v>5</v>
      </c>
      <c r="F404" s="334">
        <f t="shared" si="76"/>
        <v>0</v>
      </c>
      <c r="G404" s="332">
        <v>0</v>
      </c>
      <c r="H404" s="388">
        <v>0</v>
      </c>
      <c r="I404" s="332">
        <v>0</v>
      </c>
      <c r="J404" s="332">
        <v>0</v>
      </c>
      <c r="K404" s="332">
        <v>0</v>
      </c>
      <c r="L404" s="332">
        <v>0</v>
      </c>
      <c r="M404" s="332">
        <v>0</v>
      </c>
      <c r="N404" s="942"/>
      <c r="O404" s="938"/>
      <c r="P404" s="945"/>
    </row>
    <row r="405" spans="1:16" s="199" customFormat="1" ht="24" customHeight="1" x14ac:dyDescent="0.3">
      <c r="A405" s="615" t="s">
        <v>231</v>
      </c>
      <c r="B405" s="708" t="s">
        <v>182</v>
      </c>
      <c r="C405" s="215"/>
      <c r="D405" s="430"/>
      <c r="E405" s="42" t="s">
        <v>10</v>
      </c>
      <c r="F405" s="43">
        <f t="shared" si="76"/>
        <v>3292.2669999999998</v>
      </c>
      <c r="G405" s="171">
        <f>SUM(G406:G410)</f>
        <v>3292.2669999999998</v>
      </c>
      <c r="H405" s="171">
        <f>SUM(H406:H410)</f>
        <v>0</v>
      </c>
      <c r="I405" s="171">
        <f>SUM(I406:I410)</f>
        <v>0</v>
      </c>
      <c r="J405" s="171">
        <f>SUM(J406:J410)</f>
        <v>0</v>
      </c>
      <c r="K405" s="171">
        <f t="shared" ref="K405:M407" si="81">SUM(K406:K410)</f>
        <v>0</v>
      </c>
      <c r="L405" s="171">
        <f t="shared" si="81"/>
        <v>0</v>
      </c>
      <c r="M405" s="171">
        <f t="shared" si="81"/>
        <v>0</v>
      </c>
      <c r="N405" s="674" t="s">
        <v>76</v>
      </c>
      <c r="O405" s="621" t="s">
        <v>45</v>
      </c>
      <c r="P405" s="709" t="s">
        <v>147</v>
      </c>
    </row>
    <row r="406" spans="1:16" s="199" customFormat="1" ht="24" customHeight="1" x14ac:dyDescent="0.3">
      <c r="A406" s="616"/>
      <c r="B406" s="659"/>
      <c r="C406" s="432"/>
      <c r="D406" s="430"/>
      <c r="E406" s="42" t="s">
        <v>1</v>
      </c>
      <c r="F406" s="43">
        <f t="shared" si="76"/>
        <v>0</v>
      </c>
      <c r="G406" s="172">
        <f>G422</f>
        <v>0</v>
      </c>
      <c r="H406" s="172">
        <f>H422</f>
        <v>0</v>
      </c>
      <c r="I406" s="171">
        <f>SUM(I407:I411)</f>
        <v>0</v>
      </c>
      <c r="J406" s="171">
        <f>SUM(J407:J411)</f>
        <v>0</v>
      </c>
      <c r="K406" s="171">
        <f t="shared" si="81"/>
        <v>0</v>
      </c>
      <c r="L406" s="171">
        <f t="shared" si="81"/>
        <v>0</v>
      </c>
      <c r="M406" s="171">
        <f t="shared" si="81"/>
        <v>0</v>
      </c>
      <c r="N406" s="674"/>
      <c r="O406" s="622"/>
      <c r="P406" s="710"/>
    </row>
    <row r="407" spans="1:16" s="199" customFormat="1" ht="24" customHeight="1" x14ac:dyDescent="0.3">
      <c r="A407" s="616"/>
      <c r="B407" s="659"/>
      <c r="C407" s="431" t="s">
        <v>197</v>
      </c>
      <c r="D407" s="430"/>
      <c r="E407" s="42" t="s">
        <v>2</v>
      </c>
      <c r="F407" s="43">
        <f t="shared" si="76"/>
        <v>0</v>
      </c>
      <c r="G407" s="172">
        <f>G423</f>
        <v>0</v>
      </c>
      <c r="H407" s="172">
        <f>H423</f>
        <v>0</v>
      </c>
      <c r="I407" s="171">
        <f>SUM(I408:I412)</f>
        <v>0</v>
      </c>
      <c r="J407" s="171">
        <f>SUM(J408:J412)</f>
        <v>0</v>
      </c>
      <c r="K407" s="171">
        <f t="shared" si="81"/>
        <v>0</v>
      </c>
      <c r="L407" s="171">
        <f t="shared" si="81"/>
        <v>0</v>
      </c>
      <c r="M407" s="171">
        <f t="shared" si="81"/>
        <v>0</v>
      </c>
      <c r="N407" s="674"/>
      <c r="O407" s="622"/>
      <c r="P407" s="710"/>
    </row>
    <row r="408" spans="1:16" s="199" customFormat="1" ht="24" customHeight="1" x14ac:dyDescent="0.3">
      <c r="A408" s="616"/>
      <c r="B408" s="659"/>
      <c r="C408" s="435">
        <v>1621076070</v>
      </c>
      <c r="D408" s="430"/>
      <c r="E408" s="712" t="s">
        <v>3</v>
      </c>
      <c r="F408" s="43">
        <f t="shared" si="76"/>
        <v>0</v>
      </c>
      <c r="G408" s="172">
        <v>0</v>
      </c>
      <c r="H408" s="172">
        <v>0</v>
      </c>
      <c r="I408" s="172">
        <v>0</v>
      </c>
      <c r="J408" s="172">
        <v>0</v>
      </c>
      <c r="K408" s="172">
        <v>0</v>
      </c>
      <c r="L408" s="172">
        <v>0</v>
      </c>
      <c r="M408" s="172">
        <v>0</v>
      </c>
      <c r="N408" s="674"/>
      <c r="O408" s="622"/>
      <c r="P408" s="710"/>
    </row>
    <row r="409" spans="1:16" s="199" customFormat="1" ht="24" customHeight="1" x14ac:dyDescent="0.3">
      <c r="A409" s="616"/>
      <c r="B409" s="659"/>
      <c r="C409" s="216" t="s">
        <v>214</v>
      </c>
      <c r="D409" s="430"/>
      <c r="E409" s="713"/>
      <c r="F409" s="43">
        <f t="shared" si="76"/>
        <v>3292.2669999999998</v>
      </c>
      <c r="G409" s="172">
        <f>G414+G419+G424</f>
        <v>3292.2669999999998</v>
      </c>
      <c r="H409" s="172">
        <v>0</v>
      </c>
      <c r="I409" s="172">
        <v>0</v>
      </c>
      <c r="J409" s="172">
        <v>0</v>
      </c>
      <c r="K409" s="172">
        <v>0</v>
      </c>
      <c r="L409" s="172">
        <v>0</v>
      </c>
      <c r="M409" s="172">
        <v>0</v>
      </c>
      <c r="N409" s="674"/>
      <c r="O409" s="622"/>
      <c r="P409" s="710"/>
    </row>
    <row r="410" spans="1:16" s="199" customFormat="1" ht="24" customHeight="1" x14ac:dyDescent="0.3">
      <c r="A410" s="617"/>
      <c r="B410" s="660"/>
      <c r="C410" s="433"/>
      <c r="D410" s="430"/>
      <c r="E410" s="217" t="s">
        <v>5</v>
      </c>
      <c r="F410" s="43">
        <f t="shared" si="76"/>
        <v>0</v>
      </c>
      <c r="G410" s="102">
        <v>0</v>
      </c>
      <c r="H410" s="102">
        <v>0</v>
      </c>
      <c r="I410" s="102">
        <v>0</v>
      </c>
      <c r="J410" s="102">
        <v>0</v>
      </c>
      <c r="K410" s="102">
        <v>0</v>
      </c>
      <c r="L410" s="102">
        <v>0</v>
      </c>
      <c r="M410" s="102">
        <v>0</v>
      </c>
      <c r="N410" s="674"/>
      <c r="O410" s="623"/>
      <c r="P410" s="711"/>
    </row>
    <row r="411" spans="1:16" s="199" customFormat="1" ht="31.5" customHeight="1" x14ac:dyDescent="0.3">
      <c r="A411" s="615" t="s">
        <v>232</v>
      </c>
      <c r="B411" s="648" t="s">
        <v>173</v>
      </c>
      <c r="C411" s="431"/>
      <c r="D411" s="430"/>
      <c r="E411" s="218" t="s">
        <v>10</v>
      </c>
      <c r="F411" s="43">
        <f t="shared" si="76"/>
        <v>0</v>
      </c>
      <c r="G411" s="171">
        <f t="shared" ref="G411:L411" si="82">SUM(G412:G415)</f>
        <v>0</v>
      </c>
      <c r="H411" s="171">
        <f t="shared" si="82"/>
        <v>0</v>
      </c>
      <c r="I411" s="173">
        <f t="shared" si="82"/>
        <v>0</v>
      </c>
      <c r="J411" s="173">
        <f t="shared" si="82"/>
        <v>0</v>
      </c>
      <c r="K411" s="173">
        <f t="shared" si="82"/>
        <v>0</v>
      </c>
      <c r="L411" s="173">
        <f t="shared" si="82"/>
        <v>0</v>
      </c>
      <c r="M411" s="173">
        <f t="shared" ref="M411" si="83">SUM(M412:M415)</f>
        <v>0</v>
      </c>
      <c r="N411" s="674" t="s">
        <v>76</v>
      </c>
      <c r="O411" s="621" t="s">
        <v>45</v>
      </c>
      <c r="P411" s="696" t="s">
        <v>147</v>
      </c>
    </row>
    <row r="412" spans="1:16" s="199" customFormat="1" ht="32.25" customHeight="1" x14ac:dyDescent="0.3">
      <c r="A412" s="616"/>
      <c r="B412" s="649"/>
      <c r="C412" s="432"/>
      <c r="D412" s="437"/>
      <c r="E412" s="218" t="s">
        <v>1</v>
      </c>
      <c r="F412" s="43">
        <f t="shared" si="76"/>
        <v>0</v>
      </c>
      <c r="G412" s="102">
        <v>0</v>
      </c>
      <c r="H412" s="102">
        <v>0</v>
      </c>
      <c r="I412" s="102">
        <v>0</v>
      </c>
      <c r="J412" s="102">
        <v>0</v>
      </c>
      <c r="K412" s="102">
        <v>0</v>
      </c>
      <c r="L412" s="102">
        <v>0</v>
      </c>
      <c r="M412" s="102">
        <v>0</v>
      </c>
      <c r="N412" s="674"/>
      <c r="O412" s="622"/>
      <c r="P412" s="697"/>
    </row>
    <row r="413" spans="1:16" s="199" customFormat="1" ht="37.5" customHeight="1" x14ac:dyDescent="0.3">
      <c r="A413" s="616"/>
      <c r="B413" s="649"/>
      <c r="C413" s="435" t="s">
        <v>197</v>
      </c>
      <c r="D413" s="437"/>
      <c r="E413" s="218" t="s">
        <v>2</v>
      </c>
      <c r="F413" s="43">
        <f t="shared" si="76"/>
        <v>0</v>
      </c>
      <c r="G413" s="172">
        <v>0</v>
      </c>
      <c r="H413" s="172">
        <v>0</v>
      </c>
      <c r="I413" s="166">
        <v>0</v>
      </c>
      <c r="J413" s="166">
        <v>0</v>
      </c>
      <c r="K413" s="166">
        <v>0</v>
      </c>
      <c r="L413" s="166">
        <v>0</v>
      </c>
      <c r="M413" s="166">
        <v>0</v>
      </c>
      <c r="N413" s="674"/>
      <c r="O413" s="622"/>
      <c r="P413" s="697"/>
    </row>
    <row r="414" spans="1:16" s="199" customFormat="1" ht="37.5" customHeight="1" x14ac:dyDescent="0.3">
      <c r="A414" s="616"/>
      <c r="B414" s="649"/>
      <c r="C414" s="435" t="s">
        <v>202</v>
      </c>
      <c r="D414" s="437"/>
      <c r="E414" s="218" t="s">
        <v>3</v>
      </c>
      <c r="F414" s="43">
        <f t="shared" si="76"/>
        <v>0</v>
      </c>
      <c r="G414" s="102">
        <v>0</v>
      </c>
      <c r="H414" s="102">
        <v>0</v>
      </c>
      <c r="I414" s="166">
        <v>0</v>
      </c>
      <c r="J414" s="166">
        <v>0</v>
      </c>
      <c r="K414" s="166">
        <v>0</v>
      </c>
      <c r="L414" s="166">
        <v>0</v>
      </c>
      <c r="M414" s="166">
        <v>0</v>
      </c>
      <c r="N414" s="674"/>
      <c r="O414" s="622"/>
      <c r="P414" s="697"/>
    </row>
    <row r="415" spans="1:16" s="199" customFormat="1" ht="42.75" customHeight="1" x14ac:dyDescent="0.3">
      <c r="A415" s="617"/>
      <c r="B415" s="650"/>
      <c r="C415" s="433"/>
      <c r="D415" s="437"/>
      <c r="E415" s="218" t="s">
        <v>5</v>
      </c>
      <c r="F415" s="43">
        <f t="shared" si="76"/>
        <v>0</v>
      </c>
      <c r="G415" s="102">
        <v>0</v>
      </c>
      <c r="H415" s="102">
        <v>0</v>
      </c>
      <c r="I415" s="102">
        <v>0</v>
      </c>
      <c r="J415" s="102">
        <v>0</v>
      </c>
      <c r="K415" s="102">
        <v>0</v>
      </c>
      <c r="L415" s="102">
        <v>0</v>
      </c>
      <c r="M415" s="102">
        <v>0</v>
      </c>
      <c r="N415" s="674"/>
      <c r="O415" s="623"/>
      <c r="P415" s="698"/>
    </row>
    <row r="416" spans="1:16" s="199" customFormat="1" ht="36" customHeight="1" x14ac:dyDescent="0.3">
      <c r="A416" s="615" t="s">
        <v>233</v>
      </c>
      <c r="B416" s="648" t="s">
        <v>196</v>
      </c>
      <c r="C416" s="621">
        <v>1621076070</v>
      </c>
      <c r="D416" s="430"/>
      <c r="E416" s="42" t="s">
        <v>10</v>
      </c>
      <c r="F416" s="43">
        <f t="shared" ref="F416:F479" si="84">SUM(G416:M416)</f>
        <v>0</v>
      </c>
      <c r="G416" s="102">
        <f t="shared" ref="G416:H420" si="85">SUM(H416:O416)</f>
        <v>0</v>
      </c>
      <c r="H416" s="102">
        <f t="shared" si="85"/>
        <v>0</v>
      </c>
      <c r="I416" s="102">
        <f t="shared" ref="I416:M420" si="86">SUM(N416:Q416)</f>
        <v>0</v>
      </c>
      <c r="J416" s="102">
        <f t="shared" si="86"/>
        <v>0</v>
      </c>
      <c r="K416" s="102">
        <f t="shared" si="86"/>
        <v>0</v>
      </c>
      <c r="L416" s="102">
        <f t="shared" si="86"/>
        <v>0</v>
      </c>
      <c r="M416" s="102">
        <f t="shared" si="86"/>
        <v>0</v>
      </c>
      <c r="N416" s="674" t="s">
        <v>76</v>
      </c>
      <c r="O416" s="621" t="s">
        <v>45</v>
      </c>
      <c r="P416" s="696" t="s">
        <v>147</v>
      </c>
    </row>
    <row r="417" spans="1:16" s="199" customFormat="1" ht="36" customHeight="1" x14ac:dyDescent="0.3">
      <c r="A417" s="616"/>
      <c r="B417" s="649"/>
      <c r="C417" s="622"/>
      <c r="D417" s="430"/>
      <c r="E417" s="42" t="s">
        <v>1</v>
      </c>
      <c r="F417" s="43">
        <f t="shared" si="84"/>
        <v>0</v>
      </c>
      <c r="G417" s="102">
        <f t="shared" si="85"/>
        <v>0</v>
      </c>
      <c r="H417" s="102">
        <f t="shared" si="85"/>
        <v>0</v>
      </c>
      <c r="I417" s="102">
        <f t="shared" si="86"/>
        <v>0</v>
      </c>
      <c r="J417" s="102">
        <f t="shared" si="86"/>
        <v>0</v>
      </c>
      <c r="K417" s="102">
        <f t="shared" si="86"/>
        <v>0</v>
      </c>
      <c r="L417" s="102">
        <f t="shared" si="86"/>
        <v>0</v>
      </c>
      <c r="M417" s="102">
        <f t="shared" si="86"/>
        <v>0</v>
      </c>
      <c r="N417" s="674"/>
      <c r="O417" s="622"/>
      <c r="P417" s="697"/>
    </row>
    <row r="418" spans="1:16" s="199" customFormat="1" ht="36" customHeight="1" x14ac:dyDescent="0.3">
      <c r="A418" s="616"/>
      <c r="B418" s="649"/>
      <c r="C418" s="622"/>
      <c r="D418" s="430"/>
      <c r="E418" s="42" t="s">
        <v>2</v>
      </c>
      <c r="F418" s="43">
        <f t="shared" si="84"/>
        <v>0</v>
      </c>
      <c r="G418" s="102">
        <f t="shared" si="85"/>
        <v>0</v>
      </c>
      <c r="H418" s="102">
        <f t="shared" si="85"/>
        <v>0</v>
      </c>
      <c r="I418" s="102">
        <f t="shared" si="86"/>
        <v>0</v>
      </c>
      <c r="J418" s="102">
        <f t="shared" si="86"/>
        <v>0</v>
      </c>
      <c r="K418" s="102">
        <f t="shared" si="86"/>
        <v>0</v>
      </c>
      <c r="L418" s="102">
        <f t="shared" si="86"/>
        <v>0</v>
      </c>
      <c r="M418" s="102">
        <f t="shared" si="86"/>
        <v>0</v>
      </c>
      <c r="N418" s="674"/>
      <c r="O418" s="622"/>
      <c r="P418" s="697"/>
    </row>
    <row r="419" spans="1:16" s="199" customFormat="1" ht="36" customHeight="1" x14ac:dyDescent="0.3">
      <c r="A419" s="616"/>
      <c r="B419" s="649"/>
      <c r="C419" s="622"/>
      <c r="D419" s="430"/>
      <c r="E419" s="42" t="s">
        <v>3</v>
      </c>
      <c r="F419" s="43">
        <f t="shared" si="84"/>
        <v>0</v>
      </c>
      <c r="G419" s="102">
        <f t="shared" si="85"/>
        <v>0</v>
      </c>
      <c r="H419" s="102">
        <f t="shared" si="85"/>
        <v>0</v>
      </c>
      <c r="I419" s="102">
        <f t="shared" si="86"/>
        <v>0</v>
      </c>
      <c r="J419" s="102">
        <f t="shared" si="86"/>
        <v>0</v>
      </c>
      <c r="K419" s="102">
        <f t="shared" si="86"/>
        <v>0</v>
      </c>
      <c r="L419" s="102">
        <f t="shared" si="86"/>
        <v>0</v>
      </c>
      <c r="M419" s="102">
        <f t="shared" si="86"/>
        <v>0</v>
      </c>
      <c r="N419" s="674"/>
      <c r="O419" s="622"/>
      <c r="P419" s="697"/>
    </row>
    <row r="420" spans="1:16" s="199" customFormat="1" ht="36" customHeight="1" x14ac:dyDescent="0.3">
      <c r="A420" s="617"/>
      <c r="B420" s="650"/>
      <c r="C420" s="623"/>
      <c r="D420" s="430"/>
      <c r="E420" s="42" t="s">
        <v>5</v>
      </c>
      <c r="F420" s="43">
        <f t="shared" si="84"/>
        <v>0</v>
      </c>
      <c r="G420" s="102">
        <f t="shared" si="85"/>
        <v>0</v>
      </c>
      <c r="H420" s="102">
        <f t="shared" si="85"/>
        <v>0</v>
      </c>
      <c r="I420" s="102">
        <f t="shared" si="86"/>
        <v>0</v>
      </c>
      <c r="J420" s="102">
        <f t="shared" si="86"/>
        <v>0</v>
      </c>
      <c r="K420" s="102">
        <f t="shared" si="86"/>
        <v>0</v>
      </c>
      <c r="L420" s="102">
        <f t="shared" si="86"/>
        <v>0</v>
      </c>
      <c r="M420" s="102">
        <f t="shared" si="86"/>
        <v>0</v>
      </c>
      <c r="N420" s="674"/>
      <c r="O420" s="623"/>
      <c r="P420" s="698"/>
    </row>
    <row r="421" spans="1:16" s="199" customFormat="1" ht="36" customHeight="1" x14ac:dyDescent="0.3">
      <c r="A421" s="615" t="s">
        <v>234</v>
      </c>
      <c r="B421" s="648" t="s">
        <v>213</v>
      </c>
      <c r="C421" s="621" t="s">
        <v>202</v>
      </c>
      <c r="D421" s="430"/>
      <c r="E421" s="42" t="s">
        <v>10</v>
      </c>
      <c r="F421" s="43">
        <f t="shared" si="84"/>
        <v>3292.2669999999998</v>
      </c>
      <c r="G421" s="102">
        <f t="shared" ref="G421:M421" si="87">G424</f>
        <v>3292.2669999999998</v>
      </c>
      <c r="H421" s="102">
        <f t="shared" si="87"/>
        <v>0</v>
      </c>
      <c r="I421" s="102">
        <f t="shared" si="87"/>
        <v>0</v>
      </c>
      <c r="J421" s="102">
        <f t="shared" si="87"/>
        <v>0</v>
      </c>
      <c r="K421" s="102">
        <f t="shared" si="87"/>
        <v>0</v>
      </c>
      <c r="L421" s="102">
        <f t="shared" si="87"/>
        <v>0</v>
      </c>
      <c r="M421" s="102">
        <f t="shared" si="87"/>
        <v>0</v>
      </c>
      <c r="N421" s="674" t="s">
        <v>76</v>
      </c>
      <c r="O421" s="621" t="s">
        <v>45</v>
      </c>
      <c r="P421" s="696" t="s">
        <v>147</v>
      </c>
    </row>
    <row r="422" spans="1:16" s="199" customFormat="1" ht="36" customHeight="1" x14ac:dyDescent="0.3">
      <c r="A422" s="616"/>
      <c r="B422" s="649"/>
      <c r="C422" s="622"/>
      <c r="D422" s="430"/>
      <c r="E422" s="42" t="s">
        <v>1</v>
      </c>
      <c r="F422" s="43">
        <f t="shared" si="84"/>
        <v>0</v>
      </c>
      <c r="G422" s="102">
        <f>SUM(H422:O422)</f>
        <v>0</v>
      </c>
      <c r="H422" s="102">
        <f>SUM(I422:P422)</f>
        <v>0</v>
      </c>
      <c r="I422" s="102">
        <f t="shared" ref="I422:M425" si="88">SUM(N422:Q422)</f>
        <v>0</v>
      </c>
      <c r="J422" s="102">
        <f t="shared" si="88"/>
        <v>0</v>
      </c>
      <c r="K422" s="102">
        <f t="shared" si="88"/>
        <v>0</v>
      </c>
      <c r="L422" s="102">
        <f t="shared" si="88"/>
        <v>0</v>
      </c>
      <c r="M422" s="102">
        <f t="shared" si="88"/>
        <v>0</v>
      </c>
      <c r="N422" s="674"/>
      <c r="O422" s="622"/>
      <c r="P422" s="697"/>
    </row>
    <row r="423" spans="1:16" s="199" customFormat="1" ht="36" customHeight="1" x14ac:dyDescent="0.3">
      <c r="A423" s="616"/>
      <c r="B423" s="649"/>
      <c r="C423" s="622"/>
      <c r="D423" s="430"/>
      <c r="E423" s="42" t="s">
        <v>2</v>
      </c>
      <c r="F423" s="43">
        <f t="shared" si="84"/>
        <v>0</v>
      </c>
      <c r="G423" s="102">
        <f>SUM(H423:O423)</f>
        <v>0</v>
      </c>
      <c r="H423" s="102">
        <f>SUM(I423:P423)</f>
        <v>0</v>
      </c>
      <c r="I423" s="102">
        <f t="shared" si="88"/>
        <v>0</v>
      </c>
      <c r="J423" s="102">
        <f t="shared" si="88"/>
        <v>0</v>
      </c>
      <c r="K423" s="102">
        <f t="shared" si="88"/>
        <v>0</v>
      </c>
      <c r="L423" s="102">
        <f t="shared" si="88"/>
        <v>0</v>
      </c>
      <c r="M423" s="102">
        <f t="shared" si="88"/>
        <v>0</v>
      </c>
      <c r="N423" s="674"/>
      <c r="O423" s="622"/>
      <c r="P423" s="697"/>
    </row>
    <row r="424" spans="1:16" s="199" customFormat="1" ht="36" customHeight="1" x14ac:dyDescent="0.3">
      <c r="A424" s="616"/>
      <c r="B424" s="649"/>
      <c r="C424" s="622"/>
      <c r="D424" s="430"/>
      <c r="E424" s="42" t="s">
        <v>3</v>
      </c>
      <c r="F424" s="43">
        <f t="shared" si="84"/>
        <v>3292.2669999999998</v>
      </c>
      <c r="G424" s="102">
        <v>3292.2669999999998</v>
      </c>
      <c r="H424" s="102">
        <f>SUM(I424:P424)</f>
        <v>0</v>
      </c>
      <c r="I424" s="102">
        <f t="shared" si="88"/>
        <v>0</v>
      </c>
      <c r="J424" s="102">
        <f t="shared" si="88"/>
        <v>0</v>
      </c>
      <c r="K424" s="102">
        <f t="shared" si="88"/>
        <v>0</v>
      </c>
      <c r="L424" s="102">
        <f t="shared" si="88"/>
        <v>0</v>
      </c>
      <c r="M424" s="102">
        <f t="shared" si="88"/>
        <v>0</v>
      </c>
      <c r="N424" s="674"/>
      <c r="O424" s="622"/>
      <c r="P424" s="697"/>
    </row>
    <row r="425" spans="1:16" s="199" customFormat="1" ht="57.75" customHeight="1" x14ac:dyDescent="0.3">
      <c r="A425" s="617"/>
      <c r="B425" s="650"/>
      <c r="C425" s="623"/>
      <c r="D425" s="430"/>
      <c r="E425" s="42" t="s">
        <v>5</v>
      </c>
      <c r="F425" s="43">
        <f t="shared" si="84"/>
        <v>0</v>
      </c>
      <c r="G425" s="102">
        <f>SUM(H425:O425)</f>
        <v>0</v>
      </c>
      <c r="H425" s="102">
        <f>SUM(I425:P425)</f>
        <v>0</v>
      </c>
      <c r="I425" s="102">
        <f t="shared" si="88"/>
        <v>0</v>
      </c>
      <c r="J425" s="102">
        <f t="shared" si="88"/>
        <v>0</v>
      </c>
      <c r="K425" s="102">
        <f t="shared" si="88"/>
        <v>0</v>
      </c>
      <c r="L425" s="102">
        <f t="shared" si="88"/>
        <v>0</v>
      </c>
      <c r="M425" s="102">
        <f t="shared" si="88"/>
        <v>0</v>
      </c>
      <c r="N425" s="674"/>
      <c r="O425" s="623"/>
      <c r="P425" s="698"/>
    </row>
    <row r="426" spans="1:16" ht="39" hidden="1" customHeight="1" x14ac:dyDescent="0.3">
      <c r="A426" s="633" t="s">
        <v>56</v>
      </c>
      <c r="B426" s="666" t="s">
        <v>103</v>
      </c>
      <c r="C426" s="633" t="s">
        <v>191</v>
      </c>
      <c r="D426" s="5"/>
      <c r="E426" s="87" t="s">
        <v>10</v>
      </c>
      <c r="F426" s="85">
        <f t="shared" si="84"/>
        <v>0</v>
      </c>
      <c r="G426" s="100">
        <v>0</v>
      </c>
      <c r="H426" s="173">
        <v>0</v>
      </c>
      <c r="I426" s="341">
        <f>+I427+I428+I429+I430</f>
        <v>0</v>
      </c>
      <c r="J426" s="152"/>
      <c r="K426" s="152"/>
      <c r="L426" s="139"/>
      <c r="M426" s="139"/>
      <c r="N426" s="705" t="s">
        <v>31</v>
      </c>
      <c r="O426" s="630" t="s">
        <v>45</v>
      </c>
      <c r="P426" s="630" t="s">
        <v>165</v>
      </c>
    </row>
    <row r="427" spans="1:16" ht="29.25" hidden="1" customHeight="1" x14ac:dyDescent="0.3">
      <c r="A427" s="634"/>
      <c r="B427" s="667"/>
      <c r="C427" s="703"/>
      <c r="D427" s="76"/>
      <c r="E427" s="88" t="s">
        <v>1</v>
      </c>
      <c r="F427" s="85">
        <f t="shared" si="84"/>
        <v>0</v>
      </c>
      <c r="G427" s="68">
        <v>0</v>
      </c>
      <c r="H427" s="102">
        <v>0</v>
      </c>
      <c r="I427" s="210">
        <v>0</v>
      </c>
      <c r="J427" s="153"/>
      <c r="K427" s="153"/>
      <c r="L427" s="140"/>
      <c r="M427" s="140"/>
      <c r="N427" s="706"/>
      <c r="O427" s="631"/>
      <c r="P427" s="631"/>
    </row>
    <row r="428" spans="1:16" ht="33" hidden="1" customHeight="1" x14ac:dyDescent="0.3">
      <c r="A428" s="634"/>
      <c r="B428" s="667"/>
      <c r="C428" s="703"/>
      <c r="D428" s="76"/>
      <c r="E428" s="88" t="s">
        <v>2</v>
      </c>
      <c r="F428" s="85">
        <f t="shared" si="84"/>
        <v>0</v>
      </c>
      <c r="G428" s="68">
        <v>0</v>
      </c>
      <c r="H428" s="102">
        <v>0</v>
      </c>
      <c r="I428" s="210">
        <v>0</v>
      </c>
      <c r="J428" s="153"/>
      <c r="K428" s="153"/>
      <c r="L428" s="140"/>
      <c r="M428" s="140"/>
      <c r="N428" s="706"/>
      <c r="O428" s="631"/>
      <c r="P428" s="631"/>
    </row>
    <row r="429" spans="1:16" ht="33.75" hidden="1" customHeight="1" x14ac:dyDescent="0.3">
      <c r="A429" s="634"/>
      <c r="B429" s="667"/>
      <c r="C429" s="703"/>
      <c r="D429" s="76"/>
      <c r="E429" s="88" t="s">
        <v>3</v>
      </c>
      <c r="F429" s="85">
        <f t="shared" si="84"/>
        <v>0</v>
      </c>
      <c r="G429" s="69">
        <v>0</v>
      </c>
      <c r="H429" s="166">
        <v>0</v>
      </c>
      <c r="I429" s="341">
        <v>0</v>
      </c>
      <c r="J429" s="152"/>
      <c r="K429" s="152"/>
      <c r="L429" s="139"/>
      <c r="M429" s="139"/>
      <c r="N429" s="706"/>
      <c r="O429" s="631"/>
      <c r="P429" s="631"/>
    </row>
    <row r="430" spans="1:16" ht="26.25" hidden="1" customHeight="1" x14ac:dyDescent="0.3">
      <c r="A430" s="634"/>
      <c r="B430" s="668"/>
      <c r="C430" s="704"/>
      <c r="D430" s="76"/>
      <c r="E430" s="88" t="s">
        <v>5</v>
      </c>
      <c r="F430" s="85">
        <f t="shared" si="84"/>
        <v>0</v>
      </c>
      <c r="G430" s="68">
        <v>0</v>
      </c>
      <c r="H430" s="102">
        <v>0</v>
      </c>
      <c r="I430" s="210">
        <v>0</v>
      </c>
      <c r="J430" s="154"/>
      <c r="K430" s="154"/>
      <c r="L430" s="141"/>
      <c r="M430" s="141"/>
      <c r="N430" s="707"/>
      <c r="O430" s="632"/>
      <c r="P430" s="632"/>
    </row>
    <row r="431" spans="1:16" s="353" customFormat="1" ht="22.5" customHeight="1" x14ac:dyDescent="0.3">
      <c r="A431" s="916" t="s">
        <v>58</v>
      </c>
      <c r="B431" s="919" t="s">
        <v>249</v>
      </c>
      <c r="C431" s="922">
        <v>1630000000</v>
      </c>
      <c r="D431" s="448"/>
      <c r="E431" s="350" t="s">
        <v>10</v>
      </c>
      <c r="F431" s="351">
        <f t="shared" si="84"/>
        <v>5505.5454899999995</v>
      </c>
      <c r="G431" s="364">
        <f t="shared" ref="G431:K431" si="89">SUM(G432:G435)</f>
        <v>1317.9056700000001</v>
      </c>
      <c r="H431" s="364">
        <f t="shared" si="89"/>
        <v>1315.82673</v>
      </c>
      <c r="I431" s="364">
        <f>SUM(I432:I435)</f>
        <v>1244.8130899999999</v>
      </c>
      <c r="J431" s="351">
        <f t="shared" si="89"/>
        <v>84</v>
      </c>
      <c r="K431" s="351">
        <f t="shared" si="89"/>
        <v>144</v>
      </c>
      <c r="L431" s="351">
        <f>SUM(L432:L435)</f>
        <v>699.5</v>
      </c>
      <c r="M431" s="351">
        <f>SUM(M432:M435)</f>
        <v>699.5</v>
      </c>
      <c r="N431" s="925"/>
      <c r="O431" s="925"/>
      <c r="P431" s="946" t="s">
        <v>46</v>
      </c>
    </row>
    <row r="432" spans="1:16" s="353" customFormat="1" ht="22.5" customHeight="1" x14ac:dyDescent="0.3">
      <c r="A432" s="917"/>
      <c r="B432" s="920"/>
      <c r="C432" s="923"/>
      <c r="D432" s="360"/>
      <c r="E432" s="350" t="s">
        <v>1</v>
      </c>
      <c r="F432" s="351">
        <f t="shared" si="84"/>
        <v>0</v>
      </c>
      <c r="G432" s="364">
        <f>G452+G467+G481</f>
        <v>0</v>
      </c>
      <c r="H432" s="364">
        <f>H452+H467+H481</f>
        <v>0</v>
      </c>
      <c r="I432" s="351">
        <f>I452+I467+I481</f>
        <v>0</v>
      </c>
      <c r="J432" s="351">
        <v>0</v>
      </c>
      <c r="K432" s="351">
        <f>K452+K467+K481</f>
        <v>0</v>
      </c>
      <c r="L432" s="351">
        <f>L452+L467+L481</f>
        <v>0</v>
      </c>
      <c r="M432" s="351">
        <f>M452+M467+M481</f>
        <v>0</v>
      </c>
      <c r="N432" s="926"/>
      <c r="O432" s="926"/>
      <c r="P432" s="947"/>
    </row>
    <row r="433" spans="1:16" s="353" customFormat="1" ht="22.5" customHeight="1" x14ac:dyDescent="0.3">
      <c r="A433" s="917"/>
      <c r="B433" s="920"/>
      <c r="C433" s="923"/>
      <c r="D433" s="360"/>
      <c r="E433" s="350" t="s">
        <v>2</v>
      </c>
      <c r="F433" s="351">
        <f t="shared" si="84"/>
        <v>1600.1057699999999</v>
      </c>
      <c r="G433" s="364">
        <f t="shared" ref="G433:M433" si="90">SUM(G453+G527)</f>
        <v>302.12765999999999</v>
      </c>
      <c r="H433" s="364">
        <f t="shared" si="90"/>
        <v>307.56301999999999</v>
      </c>
      <c r="I433" s="351">
        <f>SUM(I453+I482+I527)</f>
        <v>476.41508999999996</v>
      </c>
      <c r="J433" s="351">
        <f t="shared" si="90"/>
        <v>42</v>
      </c>
      <c r="K433" s="351">
        <f t="shared" si="90"/>
        <v>72</v>
      </c>
      <c r="L433" s="351">
        <f t="shared" si="90"/>
        <v>200</v>
      </c>
      <c r="M433" s="351">
        <f t="shared" si="90"/>
        <v>200</v>
      </c>
      <c r="N433" s="926"/>
      <c r="O433" s="926"/>
      <c r="P433" s="947"/>
    </row>
    <row r="434" spans="1:16" s="366" customFormat="1" ht="22.5" customHeight="1" x14ac:dyDescent="0.3">
      <c r="A434" s="917"/>
      <c r="B434" s="920"/>
      <c r="C434" s="923"/>
      <c r="D434" s="360"/>
      <c r="E434" s="365" t="s">
        <v>3</v>
      </c>
      <c r="F434" s="351">
        <f t="shared" si="84"/>
        <v>3905.4397199999999</v>
      </c>
      <c r="G434" s="351">
        <f t="shared" ref="G434:M434" si="91">SUM(G454+G483+G528)</f>
        <v>1015.77801</v>
      </c>
      <c r="H434" s="364">
        <f t="shared" si="91"/>
        <v>1008.2637099999999</v>
      </c>
      <c r="I434" s="351">
        <f>SUM(I454+I483+I528)</f>
        <v>768.39799999999991</v>
      </c>
      <c r="J434" s="351">
        <f t="shared" si="91"/>
        <v>42</v>
      </c>
      <c r="K434" s="351">
        <f t="shared" si="91"/>
        <v>72</v>
      </c>
      <c r="L434" s="351">
        <f t="shared" si="91"/>
        <v>499.5</v>
      </c>
      <c r="M434" s="351">
        <f t="shared" si="91"/>
        <v>499.5</v>
      </c>
      <c r="N434" s="926"/>
      <c r="O434" s="926"/>
      <c r="P434" s="947"/>
    </row>
    <row r="435" spans="1:16" s="353" customFormat="1" ht="26.25" customHeight="1" x14ac:dyDescent="0.3">
      <c r="A435" s="917"/>
      <c r="B435" s="921"/>
      <c r="C435" s="924"/>
      <c r="D435" s="360"/>
      <c r="E435" s="350" t="s">
        <v>5</v>
      </c>
      <c r="F435" s="351">
        <f t="shared" si="84"/>
        <v>0</v>
      </c>
      <c r="G435" s="364">
        <f>G455+G472</f>
        <v>0</v>
      </c>
      <c r="H435" s="364">
        <f>H455+H472</f>
        <v>0</v>
      </c>
      <c r="I435" s="351">
        <f>I455+I472</f>
        <v>0</v>
      </c>
      <c r="J435" s="351">
        <v>0</v>
      </c>
      <c r="K435" s="351">
        <f>K455+K472</f>
        <v>0</v>
      </c>
      <c r="L435" s="351">
        <f>L455+L472</f>
        <v>0</v>
      </c>
      <c r="M435" s="351">
        <f>M455+M472</f>
        <v>0</v>
      </c>
      <c r="N435" s="927"/>
      <c r="O435" s="927"/>
      <c r="P435" s="948"/>
    </row>
    <row r="436" spans="1:16" s="385" customFormat="1" ht="22.5" customHeight="1" x14ac:dyDescent="0.3">
      <c r="A436" s="928" t="s">
        <v>59</v>
      </c>
      <c r="B436" s="931" t="s">
        <v>134</v>
      </c>
      <c r="C436" s="936">
        <v>1630100000</v>
      </c>
      <c r="D436" s="446"/>
      <c r="E436" s="346" t="s">
        <v>10</v>
      </c>
      <c r="F436" s="334">
        <f t="shared" si="84"/>
        <v>0</v>
      </c>
      <c r="G436" s="332">
        <f>SUM(G437:G440)</f>
        <v>0</v>
      </c>
      <c r="H436" s="332">
        <f>SUM(H437:H440)</f>
        <v>0</v>
      </c>
      <c r="I436" s="332">
        <f>SUM(I437:I440)</f>
        <v>0</v>
      </c>
      <c r="J436" s="332">
        <v>0</v>
      </c>
      <c r="K436" s="332">
        <v>0</v>
      </c>
      <c r="L436" s="332">
        <v>0</v>
      </c>
      <c r="M436" s="332">
        <v>0</v>
      </c>
      <c r="N436" s="936"/>
      <c r="O436" s="942"/>
      <c r="P436" s="939" t="s">
        <v>46</v>
      </c>
    </row>
    <row r="437" spans="1:16" s="385" customFormat="1" ht="22.5" customHeight="1" x14ac:dyDescent="0.3">
      <c r="A437" s="929"/>
      <c r="B437" s="932"/>
      <c r="C437" s="937"/>
      <c r="D437" s="447"/>
      <c r="E437" s="346" t="s">
        <v>1</v>
      </c>
      <c r="F437" s="334">
        <f t="shared" si="84"/>
        <v>0</v>
      </c>
      <c r="G437" s="332">
        <v>0</v>
      </c>
      <c r="H437" s="332">
        <v>0</v>
      </c>
      <c r="I437" s="332">
        <v>0</v>
      </c>
      <c r="J437" s="332">
        <v>0</v>
      </c>
      <c r="K437" s="332">
        <v>0</v>
      </c>
      <c r="L437" s="332">
        <v>0</v>
      </c>
      <c r="M437" s="332">
        <v>0</v>
      </c>
      <c r="N437" s="937"/>
      <c r="O437" s="942"/>
      <c r="P437" s="940"/>
    </row>
    <row r="438" spans="1:16" s="385" customFormat="1" ht="22.5" customHeight="1" x14ac:dyDescent="0.3">
      <c r="A438" s="929"/>
      <c r="B438" s="932"/>
      <c r="C438" s="937"/>
      <c r="D438" s="447"/>
      <c r="E438" s="346" t="s">
        <v>2</v>
      </c>
      <c r="F438" s="334">
        <f t="shared" si="84"/>
        <v>0</v>
      </c>
      <c r="G438" s="332">
        <v>0</v>
      </c>
      <c r="H438" s="332">
        <v>0</v>
      </c>
      <c r="I438" s="332">
        <v>0</v>
      </c>
      <c r="J438" s="332">
        <v>0</v>
      </c>
      <c r="K438" s="332">
        <v>0</v>
      </c>
      <c r="L438" s="332">
        <v>0</v>
      </c>
      <c r="M438" s="332">
        <v>0</v>
      </c>
      <c r="N438" s="937"/>
      <c r="O438" s="942"/>
      <c r="P438" s="940"/>
    </row>
    <row r="439" spans="1:16" s="385" customFormat="1" ht="22.5" customHeight="1" x14ac:dyDescent="0.3">
      <c r="A439" s="929"/>
      <c r="B439" s="932"/>
      <c r="C439" s="937"/>
      <c r="D439" s="447"/>
      <c r="E439" s="346" t="s">
        <v>3</v>
      </c>
      <c r="F439" s="334">
        <f t="shared" si="84"/>
        <v>0</v>
      </c>
      <c r="G439" s="332">
        <f>G444+G449</f>
        <v>0</v>
      </c>
      <c r="H439" s="332">
        <f>H444+H449</f>
        <v>0</v>
      </c>
      <c r="I439" s="332">
        <f>I444+I449</f>
        <v>0</v>
      </c>
      <c r="J439" s="332">
        <v>0</v>
      </c>
      <c r="K439" s="332">
        <v>0</v>
      </c>
      <c r="L439" s="332">
        <v>0</v>
      </c>
      <c r="M439" s="332">
        <v>0</v>
      </c>
      <c r="N439" s="937"/>
      <c r="O439" s="942"/>
      <c r="P439" s="940"/>
    </row>
    <row r="440" spans="1:16" s="385" customFormat="1" ht="16.5" customHeight="1" x14ac:dyDescent="0.3">
      <c r="A440" s="929"/>
      <c r="B440" s="933"/>
      <c r="C440" s="938"/>
      <c r="D440" s="447"/>
      <c r="E440" s="346" t="s">
        <v>5</v>
      </c>
      <c r="F440" s="334">
        <f t="shared" si="84"/>
        <v>0</v>
      </c>
      <c r="G440" s="332">
        <v>0</v>
      </c>
      <c r="H440" s="332">
        <v>0</v>
      </c>
      <c r="I440" s="332">
        <v>0</v>
      </c>
      <c r="J440" s="332">
        <v>0</v>
      </c>
      <c r="K440" s="332">
        <v>0</v>
      </c>
      <c r="L440" s="332">
        <v>0</v>
      </c>
      <c r="M440" s="332">
        <v>0</v>
      </c>
      <c r="N440" s="938"/>
      <c r="O440" s="942"/>
      <c r="P440" s="941"/>
    </row>
    <row r="441" spans="1:16" s="49" customFormat="1" ht="22.5" hidden="1" customHeight="1" x14ac:dyDescent="0.3">
      <c r="A441" s="949" t="s">
        <v>167</v>
      </c>
      <c r="B441" s="708" t="s">
        <v>75</v>
      </c>
      <c r="C441" s="951">
        <v>1630110140</v>
      </c>
      <c r="D441" s="434"/>
      <c r="E441" s="62" t="s">
        <v>10</v>
      </c>
      <c r="F441" s="36">
        <f t="shared" si="84"/>
        <v>0</v>
      </c>
      <c r="G441" s="162">
        <f>SUM(G442:G445)</f>
        <v>0</v>
      </c>
      <c r="H441" s="162">
        <v>0</v>
      </c>
      <c r="I441" s="390">
        <v>0</v>
      </c>
      <c r="J441" s="391"/>
      <c r="K441" s="391"/>
      <c r="L441" s="356"/>
      <c r="M441" s="356"/>
      <c r="N441" s="954" t="s">
        <v>76</v>
      </c>
      <c r="O441" s="954" t="s">
        <v>77</v>
      </c>
      <c r="P441" s="955"/>
    </row>
    <row r="442" spans="1:16" s="49" customFormat="1" ht="22.5" hidden="1" customHeight="1" x14ac:dyDescent="0.3">
      <c r="A442" s="950"/>
      <c r="B442" s="659"/>
      <c r="C442" s="952"/>
      <c r="D442" s="175"/>
      <c r="E442" s="62" t="s">
        <v>1</v>
      </c>
      <c r="F442" s="36">
        <f t="shared" si="84"/>
        <v>0</v>
      </c>
      <c r="G442" s="162">
        <f t="shared" ref="G442:G445" si="92">G447</f>
        <v>0</v>
      </c>
      <c r="H442" s="162">
        <v>0</v>
      </c>
      <c r="I442" s="390">
        <v>0</v>
      </c>
      <c r="J442" s="391"/>
      <c r="K442" s="391"/>
      <c r="L442" s="356"/>
      <c r="M442" s="356"/>
      <c r="N442" s="954"/>
      <c r="O442" s="954"/>
      <c r="P442" s="956"/>
    </row>
    <row r="443" spans="1:16" s="49" customFormat="1" ht="22.5" hidden="1" customHeight="1" x14ac:dyDescent="0.3">
      <c r="A443" s="950"/>
      <c r="B443" s="659"/>
      <c r="C443" s="952"/>
      <c r="D443" s="175"/>
      <c r="E443" s="62" t="s">
        <v>2</v>
      </c>
      <c r="F443" s="36">
        <f t="shared" si="84"/>
        <v>0</v>
      </c>
      <c r="G443" s="162">
        <f t="shared" si="92"/>
        <v>0</v>
      </c>
      <c r="H443" s="162">
        <v>0</v>
      </c>
      <c r="I443" s="390">
        <v>0</v>
      </c>
      <c r="J443" s="391"/>
      <c r="K443" s="391"/>
      <c r="L443" s="356"/>
      <c r="M443" s="356"/>
      <c r="N443" s="954"/>
      <c r="O443" s="954"/>
      <c r="P443" s="956"/>
    </row>
    <row r="444" spans="1:16" s="49" customFormat="1" ht="22.5" hidden="1" customHeight="1" x14ac:dyDescent="0.3">
      <c r="A444" s="950"/>
      <c r="B444" s="659"/>
      <c r="C444" s="952"/>
      <c r="D444" s="175"/>
      <c r="E444" s="62" t="s">
        <v>3</v>
      </c>
      <c r="F444" s="36">
        <f t="shared" si="84"/>
        <v>0</v>
      </c>
      <c r="G444" s="162">
        <f t="shared" si="92"/>
        <v>0</v>
      </c>
      <c r="H444" s="162">
        <v>0</v>
      </c>
      <c r="I444" s="390">
        <v>0</v>
      </c>
      <c r="J444" s="391"/>
      <c r="K444" s="391"/>
      <c r="L444" s="356"/>
      <c r="M444" s="356"/>
      <c r="N444" s="954"/>
      <c r="O444" s="954"/>
      <c r="P444" s="956"/>
    </row>
    <row r="445" spans="1:16" s="49" customFormat="1" ht="24.75" hidden="1" customHeight="1" x14ac:dyDescent="0.3">
      <c r="A445" s="950"/>
      <c r="B445" s="660"/>
      <c r="C445" s="953"/>
      <c r="D445" s="175"/>
      <c r="E445" s="62" t="s">
        <v>5</v>
      </c>
      <c r="F445" s="36">
        <f t="shared" si="84"/>
        <v>0</v>
      </c>
      <c r="G445" s="162">
        <f t="shared" si="92"/>
        <v>0</v>
      </c>
      <c r="H445" s="162">
        <v>0</v>
      </c>
      <c r="I445" s="390">
        <v>0</v>
      </c>
      <c r="J445" s="391"/>
      <c r="K445" s="391"/>
      <c r="L445" s="356"/>
      <c r="M445" s="356"/>
      <c r="N445" s="954"/>
      <c r="O445" s="954"/>
      <c r="P445" s="957"/>
    </row>
    <row r="446" spans="1:16" s="49" customFormat="1" ht="22.5" hidden="1" customHeight="1" x14ac:dyDescent="0.3">
      <c r="A446" s="949" t="s">
        <v>168</v>
      </c>
      <c r="B446" s="708" t="s">
        <v>135</v>
      </c>
      <c r="C446" s="951">
        <v>1630110140</v>
      </c>
      <c r="D446" s="434"/>
      <c r="E446" s="62" t="s">
        <v>10</v>
      </c>
      <c r="F446" s="36">
        <f t="shared" si="84"/>
        <v>0</v>
      </c>
      <c r="G446" s="162">
        <f>SUM(G447:G450)</f>
        <v>0</v>
      </c>
      <c r="H446" s="162">
        <v>0</v>
      </c>
      <c r="I446" s="390">
        <v>0</v>
      </c>
      <c r="J446" s="391"/>
      <c r="K446" s="391"/>
      <c r="L446" s="356"/>
      <c r="M446" s="356"/>
      <c r="N446" s="954" t="s">
        <v>76</v>
      </c>
      <c r="O446" s="954" t="s">
        <v>77</v>
      </c>
      <c r="P446" s="955"/>
    </row>
    <row r="447" spans="1:16" s="49" customFormat="1" ht="22.5" hidden="1" customHeight="1" x14ac:dyDescent="0.3">
      <c r="A447" s="950"/>
      <c r="B447" s="659"/>
      <c r="C447" s="952"/>
      <c r="D447" s="175"/>
      <c r="E447" s="62" t="s">
        <v>1</v>
      </c>
      <c r="F447" s="36">
        <f t="shared" si="84"/>
        <v>0</v>
      </c>
      <c r="G447" s="162">
        <v>0</v>
      </c>
      <c r="H447" s="162">
        <v>0</v>
      </c>
      <c r="I447" s="390">
        <v>0</v>
      </c>
      <c r="J447" s="391"/>
      <c r="K447" s="391"/>
      <c r="L447" s="356"/>
      <c r="M447" s="356"/>
      <c r="N447" s="954"/>
      <c r="O447" s="954"/>
      <c r="P447" s="956"/>
    </row>
    <row r="448" spans="1:16" s="49" customFormat="1" ht="22.5" hidden="1" customHeight="1" x14ac:dyDescent="0.3">
      <c r="A448" s="950"/>
      <c r="B448" s="659"/>
      <c r="C448" s="952"/>
      <c r="D448" s="175"/>
      <c r="E448" s="62" t="s">
        <v>2</v>
      </c>
      <c r="F448" s="36">
        <f t="shared" si="84"/>
        <v>0</v>
      </c>
      <c r="G448" s="162">
        <v>0</v>
      </c>
      <c r="H448" s="162">
        <v>0</v>
      </c>
      <c r="I448" s="390">
        <v>0</v>
      </c>
      <c r="J448" s="391"/>
      <c r="K448" s="391"/>
      <c r="L448" s="356"/>
      <c r="M448" s="356"/>
      <c r="N448" s="954"/>
      <c r="O448" s="954"/>
      <c r="P448" s="956"/>
    </row>
    <row r="449" spans="1:16" s="49" customFormat="1" ht="22.5" hidden="1" customHeight="1" x14ac:dyDescent="0.3">
      <c r="A449" s="950"/>
      <c r="B449" s="659"/>
      <c r="C449" s="952"/>
      <c r="D449" s="175"/>
      <c r="E449" s="62" t="s">
        <v>3</v>
      </c>
      <c r="F449" s="36">
        <f t="shared" si="84"/>
        <v>0</v>
      </c>
      <c r="G449" s="162">
        <v>0</v>
      </c>
      <c r="H449" s="162">
        <v>0</v>
      </c>
      <c r="I449" s="390">
        <v>0</v>
      </c>
      <c r="J449" s="391"/>
      <c r="K449" s="391"/>
      <c r="L449" s="356"/>
      <c r="M449" s="356"/>
      <c r="N449" s="954"/>
      <c r="O449" s="954"/>
      <c r="P449" s="956"/>
    </row>
    <row r="450" spans="1:16" s="49" customFormat="1" ht="18.75" hidden="1" customHeight="1" x14ac:dyDescent="0.3">
      <c r="A450" s="950"/>
      <c r="B450" s="660"/>
      <c r="C450" s="953"/>
      <c r="D450" s="175"/>
      <c r="E450" s="62" t="s">
        <v>5</v>
      </c>
      <c r="F450" s="36">
        <f t="shared" si="84"/>
        <v>0</v>
      </c>
      <c r="G450" s="162">
        <v>0</v>
      </c>
      <c r="H450" s="162">
        <v>0</v>
      </c>
      <c r="I450" s="390">
        <v>0</v>
      </c>
      <c r="J450" s="391"/>
      <c r="K450" s="391"/>
      <c r="L450" s="356"/>
      <c r="M450" s="356"/>
      <c r="N450" s="954"/>
      <c r="O450" s="954"/>
      <c r="P450" s="957"/>
    </row>
    <row r="451" spans="1:16" s="385" customFormat="1" ht="24" customHeight="1" x14ac:dyDescent="0.3">
      <c r="A451" s="928" t="s">
        <v>60</v>
      </c>
      <c r="B451" s="931" t="s">
        <v>123</v>
      </c>
      <c r="C451" s="936">
        <v>1630200000</v>
      </c>
      <c r="D451" s="446"/>
      <c r="E451" s="346" t="s">
        <v>10</v>
      </c>
      <c r="F451" s="334">
        <f t="shared" si="84"/>
        <v>2227</v>
      </c>
      <c r="G451" s="332">
        <f t="shared" ref="G451:M451" si="93">SUM(G452:G455)</f>
        <v>263</v>
      </c>
      <c r="H451" s="332">
        <f t="shared" si="93"/>
        <v>441</v>
      </c>
      <c r="I451" s="334">
        <f t="shared" si="93"/>
        <v>541</v>
      </c>
      <c r="J451" s="334">
        <f t="shared" si="93"/>
        <v>0</v>
      </c>
      <c r="K451" s="334">
        <f t="shared" si="93"/>
        <v>0</v>
      </c>
      <c r="L451" s="334">
        <f t="shared" si="93"/>
        <v>491</v>
      </c>
      <c r="M451" s="334">
        <f t="shared" si="93"/>
        <v>491</v>
      </c>
      <c r="N451" s="936"/>
      <c r="O451" s="942"/>
      <c r="P451" s="939" t="s">
        <v>46</v>
      </c>
    </row>
    <row r="452" spans="1:16" s="385" customFormat="1" ht="27" customHeight="1" x14ac:dyDescent="0.3">
      <c r="A452" s="929"/>
      <c r="B452" s="932"/>
      <c r="C452" s="937"/>
      <c r="D452" s="447"/>
      <c r="E452" s="346" t="s">
        <v>1</v>
      </c>
      <c r="F452" s="334">
        <f t="shared" si="84"/>
        <v>0</v>
      </c>
      <c r="G452" s="332">
        <v>0</v>
      </c>
      <c r="H452" s="332">
        <v>0</v>
      </c>
      <c r="I452" s="334">
        <v>0</v>
      </c>
      <c r="J452" s="334">
        <v>0</v>
      </c>
      <c r="K452" s="334">
        <v>0</v>
      </c>
      <c r="L452" s="334">
        <v>0</v>
      </c>
      <c r="M452" s="334">
        <v>0</v>
      </c>
      <c r="N452" s="937"/>
      <c r="O452" s="942"/>
      <c r="P452" s="940"/>
    </row>
    <row r="453" spans="1:16" s="385" customFormat="1" ht="24" customHeight="1" x14ac:dyDescent="0.3">
      <c r="A453" s="929"/>
      <c r="B453" s="932"/>
      <c r="C453" s="937"/>
      <c r="D453" s="447"/>
      <c r="E453" s="346" t="s">
        <v>2</v>
      </c>
      <c r="F453" s="334">
        <f t="shared" si="84"/>
        <v>950</v>
      </c>
      <c r="G453" s="332">
        <f>G458+G468</f>
        <v>100</v>
      </c>
      <c r="H453" s="332">
        <f t="shared" ref="H453:M453" si="94">H458+H468</f>
        <v>200</v>
      </c>
      <c r="I453" s="334">
        <f>I458+I468</f>
        <v>250</v>
      </c>
      <c r="J453" s="334">
        <f t="shared" si="94"/>
        <v>0</v>
      </c>
      <c r="K453" s="334">
        <f t="shared" si="94"/>
        <v>0</v>
      </c>
      <c r="L453" s="334">
        <f t="shared" si="94"/>
        <v>200</v>
      </c>
      <c r="M453" s="334">
        <f t="shared" si="94"/>
        <v>200</v>
      </c>
      <c r="N453" s="937"/>
      <c r="O453" s="942"/>
      <c r="P453" s="940"/>
    </row>
    <row r="454" spans="1:16" s="385" customFormat="1" ht="26.25" customHeight="1" x14ac:dyDescent="0.3">
      <c r="A454" s="929"/>
      <c r="B454" s="932"/>
      <c r="C454" s="937"/>
      <c r="D454" s="447"/>
      <c r="E454" s="346" t="s">
        <v>3</v>
      </c>
      <c r="F454" s="334">
        <f t="shared" si="84"/>
        <v>1277</v>
      </c>
      <c r="G454" s="332">
        <f>G459+G469+G470+G471</f>
        <v>163</v>
      </c>
      <c r="H454" s="332">
        <f t="shared" ref="H454:M454" si="95">H459+H469+H470+H471</f>
        <v>241</v>
      </c>
      <c r="I454" s="334">
        <f>I459+I469+I470+I471</f>
        <v>291</v>
      </c>
      <c r="J454" s="334">
        <f t="shared" si="95"/>
        <v>0</v>
      </c>
      <c r="K454" s="334">
        <f t="shared" si="95"/>
        <v>0</v>
      </c>
      <c r="L454" s="334">
        <f t="shared" si="95"/>
        <v>291</v>
      </c>
      <c r="M454" s="334">
        <f t="shared" si="95"/>
        <v>291</v>
      </c>
      <c r="N454" s="937"/>
      <c r="O454" s="942"/>
      <c r="P454" s="940"/>
    </row>
    <row r="455" spans="1:16" s="385" customFormat="1" ht="26.25" customHeight="1" x14ac:dyDescent="0.3">
      <c r="A455" s="930"/>
      <c r="B455" s="933"/>
      <c r="C455" s="938"/>
      <c r="D455" s="447"/>
      <c r="E455" s="346" t="s">
        <v>5</v>
      </c>
      <c r="F455" s="334">
        <f t="shared" si="84"/>
        <v>0</v>
      </c>
      <c r="G455" s="332">
        <v>0</v>
      </c>
      <c r="H455" s="332">
        <v>0</v>
      </c>
      <c r="I455" s="334">
        <v>0</v>
      </c>
      <c r="J455" s="334">
        <v>0</v>
      </c>
      <c r="K455" s="334">
        <v>0</v>
      </c>
      <c r="L455" s="334">
        <v>0</v>
      </c>
      <c r="M455" s="334">
        <v>0</v>
      </c>
      <c r="N455" s="938"/>
      <c r="O455" s="942"/>
      <c r="P455" s="941"/>
    </row>
    <row r="456" spans="1:16" s="199" customFormat="1" ht="16.5" customHeight="1" x14ac:dyDescent="0.3">
      <c r="A456" s="615" t="s">
        <v>169</v>
      </c>
      <c r="B456" s="648" t="s">
        <v>132</v>
      </c>
      <c r="C456" s="621">
        <v>1630276080</v>
      </c>
      <c r="D456" s="430"/>
      <c r="E456" s="42" t="s">
        <v>10</v>
      </c>
      <c r="F456" s="43">
        <f t="shared" si="84"/>
        <v>95</v>
      </c>
      <c r="G456" s="102">
        <f>SUM(G457:G460)</f>
        <v>19</v>
      </c>
      <c r="H456" s="102">
        <f>SUM(H457:H460)</f>
        <v>19</v>
      </c>
      <c r="I456" s="102">
        <f>SUM(I457:I460)</f>
        <v>19</v>
      </c>
      <c r="J456" s="102">
        <f t="shared" ref="J456:M456" si="96">SUM(J457:J460)</f>
        <v>0</v>
      </c>
      <c r="K456" s="102">
        <f t="shared" si="96"/>
        <v>0</v>
      </c>
      <c r="L456" s="102">
        <f t="shared" si="96"/>
        <v>19</v>
      </c>
      <c r="M456" s="102">
        <f t="shared" si="96"/>
        <v>19</v>
      </c>
      <c r="N456" s="621" t="s">
        <v>89</v>
      </c>
      <c r="O456" s="674" t="s">
        <v>77</v>
      </c>
      <c r="P456" s="696" t="s">
        <v>280</v>
      </c>
    </row>
    <row r="457" spans="1:16" s="199" customFormat="1" ht="16.5" customHeight="1" x14ac:dyDescent="0.3">
      <c r="A457" s="616"/>
      <c r="B457" s="649"/>
      <c r="C457" s="622"/>
      <c r="D457" s="437"/>
      <c r="E457" s="42" t="s">
        <v>1</v>
      </c>
      <c r="F457" s="43">
        <f t="shared" si="84"/>
        <v>0</v>
      </c>
      <c r="G457" s="102">
        <v>0</v>
      </c>
      <c r="H457" s="102">
        <v>0</v>
      </c>
      <c r="I457" s="102">
        <v>0</v>
      </c>
      <c r="J457" s="160">
        <v>0</v>
      </c>
      <c r="K457" s="102">
        <v>0</v>
      </c>
      <c r="L457" s="102">
        <v>0</v>
      </c>
      <c r="M457" s="102">
        <v>0</v>
      </c>
      <c r="N457" s="622"/>
      <c r="O457" s="674"/>
      <c r="P457" s="697"/>
    </row>
    <row r="458" spans="1:16" s="199" customFormat="1" ht="16.5" customHeight="1" x14ac:dyDescent="0.3">
      <c r="A458" s="616"/>
      <c r="B458" s="649"/>
      <c r="C458" s="622"/>
      <c r="D458" s="437"/>
      <c r="E458" s="42" t="s">
        <v>2</v>
      </c>
      <c r="F458" s="43">
        <f t="shared" si="84"/>
        <v>0</v>
      </c>
      <c r="G458" s="102">
        <v>0</v>
      </c>
      <c r="H458" s="102">
        <v>0</v>
      </c>
      <c r="I458" s="102">
        <v>0</v>
      </c>
      <c r="J458" s="160">
        <v>0</v>
      </c>
      <c r="K458" s="102">
        <v>0</v>
      </c>
      <c r="L458" s="102">
        <v>0</v>
      </c>
      <c r="M458" s="102">
        <v>0</v>
      </c>
      <c r="N458" s="622"/>
      <c r="O458" s="674"/>
      <c r="P458" s="697"/>
    </row>
    <row r="459" spans="1:16" s="199" customFormat="1" ht="16.5" customHeight="1" x14ac:dyDescent="0.3">
      <c r="A459" s="616"/>
      <c r="B459" s="649"/>
      <c r="C459" s="622"/>
      <c r="D459" s="437"/>
      <c r="E459" s="42" t="s">
        <v>3</v>
      </c>
      <c r="F459" s="43">
        <f t="shared" si="84"/>
        <v>95</v>
      </c>
      <c r="G459" s="102">
        <f>G464</f>
        <v>19</v>
      </c>
      <c r="H459" s="102">
        <f>H464</f>
        <v>19</v>
      </c>
      <c r="I459" s="102">
        <f>I464</f>
        <v>19</v>
      </c>
      <c r="J459" s="102">
        <f t="shared" ref="J459:M459" si="97">J464</f>
        <v>0</v>
      </c>
      <c r="K459" s="102">
        <f t="shared" si="97"/>
        <v>0</v>
      </c>
      <c r="L459" s="102">
        <f t="shared" si="97"/>
        <v>19</v>
      </c>
      <c r="M459" s="102">
        <f t="shared" si="97"/>
        <v>19</v>
      </c>
      <c r="N459" s="622"/>
      <c r="O459" s="674"/>
      <c r="P459" s="697"/>
    </row>
    <row r="460" spans="1:16" s="199" customFormat="1" ht="19.5" customHeight="1" x14ac:dyDescent="0.3">
      <c r="A460" s="616"/>
      <c r="B460" s="650"/>
      <c r="C460" s="623"/>
      <c r="D460" s="437"/>
      <c r="E460" s="42" t="s">
        <v>5</v>
      </c>
      <c r="F460" s="43">
        <f t="shared" si="84"/>
        <v>0</v>
      </c>
      <c r="G460" s="102">
        <v>0</v>
      </c>
      <c r="H460" s="102">
        <v>0</v>
      </c>
      <c r="I460" s="102">
        <v>0</v>
      </c>
      <c r="J460" s="160">
        <v>0</v>
      </c>
      <c r="K460" s="102">
        <v>0</v>
      </c>
      <c r="L460" s="102">
        <v>0</v>
      </c>
      <c r="M460" s="102">
        <v>0</v>
      </c>
      <c r="N460" s="623"/>
      <c r="O460" s="674"/>
      <c r="P460" s="698"/>
    </row>
    <row r="461" spans="1:16" s="199" customFormat="1" ht="34.950000000000003" customHeight="1" x14ac:dyDescent="0.3">
      <c r="A461" s="615" t="s">
        <v>235</v>
      </c>
      <c r="B461" s="688" t="s">
        <v>133</v>
      </c>
      <c r="C461" s="621">
        <v>1630276080</v>
      </c>
      <c r="D461" s="430"/>
      <c r="E461" s="42" t="s">
        <v>10</v>
      </c>
      <c r="F461" s="43">
        <f t="shared" si="84"/>
        <v>95</v>
      </c>
      <c r="G461" s="102">
        <f>SUM(G462:G465)</f>
        <v>19</v>
      </c>
      <c r="H461" s="102">
        <f>SUM(H462:H465)</f>
        <v>19</v>
      </c>
      <c r="I461" s="102">
        <f>SUM(I462:I465)</f>
        <v>19</v>
      </c>
      <c r="J461" s="102">
        <f t="shared" ref="J461:M461" si="98">SUM(J462:J465)</f>
        <v>0</v>
      </c>
      <c r="K461" s="102">
        <f t="shared" si="98"/>
        <v>0</v>
      </c>
      <c r="L461" s="102">
        <f t="shared" si="98"/>
        <v>19</v>
      </c>
      <c r="M461" s="102">
        <f t="shared" si="98"/>
        <v>19</v>
      </c>
      <c r="N461" s="621" t="s">
        <v>89</v>
      </c>
      <c r="O461" s="674" t="s">
        <v>77</v>
      </c>
      <c r="P461" s="696" t="s">
        <v>280</v>
      </c>
    </row>
    <row r="462" spans="1:16" s="199" customFormat="1" ht="28.95" customHeight="1" x14ac:dyDescent="0.3">
      <c r="A462" s="616"/>
      <c r="B462" s="689"/>
      <c r="C462" s="622"/>
      <c r="D462" s="437"/>
      <c r="E462" s="42" t="s">
        <v>1</v>
      </c>
      <c r="F462" s="43">
        <f t="shared" si="84"/>
        <v>0</v>
      </c>
      <c r="G462" s="102">
        <v>0</v>
      </c>
      <c r="H462" s="102">
        <v>0</v>
      </c>
      <c r="I462" s="102">
        <v>0</v>
      </c>
      <c r="J462" s="160">
        <v>0</v>
      </c>
      <c r="K462" s="102">
        <v>0</v>
      </c>
      <c r="L462" s="102">
        <v>0</v>
      </c>
      <c r="M462" s="102">
        <v>0</v>
      </c>
      <c r="N462" s="694"/>
      <c r="O462" s="674"/>
      <c r="P462" s="697"/>
    </row>
    <row r="463" spans="1:16" s="199" customFormat="1" ht="28.95" customHeight="1" x14ac:dyDescent="0.3">
      <c r="A463" s="616"/>
      <c r="B463" s="689"/>
      <c r="C463" s="622"/>
      <c r="D463" s="437"/>
      <c r="E463" s="42" t="s">
        <v>2</v>
      </c>
      <c r="F463" s="43">
        <f t="shared" si="84"/>
        <v>0</v>
      </c>
      <c r="G463" s="102">
        <v>0</v>
      </c>
      <c r="H463" s="102">
        <v>0</v>
      </c>
      <c r="I463" s="102">
        <v>0</v>
      </c>
      <c r="J463" s="160">
        <v>0</v>
      </c>
      <c r="K463" s="102">
        <v>0</v>
      </c>
      <c r="L463" s="102">
        <v>0</v>
      </c>
      <c r="M463" s="102">
        <v>0</v>
      </c>
      <c r="N463" s="694"/>
      <c r="O463" s="674"/>
      <c r="P463" s="697"/>
    </row>
    <row r="464" spans="1:16" s="199" customFormat="1" ht="38.25" customHeight="1" x14ac:dyDescent="0.3">
      <c r="A464" s="616"/>
      <c r="B464" s="689"/>
      <c r="C464" s="622"/>
      <c r="D464" s="437"/>
      <c r="E464" s="42" t="s">
        <v>3</v>
      </c>
      <c r="F464" s="43">
        <f t="shared" si="84"/>
        <v>95</v>
      </c>
      <c r="G464" s="102">
        <v>19</v>
      </c>
      <c r="H464" s="102">
        <v>19</v>
      </c>
      <c r="I464" s="102">
        <v>19</v>
      </c>
      <c r="J464" s="160">
        <v>0</v>
      </c>
      <c r="K464" s="102">
        <v>0</v>
      </c>
      <c r="L464" s="102">
        <v>19</v>
      </c>
      <c r="M464" s="102">
        <v>19</v>
      </c>
      <c r="N464" s="694"/>
      <c r="O464" s="674"/>
      <c r="P464" s="697"/>
    </row>
    <row r="465" spans="1:16" s="199" customFormat="1" ht="40.5" customHeight="1" x14ac:dyDescent="0.3">
      <c r="A465" s="616"/>
      <c r="B465" s="690"/>
      <c r="C465" s="623"/>
      <c r="D465" s="437"/>
      <c r="E465" s="42" t="s">
        <v>5</v>
      </c>
      <c r="F465" s="43">
        <f t="shared" si="84"/>
        <v>0</v>
      </c>
      <c r="G465" s="102">
        <v>0</v>
      </c>
      <c r="H465" s="102">
        <v>0</v>
      </c>
      <c r="I465" s="102">
        <v>0</v>
      </c>
      <c r="J465" s="160">
        <v>0</v>
      </c>
      <c r="K465" s="102">
        <v>0</v>
      </c>
      <c r="L465" s="102">
        <v>0</v>
      </c>
      <c r="M465" s="102">
        <v>0</v>
      </c>
      <c r="N465" s="695"/>
      <c r="O465" s="674"/>
      <c r="P465" s="698"/>
    </row>
    <row r="466" spans="1:16" s="199" customFormat="1" ht="21" customHeight="1" x14ac:dyDescent="0.3">
      <c r="A466" s="615" t="s">
        <v>78</v>
      </c>
      <c r="B466" s="688" t="s">
        <v>314</v>
      </c>
      <c r="C466" s="183"/>
      <c r="D466" s="430"/>
      <c r="E466" s="42" t="s">
        <v>10</v>
      </c>
      <c r="F466" s="43">
        <f t="shared" si="84"/>
        <v>2132</v>
      </c>
      <c r="G466" s="102">
        <f>SUM(G467:G472)</f>
        <v>244</v>
      </c>
      <c r="H466" s="102">
        <f t="shared" ref="H466:M466" si="99">SUM(H467:H472)</f>
        <v>422</v>
      </c>
      <c r="I466" s="102">
        <f>SUM(I467:I472)</f>
        <v>522</v>
      </c>
      <c r="J466" s="102">
        <f t="shared" si="99"/>
        <v>0</v>
      </c>
      <c r="K466" s="102">
        <f t="shared" si="99"/>
        <v>0</v>
      </c>
      <c r="L466" s="102">
        <f t="shared" si="99"/>
        <v>472</v>
      </c>
      <c r="M466" s="102">
        <f t="shared" si="99"/>
        <v>472</v>
      </c>
      <c r="N466" s="621" t="s">
        <v>89</v>
      </c>
      <c r="O466" s="621" t="s">
        <v>90</v>
      </c>
      <c r="P466" s="691" t="s">
        <v>46</v>
      </c>
    </row>
    <row r="467" spans="1:16" s="199" customFormat="1" ht="21" customHeight="1" x14ac:dyDescent="0.3">
      <c r="A467" s="616"/>
      <c r="B467" s="689"/>
      <c r="C467" s="183"/>
      <c r="D467" s="437"/>
      <c r="E467" s="42" t="s">
        <v>1</v>
      </c>
      <c r="F467" s="43">
        <f t="shared" si="84"/>
        <v>0</v>
      </c>
      <c r="G467" s="102">
        <v>0</v>
      </c>
      <c r="H467" s="102">
        <v>0</v>
      </c>
      <c r="I467" s="102">
        <v>0</v>
      </c>
      <c r="J467" s="160">
        <v>0</v>
      </c>
      <c r="K467" s="102">
        <v>0</v>
      </c>
      <c r="L467" s="102">
        <v>0</v>
      </c>
      <c r="M467" s="102">
        <v>0</v>
      </c>
      <c r="N467" s="622"/>
      <c r="O467" s="622"/>
      <c r="P467" s="692"/>
    </row>
    <row r="468" spans="1:16" s="199" customFormat="1" ht="21" customHeight="1" x14ac:dyDescent="0.3">
      <c r="A468" s="616"/>
      <c r="B468" s="689"/>
      <c r="C468" s="219" t="s">
        <v>241</v>
      </c>
      <c r="D468" s="66"/>
      <c r="E468" s="42" t="s">
        <v>2</v>
      </c>
      <c r="F468" s="43">
        <f t="shared" si="84"/>
        <v>950</v>
      </c>
      <c r="G468" s="102">
        <f>G475</f>
        <v>100</v>
      </c>
      <c r="H468" s="102">
        <f t="shared" ref="H468:M468" si="100">H475</f>
        <v>200</v>
      </c>
      <c r="I468" s="102">
        <f>I475</f>
        <v>250</v>
      </c>
      <c r="J468" s="102">
        <f t="shared" si="100"/>
        <v>0</v>
      </c>
      <c r="K468" s="102">
        <f t="shared" si="100"/>
        <v>0</v>
      </c>
      <c r="L468" s="102">
        <f t="shared" si="100"/>
        <v>200</v>
      </c>
      <c r="M468" s="102">
        <f t="shared" si="100"/>
        <v>200</v>
      </c>
      <c r="N468" s="622"/>
      <c r="O468" s="622"/>
      <c r="P468" s="692"/>
    </row>
    <row r="469" spans="1:16" s="199" customFormat="1" ht="21" customHeight="1" x14ac:dyDescent="0.3">
      <c r="A469" s="616"/>
      <c r="B469" s="689"/>
      <c r="C469" s="131" t="s">
        <v>198</v>
      </c>
      <c r="D469" s="66"/>
      <c r="E469" s="174" t="s">
        <v>3</v>
      </c>
      <c r="F469" s="43">
        <f t="shared" si="84"/>
        <v>322</v>
      </c>
      <c r="G469" s="102">
        <f>G476+G477+G478</f>
        <v>122</v>
      </c>
      <c r="H469" s="102">
        <f>H476</f>
        <v>200</v>
      </c>
      <c r="I469" s="102">
        <f t="shared" ref="I469:M469" si="101">I476</f>
        <v>0</v>
      </c>
      <c r="J469" s="102">
        <f t="shared" si="101"/>
        <v>0</v>
      </c>
      <c r="K469" s="102">
        <f t="shared" si="101"/>
        <v>0</v>
      </c>
      <c r="L469" s="102">
        <f t="shared" si="101"/>
        <v>0</v>
      </c>
      <c r="M469" s="102">
        <f t="shared" si="101"/>
        <v>0</v>
      </c>
      <c r="N469" s="622"/>
      <c r="O469" s="622"/>
      <c r="P469" s="692"/>
    </row>
    <row r="470" spans="1:16" s="199" customFormat="1" ht="21" customHeight="1" x14ac:dyDescent="0.3">
      <c r="A470" s="616"/>
      <c r="B470" s="689"/>
      <c r="C470" s="435" t="s">
        <v>316</v>
      </c>
      <c r="D470" s="66"/>
      <c r="E470" s="174" t="s">
        <v>3</v>
      </c>
      <c r="F470" s="43">
        <f t="shared" si="84"/>
        <v>750</v>
      </c>
      <c r="G470" s="113">
        <f>G477</f>
        <v>0</v>
      </c>
      <c r="H470" s="102">
        <f t="shared" ref="H470:M471" si="102">H477</f>
        <v>0</v>
      </c>
      <c r="I470" s="113">
        <f t="shared" si="102"/>
        <v>250</v>
      </c>
      <c r="J470" s="113">
        <f t="shared" si="102"/>
        <v>0</v>
      </c>
      <c r="K470" s="113">
        <f t="shared" si="102"/>
        <v>0</v>
      </c>
      <c r="L470" s="113">
        <f t="shared" si="102"/>
        <v>250</v>
      </c>
      <c r="M470" s="113">
        <f t="shared" si="102"/>
        <v>250</v>
      </c>
      <c r="N470" s="622"/>
      <c r="O470" s="622"/>
      <c r="P470" s="692"/>
    </row>
    <row r="471" spans="1:16" s="199" customFormat="1" ht="21" customHeight="1" x14ac:dyDescent="0.3">
      <c r="A471" s="616"/>
      <c r="B471" s="689"/>
      <c r="C471" s="132">
        <v>1630276090</v>
      </c>
      <c r="D471" s="437"/>
      <c r="E471" s="174" t="s">
        <v>3</v>
      </c>
      <c r="F471" s="43">
        <f t="shared" si="84"/>
        <v>110</v>
      </c>
      <c r="G471" s="113">
        <f>G478</f>
        <v>22</v>
      </c>
      <c r="H471" s="102">
        <f t="shared" si="102"/>
        <v>22</v>
      </c>
      <c r="I471" s="113">
        <v>22</v>
      </c>
      <c r="J471" s="113">
        <f t="shared" si="102"/>
        <v>0</v>
      </c>
      <c r="K471" s="113">
        <f t="shared" si="102"/>
        <v>0</v>
      </c>
      <c r="L471" s="113">
        <f t="shared" si="102"/>
        <v>22</v>
      </c>
      <c r="M471" s="113">
        <f t="shared" si="102"/>
        <v>22</v>
      </c>
      <c r="N471" s="622"/>
      <c r="O471" s="622"/>
      <c r="P471" s="692"/>
    </row>
    <row r="472" spans="1:16" s="199" customFormat="1" ht="21" customHeight="1" x14ac:dyDescent="0.3">
      <c r="A472" s="616"/>
      <c r="B472" s="690"/>
      <c r="C472" s="133"/>
      <c r="D472" s="437"/>
      <c r="E472" s="42" t="s">
        <v>5</v>
      </c>
      <c r="F472" s="43">
        <f t="shared" si="84"/>
        <v>0</v>
      </c>
      <c r="G472" s="102">
        <v>0</v>
      </c>
      <c r="H472" s="102">
        <v>0</v>
      </c>
      <c r="I472" s="102">
        <v>0</v>
      </c>
      <c r="J472" s="160">
        <v>0</v>
      </c>
      <c r="K472" s="102">
        <v>0</v>
      </c>
      <c r="L472" s="102">
        <v>0</v>
      </c>
      <c r="M472" s="102">
        <v>0</v>
      </c>
      <c r="N472" s="623"/>
      <c r="O472" s="623"/>
      <c r="P472" s="693"/>
    </row>
    <row r="473" spans="1:16" s="199" customFormat="1" ht="22.5" customHeight="1" x14ac:dyDescent="0.3">
      <c r="A473" s="615" t="s">
        <v>170</v>
      </c>
      <c r="B473" s="648" t="s">
        <v>315</v>
      </c>
      <c r="C473" s="184"/>
      <c r="D473" s="430"/>
      <c r="E473" s="42" t="s">
        <v>10</v>
      </c>
      <c r="F473" s="43">
        <f t="shared" si="84"/>
        <v>2110</v>
      </c>
      <c r="G473" s="102">
        <f>SUM(G474:G479)</f>
        <v>222</v>
      </c>
      <c r="H473" s="102">
        <f t="shared" ref="H473:M473" si="103">SUM(H474:H479)</f>
        <v>422</v>
      </c>
      <c r="I473" s="102">
        <f t="shared" si="103"/>
        <v>522</v>
      </c>
      <c r="J473" s="102">
        <f t="shared" si="103"/>
        <v>0</v>
      </c>
      <c r="K473" s="102">
        <f t="shared" si="103"/>
        <v>0</v>
      </c>
      <c r="L473" s="102">
        <f t="shared" si="103"/>
        <v>472</v>
      </c>
      <c r="M473" s="102">
        <f t="shared" si="103"/>
        <v>472</v>
      </c>
      <c r="N473" s="621" t="s">
        <v>89</v>
      </c>
      <c r="O473" s="621" t="s">
        <v>271</v>
      </c>
      <c r="P473" s="691" t="s">
        <v>46</v>
      </c>
    </row>
    <row r="474" spans="1:16" s="199" customFormat="1" ht="22.5" customHeight="1" x14ac:dyDescent="0.3">
      <c r="A474" s="616"/>
      <c r="B474" s="649"/>
      <c r="C474" s="435"/>
      <c r="D474" s="437"/>
      <c r="E474" s="42" t="s">
        <v>1</v>
      </c>
      <c r="F474" s="43">
        <f t="shared" si="84"/>
        <v>0</v>
      </c>
      <c r="G474" s="102">
        <v>0</v>
      </c>
      <c r="H474" s="102">
        <v>0</v>
      </c>
      <c r="I474" s="102">
        <v>0</v>
      </c>
      <c r="J474" s="160">
        <v>0</v>
      </c>
      <c r="K474" s="102">
        <v>0</v>
      </c>
      <c r="L474" s="102">
        <v>0</v>
      </c>
      <c r="M474" s="102">
        <v>0</v>
      </c>
      <c r="N474" s="622"/>
      <c r="O474" s="622"/>
      <c r="P474" s="692"/>
    </row>
    <row r="475" spans="1:16" s="199" customFormat="1" ht="22.5" customHeight="1" x14ac:dyDescent="0.3">
      <c r="A475" s="616"/>
      <c r="B475" s="649"/>
      <c r="C475" s="219" t="s">
        <v>241</v>
      </c>
      <c r="D475" s="437"/>
      <c r="E475" s="42" t="s">
        <v>2</v>
      </c>
      <c r="F475" s="43">
        <f t="shared" si="84"/>
        <v>950</v>
      </c>
      <c r="G475" s="102">
        <v>100</v>
      </c>
      <c r="H475" s="102">
        <v>200</v>
      </c>
      <c r="I475" s="102">
        <v>250</v>
      </c>
      <c r="J475" s="160">
        <v>0</v>
      </c>
      <c r="K475" s="102">
        <v>0</v>
      </c>
      <c r="L475" s="102">
        <v>200</v>
      </c>
      <c r="M475" s="102">
        <v>200</v>
      </c>
      <c r="N475" s="622"/>
      <c r="O475" s="622"/>
      <c r="P475" s="692"/>
    </row>
    <row r="476" spans="1:16" s="199" customFormat="1" ht="22.5" customHeight="1" x14ac:dyDescent="0.3">
      <c r="A476" s="616"/>
      <c r="B476" s="649"/>
      <c r="C476" s="435" t="s">
        <v>198</v>
      </c>
      <c r="D476" s="437"/>
      <c r="E476" s="174" t="s">
        <v>3</v>
      </c>
      <c r="F476" s="43">
        <f t="shared" si="84"/>
        <v>300</v>
      </c>
      <c r="G476" s="102">
        <v>100</v>
      </c>
      <c r="H476" s="102">
        <v>200</v>
      </c>
      <c r="I476" s="102">
        <v>0</v>
      </c>
      <c r="J476" s="160">
        <v>0</v>
      </c>
      <c r="K476" s="102">
        <v>0</v>
      </c>
      <c r="L476" s="102">
        <v>0</v>
      </c>
      <c r="M476" s="102">
        <v>0</v>
      </c>
      <c r="N476" s="622"/>
      <c r="O476" s="622"/>
      <c r="P476" s="692"/>
    </row>
    <row r="477" spans="1:16" s="199" customFormat="1" ht="22.5" customHeight="1" x14ac:dyDescent="0.3">
      <c r="A477" s="616"/>
      <c r="B477" s="649"/>
      <c r="C477" s="435" t="s">
        <v>316</v>
      </c>
      <c r="D477" s="437"/>
      <c r="E477" s="174" t="s">
        <v>3</v>
      </c>
      <c r="F477" s="43">
        <f t="shared" si="84"/>
        <v>750</v>
      </c>
      <c r="G477" s="102">
        <v>0</v>
      </c>
      <c r="H477" s="102">
        <v>0</v>
      </c>
      <c r="I477" s="102">
        <v>250</v>
      </c>
      <c r="J477" s="160">
        <v>0</v>
      </c>
      <c r="K477" s="102">
        <v>0</v>
      </c>
      <c r="L477" s="102">
        <v>250</v>
      </c>
      <c r="M477" s="102">
        <v>250</v>
      </c>
      <c r="N477" s="622"/>
      <c r="O477" s="622"/>
      <c r="P477" s="692"/>
    </row>
    <row r="478" spans="1:16" s="199" customFormat="1" ht="22.5" customHeight="1" x14ac:dyDescent="0.3">
      <c r="A478" s="616"/>
      <c r="B478" s="649"/>
      <c r="C478" s="435">
        <v>1630276090</v>
      </c>
      <c r="D478" s="437"/>
      <c r="E478" s="174" t="s">
        <v>3</v>
      </c>
      <c r="F478" s="43">
        <f t="shared" si="84"/>
        <v>110</v>
      </c>
      <c r="G478" s="102">
        <v>22</v>
      </c>
      <c r="H478" s="102">
        <v>22</v>
      </c>
      <c r="I478" s="102">
        <v>22</v>
      </c>
      <c r="J478" s="160">
        <v>0</v>
      </c>
      <c r="K478" s="102">
        <v>0</v>
      </c>
      <c r="L478" s="102">
        <v>22</v>
      </c>
      <c r="M478" s="102">
        <v>22</v>
      </c>
      <c r="N478" s="622"/>
      <c r="O478" s="622"/>
      <c r="P478" s="692"/>
    </row>
    <row r="479" spans="1:16" s="199" customFormat="1" ht="18.75" customHeight="1" x14ac:dyDescent="0.3">
      <c r="A479" s="616"/>
      <c r="B479" s="650"/>
      <c r="C479" s="220"/>
      <c r="D479" s="437"/>
      <c r="E479" s="42" t="s">
        <v>5</v>
      </c>
      <c r="F479" s="43">
        <f t="shared" si="84"/>
        <v>0</v>
      </c>
      <c r="G479" s="102">
        <v>0</v>
      </c>
      <c r="H479" s="102">
        <v>0</v>
      </c>
      <c r="I479" s="102">
        <v>0</v>
      </c>
      <c r="J479" s="160">
        <v>0</v>
      </c>
      <c r="K479" s="102">
        <v>0</v>
      </c>
      <c r="L479" s="102">
        <v>0</v>
      </c>
      <c r="M479" s="102">
        <v>0</v>
      </c>
      <c r="N479" s="623"/>
      <c r="O479" s="623"/>
      <c r="P479" s="693"/>
    </row>
    <row r="480" spans="1:16" s="392" customFormat="1" x14ac:dyDescent="0.3">
      <c r="A480" s="958" t="s">
        <v>250</v>
      </c>
      <c r="B480" s="959" t="s">
        <v>136</v>
      </c>
      <c r="C480" s="942">
        <v>1630300000</v>
      </c>
      <c r="D480" s="447"/>
      <c r="E480" s="346" t="s">
        <v>10</v>
      </c>
      <c r="F480" s="334">
        <f t="shared" ref="F480:F546" si="104">SUM(G480:M480)</f>
        <v>1044.25</v>
      </c>
      <c r="G480" s="332">
        <f>SUM(G481:G484)</f>
        <v>210.25</v>
      </c>
      <c r="H480" s="332">
        <f>SUM(H481:H484)</f>
        <v>208.5</v>
      </c>
      <c r="I480" s="332">
        <f t="shared" ref="I480:M480" si="105">SUM(I481:I484)</f>
        <v>208.5</v>
      </c>
      <c r="J480" s="332">
        <f t="shared" si="105"/>
        <v>0</v>
      </c>
      <c r="K480" s="332">
        <f t="shared" si="105"/>
        <v>0</v>
      </c>
      <c r="L480" s="332">
        <f t="shared" si="105"/>
        <v>208.5</v>
      </c>
      <c r="M480" s="332">
        <f t="shared" si="105"/>
        <v>208.5</v>
      </c>
      <c r="N480" s="942"/>
      <c r="O480" s="942"/>
      <c r="P480" s="939"/>
    </row>
    <row r="481" spans="1:18" s="392" customFormat="1" x14ac:dyDescent="0.3">
      <c r="A481" s="958"/>
      <c r="B481" s="959"/>
      <c r="C481" s="942"/>
      <c r="D481" s="447"/>
      <c r="E481" s="346" t="s">
        <v>1</v>
      </c>
      <c r="F481" s="334">
        <f t="shared" si="104"/>
        <v>0</v>
      </c>
      <c r="G481" s="332">
        <f t="shared" ref="G481:H482" si="106">G516+G536</f>
        <v>0</v>
      </c>
      <c r="H481" s="332">
        <f t="shared" si="106"/>
        <v>0</v>
      </c>
      <c r="I481" s="332">
        <f>I516+I536</f>
        <v>0</v>
      </c>
      <c r="J481" s="332">
        <v>0</v>
      </c>
      <c r="K481" s="332">
        <v>0</v>
      </c>
      <c r="L481" s="332">
        <v>0</v>
      </c>
      <c r="M481" s="332">
        <v>0</v>
      </c>
      <c r="N481" s="942"/>
      <c r="O481" s="942"/>
      <c r="P481" s="940"/>
    </row>
    <row r="482" spans="1:18" s="392" customFormat="1" x14ac:dyDescent="0.3">
      <c r="A482" s="958"/>
      <c r="B482" s="959"/>
      <c r="C482" s="942"/>
      <c r="D482" s="447"/>
      <c r="E482" s="346" t="s">
        <v>2</v>
      </c>
      <c r="F482" s="334">
        <f t="shared" si="104"/>
        <v>0</v>
      </c>
      <c r="G482" s="332">
        <f t="shared" si="106"/>
        <v>0</v>
      </c>
      <c r="H482" s="332">
        <f t="shared" si="106"/>
        <v>0</v>
      </c>
      <c r="I482" s="332">
        <f>I517+I537+I487+I492+I497+I502+I507+I512</f>
        <v>0</v>
      </c>
      <c r="J482" s="332">
        <v>0</v>
      </c>
      <c r="K482" s="332">
        <v>0</v>
      </c>
      <c r="L482" s="332">
        <v>0</v>
      </c>
      <c r="M482" s="332">
        <v>0</v>
      </c>
      <c r="N482" s="942"/>
      <c r="O482" s="942"/>
      <c r="P482" s="940"/>
    </row>
    <row r="483" spans="1:18" s="392" customFormat="1" x14ac:dyDescent="0.3">
      <c r="A483" s="958"/>
      <c r="B483" s="959"/>
      <c r="C483" s="942"/>
      <c r="D483" s="447"/>
      <c r="E483" s="346" t="s">
        <v>3</v>
      </c>
      <c r="F483" s="334">
        <f t="shared" si="104"/>
        <v>1044.25</v>
      </c>
      <c r="G483" s="332">
        <f>G488+G503+G513</f>
        <v>210.25</v>
      </c>
      <c r="H483" s="332">
        <f>H488+H503+H513</f>
        <v>208.5</v>
      </c>
      <c r="I483" s="332">
        <f>I488+I503+I513</f>
        <v>208.5</v>
      </c>
      <c r="J483" s="332">
        <f t="shared" ref="J483:M483" si="107">J488+J503+J513</f>
        <v>0</v>
      </c>
      <c r="K483" s="332">
        <f t="shared" si="107"/>
        <v>0</v>
      </c>
      <c r="L483" s="332">
        <f t="shared" si="107"/>
        <v>208.5</v>
      </c>
      <c r="M483" s="332">
        <f t="shared" si="107"/>
        <v>208.5</v>
      </c>
      <c r="N483" s="942"/>
      <c r="O483" s="942"/>
      <c r="P483" s="940"/>
    </row>
    <row r="484" spans="1:18" s="392" customFormat="1" x14ac:dyDescent="0.3">
      <c r="A484" s="958"/>
      <c r="B484" s="959"/>
      <c r="C484" s="942"/>
      <c r="D484" s="447"/>
      <c r="E484" s="346" t="s">
        <v>5</v>
      </c>
      <c r="F484" s="334">
        <f t="shared" si="104"/>
        <v>0</v>
      </c>
      <c r="G484" s="332">
        <f>G519+G539</f>
        <v>0</v>
      </c>
      <c r="H484" s="332">
        <f>H519+H539</f>
        <v>0</v>
      </c>
      <c r="I484" s="332">
        <f>I519+I539</f>
        <v>0</v>
      </c>
      <c r="J484" s="332">
        <v>0</v>
      </c>
      <c r="K484" s="332">
        <v>0</v>
      </c>
      <c r="L484" s="332">
        <v>0</v>
      </c>
      <c r="M484" s="332">
        <v>0</v>
      </c>
      <c r="N484" s="942"/>
      <c r="O484" s="942"/>
      <c r="P484" s="941"/>
      <c r="R484" s="393"/>
    </row>
    <row r="485" spans="1:18" s="176" customFormat="1" ht="21.75" customHeight="1" x14ac:dyDescent="0.3">
      <c r="A485" s="682" t="s">
        <v>251</v>
      </c>
      <c r="B485" s="673" t="s">
        <v>140</v>
      </c>
      <c r="C485" s="672" t="s">
        <v>141</v>
      </c>
      <c r="D485" s="45" t="s">
        <v>137</v>
      </c>
      <c r="E485" s="42" t="s">
        <v>10</v>
      </c>
      <c r="F485" s="43">
        <f t="shared" si="104"/>
        <v>576</v>
      </c>
      <c r="G485" s="47">
        <f>G487+G488</f>
        <v>115.2</v>
      </c>
      <c r="H485" s="47">
        <f>SUM(H486:H489)</f>
        <v>115.2</v>
      </c>
      <c r="I485" s="47">
        <f t="shared" ref="I485:M485" si="108">SUM(I486:I489)</f>
        <v>115.2</v>
      </c>
      <c r="J485" s="47">
        <f t="shared" si="108"/>
        <v>0</v>
      </c>
      <c r="K485" s="47">
        <f t="shared" si="108"/>
        <v>0</v>
      </c>
      <c r="L485" s="47">
        <f t="shared" si="108"/>
        <v>115.2</v>
      </c>
      <c r="M485" s="47">
        <f t="shared" si="108"/>
        <v>115.2</v>
      </c>
      <c r="N485" s="674" t="s">
        <v>76</v>
      </c>
      <c r="O485" s="674" t="s">
        <v>81</v>
      </c>
      <c r="P485" s="674" t="s">
        <v>82</v>
      </c>
    </row>
    <row r="486" spans="1:18" s="176" customFormat="1" ht="19.2" customHeight="1" x14ac:dyDescent="0.3">
      <c r="A486" s="683"/>
      <c r="B486" s="673"/>
      <c r="C486" s="672"/>
      <c r="D486" s="45" t="s">
        <v>1</v>
      </c>
      <c r="E486" s="42" t="s">
        <v>1</v>
      </c>
      <c r="F486" s="43">
        <f t="shared" si="104"/>
        <v>0</v>
      </c>
      <c r="G486" s="102">
        <v>0</v>
      </c>
      <c r="H486" s="102">
        <v>0</v>
      </c>
      <c r="I486" s="102">
        <v>0</v>
      </c>
      <c r="J486" s="47">
        <v>0</v>
      </c>
      <c r="K486" s="47">
        <v>0</v>
      </c>
      <c r="L486" s="47">
        <v>0</v>
      </c>
      <c r="M486" s="47">
        <v>0</v>
      </c>
      <c r="N486" s="675"/>
      <c r="O486" s="675"/>
      <c r="P486" s="675"/>
    </row>
    <row r="487" spans="1:18" s="176" customFormat="1" ht="20.399999999999999" customHeight="1" x14ac:dyDescent="0.3">
      <c r="A487" s="683"/>
      <c r="B487" s="673"/>
      <c r="C487" s="672"/>
      <c r="D487" s="45" t="s">
        <v>2</v>
      </c>
      <c r="E487" s="42" t="s">
        <v>2</v>
      </c>
      <c r="F487" s="43">
        <f t="shared" si="104"/>
        <v>0</v>
      </c>
      <c r="G487" s="102">
        <v>0</v>
      </c>
      <c r="H487" s="102">
        <v>0</v>
      </c>
      <c r="I487" s="102">
        <v>0</v>
      </c>
      <c r="J487" s="47">
        <v>0</v>
      </c>
      <c r="K487" s="47">
        <v>0</v>
      </c>
      <c r="L487" s="47">
        <v>0</v>
      </c>
      <c r="M487" s="47">
        <v>0</v>
      </c>
      <c r="N487" s="675"/>
      <c r="O487" s="675"/>
      <c r="P487" s="675"/>
    </row>
    <row r="488" spans="1:18" s="176" customFormat="1" ht="25.2" customHeight="1" x14ac:dyDescent="0.3">
      <c r="A488" s="683"/>
      <c r="B488" s="673"/>
      <c r="C488" s="672"/>
      <c r="D488" s="45" t="s">
        <v>3</v>
      </c>
      <c r="E488" s="42" t="s">
        <v>3</v>
      </c>
      <c r="F488" s="43">
        <f t="shared" si="104"/>
        <v>576</v>
      </c>
      <c r="G488" s="47">
        <f>G493+G498</f>
        <v>115.2</v>
      </c>
      <c r="H488" s="47">
        <f>H493+H498</f>
        <v>115.2</v>
      </c>
      <c r="I488" s="102">
        <f>I493+I498</f>
        <v>115.2</v>
      </c>
      <c r="J488" s="47">
        <v>0</v>
      </c>
      <c r="K488" s="47">
        <v>0</v>
      </c>
      <c r="L488" s="102">
        <f t="shared" ref="L488:M488" si="109">L493+L498</f>
        <v>115.2</v>
      </c>
      <c r="M488" s="102">
        <f t="shared" si="109"/>
        <v>115.2</v>
      </c>
      <c r="N488" s="675"/>
      <c r="O488" s="675"/>
      <c r="P488" s="675"/>
    </row>
    <row r="489" spans="1:18" s="176" customFormat="1" ht="22.2" customHeight="1" x14ac:dyDescent="0.3">
      <c r="A489" s="683"/>
      <c r="B489" s="673"/>
      <c r="C489" s="672"/>
      <c r="D489" s="45" t="s">
        <v>5</v>
      </c>
      <c r="E489" s="42" t="s">
        <v>5</v>
      </c>
      <c r="F489" s="43">
        <f t="shared" si="104"/>
        <v>0</v>
      </c>
      <c r="G489" s="102">
        <v>0</v>
      </c>
      <c r="H489" s="102">
        <v>0</v>
      </c>
      <c r="I489" s="102">
        <v>0</v>
      </c>
      <c r="J489" s="47">
        <v>0</v>
      </c>
      <c r="K489" s="47">
        <v>0</v>
      </c>
      <c r="L489" s="47">
        <v>0</v>
      </c>
      <c r="M489" s="47">
        <v>0</v>
      </c>
      <c r="N489" s="675"/>
      <c r="O489" s="675"/>
      <c r="P489" s="675"/>
      <c r="R489" s="221"/>
    </row>
    <row r="490" spans="1:18" s="199" customFormat="1" ht="16.5" customHeight="1" x14ac:dyDescent="0.3">
      <c r="A490" s="682" t="s">
        <v>331</v>
      </c>
      <c r="B490" s="673" t="s">
        <v>83</v>
      </c>
      <c r="C490" s="672" t="s">
        <v>141</v>
      </c>
      <c r="D490" s="45" t="s">
        <v>137</v>
      </c>
      <c r="E490" s="42" t="s">
        <v>10</v>
      </c>
      <c r="F490" s="43">
        <f t="shared" si="104"/>
        <v>263</v>
      </c>
      <c r="G490" s="47">
        <f>G492+G493</f>
        <v>52.6</v>
      </c>
      <c r="H490" s="47">
        <f>H492+H493</f>
        <v>52.6</v>
      </c>
      <c r="I490" s="47">
        <f t="shared" ref="I490:M490" si="110">I492+I493</f>
        <v>52.6</v>
      </c>
      <c r="J490" s="47">
        <f t="shared" si="110"/>
        <v>0</v>
      </c>
      <c r="K490" s="47">
        <f t="shared" si="110"/>
        <v>0</v>
      </c>
      <c r="L490" s="47">
        <f t="shared" si="110"/>
        <v>52.6</v>
      </c>
      <c r="M490" s="47">
        <f t="shared" si="110"/>
        <v>52.6</v>
      </c>
      <c r="N490" s="674" t="s">
        <v>76</v>
      </c>
      <c r="O490" s="674" t="s">
        <v>81</v>
      </c>
      <c r="P490" s="674" t="s">
        <v>82</v>
      </c>
    </row>
    <row r="491" spans="1:18" s="199" customFormat="1" ht="16.5" customHeight="1" x14ac:dyDescent="0.3">
      <c r="A491" s="683"/>
      <c r="B491" s="673"/>
      <c r="C491" s="672"/>
      <c r="D491" s="45" t="s">
        <v>1</v>
      </c>
      <c r="E491" s="42" t="s">
        <v>1</v>
      </c>
      <c r="F491" s="43">
        <f t="shared" si="104"/>
        <v>0</v>
      </c>
      <c r="G491" s="102">
        <v>0</v>
      </c>
      <c r="H491" s="102">
        <v>0</v>
      </c>
      <c r="I491" s="102">
        <v>0</v>
      </c>
      <c r="J491" s="47">
        <v>0</v>
      </c>
      <c r="K491" s="47">
        <v>0</v>
      </c>
      <c r="L491" s="47">
        <v>0</v>
      </c>
      <c r="M491" s="47">
        <v>0</v>
      </c>
      <c r="N491" s="675"/>
      <c r="O491" s="675"/>
      <c r="P491" s="675"/>
    </row>
    <row r="492" spans="1:18" s="199" customFormat="1" ht="16.5" customHeight="1" x14ac:dyDescent="0.3">
      <c r="A492" s="683"/>
      <c r="B492" s="673"/>
      <c r="C492" s="672"/>
      <c r="D492" s="45" t="s">
        <v>2</v>
      </c>
      <c r="E492" s="42" t="s">
        <v>2</v>
      </c>
      <c r="F492" s="43">
        <f t="shared" si="104"/>
        <v>0</v>
      </c>
      <c r="G492" s="102">
        <v>0</v>
      </c>
      <c r="H492" s="102">
        <v>0</v>
      </c>
      <c r="I492" s="102">
        <v>0</v>
      </c>
      <c r="J492" s="47">
        <v>0</v>
      </c>
      <c r="K492" s="47">
        <v>0</v>
      </c>
      <c r="L492" s="47">
        <v>0</v>
      </c>
      <c r="M492" s="47">
        <v>0</v>
      </c>
      <c r="N492" s="675"/>
      <c r="O492" s="675"/>
      <c r="P492" s="675"/>
    </row>
    <row r="493" spans="1:18" s="199" customFormat="1" ht="16.5" customHeight="1" x14ac:dyDescent="0.3">
      <c r="A493" s="683"/>
      <c r="B493" s="673"/>
      <c r="C493" s="672"/>
      <c r="D493" s="45" t="s">
        <v>3</v>
      </c>
      <c r="E493" s="42" t="s">
        <v>3</v>
      </c>
      <c r="F493" s="43">
        <f t="shared" si="104"/>
        <v>263</v>
      </c>
      <c r="G493" s="47">
        <v>52.6</v>
      </c>
      <c r="H493" s="47">
        <v>52.6</v>
      </c>
      <c r="I493" s="102">
        <v>52.6</v>
      </c>
      <c r="J493" s="47">
        <v>0</v>
      </c>
      <c r="K493" s="47">
        <v>0</v>
      </c>
      <c r="L493" s="102">
        <v>52.6</v>
      </c>
      <c r="M493" s="102">
        <v>52.6</v>
      </c>
      <c r="N493" s="675"/>
      <c r="O493" s="675"/>
      <c r="P493" s="675"/>
    </row>
    <row r="494" spans="1:18" s="199" customFormat="1" ht="16.5" customHeight="1" x14ac:dyDescent="0.3">
      <c r="A494" s="683"/>
      <c r="B494" s="673"/>
      <c r="C494" s="672"/>
      <c r="D494" s="45" t="s">
        <v>5</v>
      </c>
      <c r="E494" s="42" t="s">
        <v>5</v>
      </c>
      <c r="F494" s="43">
        <f t="shared" si="104"/>
        <v>0</v>
      </c>
      <c r="G494" s="102">
        <v>0</v>
      </c>
      <c r="H494" s="102">
        <v>0</v>
      </c>
      <c r="I494" s="102">
        <v>0</v>
      </c>
      <c r="J494" s="47">
        <v>0</v>
      </c>
      <c r="K494" s="47">
        <v>0</v>
      </c>
      <c r="L494" s="47">
        <v>0</v>
      </c>
      <c r="M494" s="47">
        <v>0</v>
      </c>
      <c r="N494" s="675"/>
      <c r="O494" s="675"/>
      <c r="P494" s="675"/>
    </row>
    <row r="495" spans="1:18" s="199" customFormat="1" ht="24.75" customHeight="1" x14ac:dyDescent="0.3">
      <c r="A495" s="682" t="s">
        <v>332</v>
      </c>
      <c r="B495" s="673" t="s">
        <v>84</v>
      </c>
      <c r="C495" s="672" t="s">
        <v>141</v>
      </c>
      <c r="D495" s="45" t="s">
        <v>137</v>
      </c>
      <c r="E495" s="42" t="s">
        <v>10</v>
      </c>
      <c r="F495" s="43">
        <f t="shared" si="104"/>
        <v>313</v>
      </c>
      <c r="G495" s="47">
        <f>G497+G498</f>
        <v>62.6</v>
      </c>
      <c r="H495" s="47">
        <f>H497+H498</f>
        <v>62.6</v>
      </c>
      <c r="I495" s="47">
        <f t="shared" ref="I495:M495" si="111">I497+I498</f>
        <v>62.6</v>
      </c>
      <c r="J495" s="47">
        <f t="shared" si="111"/>
        <v>0</v>
      </c>
      <c r="K495" s="47">
        <f t="shared" si="111"/>
        <v>0</v>
      </c>
      <c r="L495" s="47">
        <f t="shared" si="111"/>
        <v>62.6</v>
      </c>
      <c r="M495" s="47">
        <f t="shared" si="111"/>
        <v>62.6</v>
      </c>
      <c r="N495" s="674" t="s">
        <v>76</v>
      </c>
      <c r="O495" s="674" t="s">
        <v>81</v>
      </c>
      <c r="P495" s="674" t="s">
        <v>82</v>
      </c>
    </row>
    <row r="496" spans="1:18" s="199" customFormat="1" ht="24" customHeight="1" x14ac:dyDescent="0.3">
      <c r="A496" s="683"/>
      <c r="B496" s="673"/>
      <c r="C496" s="672"/>
      <c r="D496" s="45" t="s">
        <v>1</v>
      </c>
      <c r="E496" s="42" t="s">
        <v>1</v>
      </c>
      <c r="F496" s="43">
        <f t="shared" si="104"/>
        <v>0</v>
      </c>
      <c r="G496" s="102">
        <v>0</v>
      </c>
      <c r="H496" s="102">
        <v>0</v>
      </c>
      <c r="I496" s="102">
        <v>0</v>
      </c>
      <c r="J496" s="47">
        <v>0</v>
      </c>
      <c r="K496" s="47">
        <v>0</v>
      </c>
      <c r="L496" s="47">
        <v>0</v>
      </c>
      <c r="M496" s="47">
        <v>0</v>
      </c>
      <c r="N496" s="675"/>
      <c r="O496" s="675"/>
      <c r="P496" s="675"/>
    </row>
    <row r="497" spans="1:16" s="199" customFormat="1" ht="16.5" customHeight="1" x14ac:dyDescent="0.3">
      <c r="A497" s="683"/>
      <c r="B497" s="673"/>
      <c r="C497" s="672"/>
      <c r="D497" s="45" t="s">
        <v>2</v>
      </c>
      <c r="E497" s="42" t="s">
        <v>2</v>
      </c>
      <c r="F497" s="43">
        <f t="shared" si="104"/>
        <v>0</v>
      </c>
      <c r="G497" s="102">
        <v>0</v>
      </c>
      <c r="H497" s="102">
        <v>0</v>
      </c>
      <c r="I497" s="102">
        <v>0</v>
      </c>
      <c r="J497" s="47">
        <v>0</v>
      </c>
      <c r="K497" s="47">
        <v>0</v>
      </c>
      <c r="L497" s="47">
        <v>0</v>
      </c>
      <c r="M497" s="47">
        <v>0</v>
      </c>
      <c r="N497" s="675"/>
      <c r="O497" s="675"/>
      <c r="P497" s="675"/>
    </row>
    <row r="498" spans="1:16" s="199" customFormat="1" ht="20.25" customHeight="1" x14ac:dyDescent="0.3">
      <c r="A498" s="683"/>
      <c r="B498" s="673"/>
      <c r="C498" s="672"/>
      <c r="D498" s="45" t="s">
        <v>3</v>
      </c>
      <c r="E498" s="42" t="s">
        <v>3</v>
      </c>
      <c r="F498" s="43">
        <f t="shared" si="104"/>
        <v>313</v>
      </c>
      <c r="G498" s="47">
        <v>62.6</v>
      </c>
      <c r="H498" s="47">
        <v>62.6</v>
      </c>
      <c r="I498" s="102">
        <v>62.6</v>
      </c>
      <c r="J498" s="47">
        <v>0</v>
      </c>
      <c r="K498" s="47">
        <v>0</v>
      </c>
      <c r="L498" s="102">
        <v>62.6</v>
      </c>
      <c r="M498" s="102">
        <v>62.6</v>
      </c>
      <c r="N498" s="675"/>
      <c r="O498" s="675"/>
      <c r="P498" s="675"/>
    </row>
    <row r="499" spans="1:16" s="199" customFormat="1" ht="20.399999999999999" customHeight="1" x14ac:dyDescent="0.3">
      <c r="A499" s="683"/>
      <c r="B499" s="673"/>
      <c r="C499" s="672"/>
      <c r="D499" s="45" t="s">
        <v>5</v>
      </c>
      <c r="E499" s="42" t="s">
        <v>5</v>
      </c>
      <c r="F499" s="43">
        <f t="shared" si="104"/>
        <v>0</v>
      </c>
      <c r="G499" s="102">
        <v>0</v>
      </c>
      <c r="H499" s="102">
        <v>0</v>
      </c>
      <c r="I499" s="102">
        <v>0</v>
      </c>
      <c r="J499" s="47">
        <v>0</v>
      </c>
      <c r="K499" s="47">
        <v>0</v>
      </c>
      <c r="L499" s="47">
        <v>0</v>
      </c>
      <c r="M499" s="47">
        <v>0</v>
      </c>
      <c r="N499" s="675"/>
      <c r="O499" s="675"/>
      <c r="P499" s="675"/>
    </row>
    <row r="500" spans="1:16" s="199" customFormat="1" ht="18" customHeight="1" x14ac:dyDescent="0.3">
      <c r="A500" s="682" t="s">
        <v>252</v>
      </c>
      <c r="B500" s="673" t="s">
        <v>142</v>
      </c>
      <c r="C500" s="672" t="s">
        <v>143</v>
      </c>
      <c r="D500" s="45" t="s">
        <v>137</v>
      </c>
      <c r="E500" s="42" t="s">
        <v>10</v>
      </c>
      <c r="F500" s="43">
        <f t="shared" si="104"/>
        <v>78.899999999999991</v>
      </c>
      <c r="G500" s="47">
        <f>G502+G503</f>
        <v>15.78</v>
      </c>
      <c r="H500" s="47">
        <f>H502+H503</f>
        <v>15.78</v>
      </c>
      <c r="I500" s="102">
        <f>I503</f>
        <v>15.78</v>
      </c>
      <c r="J500" s="47">
        <v>0</v>
      </c>
      <c r="K500" s="47">
        <v>0</v>
      </c>
      <c r="L500" s="102">
        <f t="shared" ref="L500:M500" si="112">L503</f>
        <v>15.78</v>
      </c>
      <c r="M500" s="102">
        <f t="shared" si="112"/>
        <v>15.78</v>
      </c>
      <c r="N500" s="674" t="s">
        <v>76</v>
      </c>
      <c r="O500" s="674" t="s">
        <v>81</v>
      </c>
      <c r="P500" s="674" t="s">
        <v>82</v>
      </c>
    </row>
    <row r="501" spans="1:16" s="199" customFormat="1" ht="22.5" customHeight="1" x14ac:dyDescent="0.3">
      <c r="A501" s="683"/>
      <c r="B501" s="673"/>
      <c r="C501" s="672"/>
      <c r="D501" s="45" t="s">
        <v>1</v>
      </c>
      <c r="E501" s="42" t="s">
        <v>1</v>
      </c>
      <c r="F501" s="43">
        <f t="shared" si="104"/>
        <v>0</v>
      </c>
      <c r="G501" s="47">
        <v>0</v>
      </c>
      <c r="H501" s="47">
        <v>0</v>
      </c>
      <c r="I501" s="102">
        <v>0</v>
      </c>
      <c r="J501" s="47">
        <v>0</v>
      </c>
      <c r="K501" s="47">
        <v>0</v>
      </c>
      <c r="L501" s="47">
        <v>0</v>
      </c>
      <c r="M501" s="47">
        <v>0</v>
      </c>
      <c r="N501" s="675"/>
      <c r="O501" s="675"/>
      <c r="P501" s="675"/>
    </row>
    <row r="502" spans="1:16" s="199" customFormat="1" ht="22.5" customHeight="1" x14ac:dyDescent="0.3">
      <c r="A502" s="683"/>
      <c r="B502" s="673"/>
      <c r="C502" s="672"/>
      <c r="D502" s="45" t="s">
        <v>2</v>
      </c>
      <c r="E502" s="42" t="s">
        <v>2</v>
      </c>
      <c r="F502" s="43">
        <f t="shared" si="104"/>
        <v>0</v>
      </c>
      <c r="G502" s="47">
        <v>0</v>
      </c>
      <c r="H502" s="47">
        <v>0</v>
      </c>
      <c r="I502" s="102">
        <v>0</v>
      </c>
      <c r="J502" s="47">
        <v>0</v>
      </c>
      <c r="K502" s="47">
        <v>0</v>
      </c>
      <c r="L502" s="47">
        <v>0</v>
      </c>
      <c r="M502" s="47">
        <v>0</v>
      </c>
      <c r="N502" s="675"/>
      <c r="O502" s="675"/>
      <c r="P502" s="675"/>
    </row>
    <row r="503" spans="1:16" s="199" customFormat="1" ht="24" customHeight="1" x14ac:dyDescent="0.3">
      <c r="A503" s="683"/>
      <c r="B503" s="673"/>
      <c r="C503" s="672"/>
      <c r="D503" s="45" t="s">
        <v>3</v>
      </c>
      <c r="E503" s="42" t="s">
        <v>3</v>
      </c>
      <c r="F503" s="43">
        <f t="shared" si="104"/>
        <v>78.899999999999991</v>
      </c>
      <c r="G503" s="47">
        <f>G508</f>
        <v>15.78</v>
      </c>
      <c r="H503" s="47">
        <f>H508</f>
        <v>15.78</v>
      </c>
      <c r="I503" s="102">
        <f>I508</f>
        <v>15.78</v>
      </c>
      <c r="J503" s="47">
        <v>0</v>
      </c>
      <c r="K503" s="47">
        <v>0</v>
      </c>
      <c r="L503" s="102">
        <f t="shared" ref="L503:M503" si="113">L508</f>
        <v>15.78</v>
      </c>
      <c r="M503" s="102">
        <f t="shared" si="113"/>
        <v>15.78</v>
      </c>
      <c r="N503" s="675"/>
      <c r="O503" s="675"/>
      <c r="P503" s="675"/>
    </row>
    <row r="504" spans="1:16" s="199" customFormat="1" ht="22.5" customHeight="1" x14ac:dyDescent="0.3">
      <c r="A504" s="683"/>
      <c r="B504" s="673"/>
      <c r="C504" s="672"/>
      <c r="D504" s="45" t="s">
        <v>5</v>
      </c>
      <c r="E504" s="42" t="s">
        <v>5</v>
      </c>
      <c r="F504" s="43">
        <f t="shared" si="104"/>
        <v>0</v>
      </c>
      <c r="G504" s="48">
        <v>0</v>
      </c>
      <c r="H504" s="48">
        <v>0</v>
      </c>
      <c r="I504" s="102">
        <v>0</v>
      </c>
      <c r="J504" s="47">
        <v>0</v>
      </c>
      <c r="K504" s="47">
        <v>0</v>
      </c>
      <c r="L504" s="47">
        <v>0</v>
      </c>
      <c r="M504" s="47">
        <v>0</v>
      </c>
      <c r="N504" s="675"/>
      <c r="O504" s="675"/>
      <c r="P504" s="675"/>
    </row>
    <row r="505" spans="1:16" s="199" customFormat="1" ht="27" customHeight="1" x14ac:dyDescent="0.3">
      <c r="A505" s="682" t="s">
        <v>333</v>
      </c>
      <c r="B505" s="673" t="s">
        <v>85</v>
      </c>
      <c r="C505" s="672" t="s">
        <v>143</v>
      </c>
      <c r="D505" s="45" t="s">
        <v>137</v>
      </c>
      <c r="E505" s="42" t="s">
        <v>10</v>
      </c>
      <c r="F505" s="43">
        <f t="shared" si="104"/>
        <v>78.899999999999991</v>
      </c>
      <c r="G505" s="47">
        <f>G507+G508</f>
        <v>15.78</v>
      </c>
      <c r="H505" s="47">
        <f>H507+H508</f>
        <v>15.78</v>
      </c>
      <c r="I505" s="102">
        <f>I508</f>
        <v>15.78</v>
      </c>
      <c r="J505" s="47">
        <v>0</v>
      </c>
      <c r="K505" s="47">
        <v>0</v>
      </c>
      <c r="L505" s="102">
        <f t="shared" ref="L505:M505" si="114">L508</f>
        <v>15.78</v>
      </c>
      <c r="M505" s="102">
        <f t="shared" si="114"/>
        <v>15.78</v>
      </c>
      <c r="N505" s="674" t="s">
        <v>76</v>
      </c>
      <c r="O505" s="674" t="s">
        <v>81</v>
      </c>
      <c r="P505" s="674" t="s">
        <v>86</v>
      </c>
    </row>
    <row r="506" spans="1:16" s="199" customFormat="1" ht="19.5" customHeight="1" x14ac:dyDescent="0.3">
      <c r="A506" s="683"/>
      <c r="B506" s="673"/>
      <c r="C506" s="672"/>
      <c r="D506" s="45" t="s">
        <v>1</v>
      </c>
      <c r="E506" s="42" t="s">
        <v>1</v>
      </c>
      <c r="F506" s="43">
        <f t="shared" si="104"/>
        <v>0</v>
      </c>
      <c r="G506" s="47">
        <v>0</v>
      </c>
      <c r="H506" s="47">
        <v>0</v>
      </c>
      <c r="I506" s="102">
        <v>0</v>
      </c>
      <c r="J506" s="47">
        <v>0</v>
      </c>
      <c r="K506" s="47">
        <v>0</v>
      </c>
      <c r="L506" s="47">
        <v>0</v>
      </c>
      <c r="M506" s="47">
        <v>0</v>
      </c>
      <c r="N506" s="684"/>
      <c r="O506" s="675"/>
      <c r="P506" s="675"/>
    </row>
    <row r="507" spans="1:16" s="199" customFormat="1" ht="18.75" customHeight="1" x14ac:dyDescent="0.3">
      <c r="A507" s="683"/>
      <c r="B507" s="673"/>
      <c r="C507" s="672"/>
      <c r="D507" s="45" t="s">
        <v>2</v>
      </c>
      <c r="E507" s="42" t="s">
        <v>2</v>
      </c>
      <c r="F507" s="43">
        <f t="shared" si="104"/>
        <v>0</v>
      </c>
      <c r="G507" s="47">
        <v>0</v>
      </c>
      <c r="H507" s="47">
        <v>0</v>
      </c>
      <c r="I507" s="102">
        <v>0</v>
      </c>
      <c r="J507" s="47">
        <v>0</v>
      </c>
      <c r="K507" s="47">
        <v>0</v>
      </c>
      <c r="L507" s="47">
        <v>0</v>
      </c>
      <c r="M507" s="47">
        <v>0</v>
      </c>
      <c r="N507" s="684"/>
      <c r="O507" s="675"/>
      <c r="P507" s="675"/>
    </row>
    <row r="508" spans="1:16" s="199" customFormat="1" ht="15" customHeight="1" x14ac:dyDescent="0.3">
      <c r="A508" s="683"/>
      <c r="B508" s="673"/>
      <c r="C508" s="672"/>
      <c r="D508" s="45" t="s">
        <v>3</v>
      </c>
      <c r="E508" s="42" t="s">
        <v>3</v>
      </c>
      <c r="F508" s="43">
        <f t="shared" si="104"/>
        <v>78.899999999999991</v>
      </c>
      <c r="G508" s="47">
        <v>15.78</v>
      </c>
      <c r="H508" s="47">
        <v>15.78</v>
      </c>
      <c r="I508" s="102">
        <v>15.78</v>
      </c>
      <c r="J508" s="47">
        <v>0</v>
      </c>
      <c r="K508" s="47">
        <v>0</v>
      </c>
      <c r="L508" s="47">
        <v>15.78</v>
      </c>
      <c r="M508" s="47">
        <v>15.78</v>
      </c>
      <c r="N508" s="684"/>
      <c r="O508" s="675"/>
      <c r="P508" s="675"/>
    </row>
    <row r="509" spans="1:16" s="199" customFormat="1" ht="15" customHeight="1" x14ac:dyDescent="0.3">
      <c r="A509" s="683"/>
      <c r="B509" s="673"/>
      <c r="C509" s="672"/>
      <c r="D509" s="45" t="s">
        <v>5</v>
      </c>
      <c r="E509" s="42" t="s">
        <v>5</v>
      </c>
      <c r="F509" s="43">
        <f t="shared" si="104"/>
        <v>0</v>
      </c>
      <c r="G509" s="47">
        <v>0</v>
      </c>
      <c r="H509" s="47">
        <v>0</v>
      </c>
      <c r="I509" s="102">
        <v>0</v>
      </c>
      <c r="J509" s="47">
        <v>0</v>
      </c>
      <c r="K509" s="47">
        <v>0</v>
      </c>
      <c r="L509" s="47">
        <v>0</v>
      </c>
      <c r="M509" s="47">
        <v>0</v>
      </c>
      <c r="N509" s="684"/>
      <c r="O509" s="675"/>
      <c r="P509" s="675"/>
    </row>
    <row r="510" spans="1:16" s="199" customFormat="1" ht="21" customHeight="1" x14ac:dyDescent="0.3">
      <c r="A510" s="682" t="s">
        <v>334</v>
      </c>
      <c r="B510" s="673" t="s">
        <v>138</v>
      </c>
      <c r="C510" s="672" t="s">
        <v>139</v>
      </c>
      <c r="D510" s="45" t="s">
        <v>137</v>
      </c>
      <c r="E510" s="42" t="s">
        <v>10</v>
      </c>
      <c r="F510" s="43">
        <f t="shared" si="104"/>
        <v>389.34999999999997</v>
      </c>
      <c r="G510" s="47">
        <f>G512+G513</f>
        <v>79.27</v>
      </c>
      <c r="H510" s="47">
        <f>H512+H513</f>
        <v>77.52</v>
      </c>
      <c r="I510" s="102">
        <f>I513</f>
        <v>77.52</v>
      </c>
      <c r="J510" s="47">
        <v>0</v>
      </c>
      <c r="K510" s="47">
        <v>0</v>
      </c>
      <c r="L510" s="102">
        <f t="shared" ref="L510:M510" si="115">L513</f>
        <v>77.52</v>
      </c>
      <c r="M510" s="102">
        <f t="shared" si="115"/>
        <v>77.52</v>
      </c>
      <c r="N510" s="674" t="s">
        <v>76</v>
      </c>
      <c r="O510" s="674" t="s">
        <v>81</v>
      </c>
      <c r="P510" s="674" t="s">
        <v>82</v>
      </c>
    </row>
    <row r="511" spans="1:16" s="199" customFormat="1" ht="21.75" customHeight="1" x14ac:dyDescent="0.3">
      <c r="A511" s="683"/>
      <c r="B511" s="673"/>
      <c r="C511" s="672"/>
      <c r="D511" s="45" t="s">
        <v>1</v>
      </c>
      <c r="E511" s="42" t="s">
        <v>1</v>
      </c>
      <c r="F511" s="43">
        <f t="shared" si="104"/>
        <v>0</v>
      </c>
      <c r="G511" s="102">
        <v>0</v>
      </c>
      <c r="H511" s="102">
        <v>0</v>
      </c>
      <c r="I511" s="102">
        <v>0</v>
      </c>
      <c r="J511" s="47">
        <v>0</v>
      </c>
      <c r="K511" s="47">
        <v>0</v>
      </c>
      <c r="L511" s="47">
        <v>0</v>
      </c>
      <c r="M511" s="47">
        <v>0</v>
      </c>
      <c r="N511" s="675"/>
      <c r="O511" s="675"/>
      <c r="P511" s="675"/>
    </row>
    <row r="512" spans="1:16" s="199" customFormat="1" ht="21.75" customHeight="1" x14ac:dyDescent="0.3">
      <c r="A512" s="683"/>
      <c r="B512" s="673"/>
      <c r="C512" s="672"/>
      <c r="D512" s="45" t="s">
        <v>2</v>
      </c>
      <c r="E512" s="42" t="s">
        <v>2</v>
      </c>
      <c r="F512" s="43">
        <f t="shared" si="104"/>
        <v>0</v>
      </c>
      <c r="G512" s="102">
        <v>0</v>
      </c>
      <c r="H512" s="102">
        <v>0</v>
      </c>
      <c r="I512" s="102">
        <v>0</v>
      </c>
      <c r="J512" s="47">
        <v>0</v>
      </c>
      <c r="K512" s="47">
        <v>0</v>
      </c>
      <c r="L512" s="47">
        <v>0</v>
      </c>
      <c r="M512" s="47">
        <v>0</v>
      </c>
      <c r="N512" s="675"/>
      <c r="O512" s="675"/>
      <c r="P512" s="675"/>
    </row>
    <row r="513" spans="1:16" s="199" customFormat="1" ht="19.5" customHeight="1" x14ac:dyDescent="0.3">
      <c r="A513" s="683"/>
      <c r="B513" s="673"/>
      <c r="C513" s="672"/>
      <c r="D513" s="45" t="s">
        <v>3</v>
      </c>
      <c r="E513" s="42" t="s">
        <v>3</v>
      </c>
      <c r="F513" s="43">
        <f t="shared" si="104"/>
        <v>389.34999999999997</v>
      </c>
      <c r="G513" s="47">
        <v>79.27</v>
      </c>
      <c r="H513" s="47">
        <f>SUM(H518+H523)</f>
        <v>77.52</v>
      </c>
      <c r="I513" s="102">
        <f>I518+I523</f>
        <v>77.52</v>
      </c>
      <c r="J513" s="47">
        <v>0</v>
      </c>
      <c r="K513" s="47">
        <v>0</v>
      </c>
      <c r="L513" s="102">
        <f t="shared" ref="L513:M513" si="116">L518+L523</f>
        <v>77.52</v>
      </c>
      <c r="M513" s="102">
        <f t="shared" si="116"/>
        <v>77.52</v>
      </c>
      <c r="N513" s="675"/>
      <c r="O513" s="675"/>
      <c r="P513" s="675"/>
    </row>
    <row r="514" spans="1:16" s="199" customFormat="1" ht="21" customHeight="1" x14ac:dyDescent="0.3">
      <c r="A514" s="683"/>
      <c r="B514" s="673"/>
      <c r="C514" s="672"/>
      <c r="D514" s="45" t="s">
        <v>5</v>
      </c>
      <c r="E514" s="42" t="s">
        <v>5</v>
      </c>
      <c r="F514" s="43">
        <f t="shared" si="104"/>
        <v>0</v>
      </c>
      <c r="G514" s="102">
        <v>0</v>
      </c>
      <c r="H514" s="102">
        <v>0</v>
      </c>
      <c r="I514" s="102">
        <v>0</v>
      </c>
      <c r="J514" s="47">
        <v>0</v>
      </c>
      <c r="K514" s="47">
        <v>0</v>
      </c>
      <c r="L514" s="47">
        <v>0</v>
      </c>
      <c r="M514" s="47">
        <v>0</v>
      </c>
      <c r="N514" s="675"/>
      <c r="O514" s="675"/>
      <c r="P514" s="675"/>
    </row>
    <row r="515" spans="1:16" s="199" customFormat="1" ht="24.75" customHeight="1" x14ac:dyDescent="0.3">
      <c r="A515" s="615" t="s">
        <v>340</v>
      </c>
      <c r="B515" s="648" t="s">
        <v>79</v>
      </c>
      <c r="C515" s="674">
        <v>1630376110</v>
      </c>
      <c r="D515" s="430"/>
      <c r="E515" s="42" t="s">
        <v>10</v>
      </c>
      <c r="F515" s="43">
        <f t="shared" si="104"/>
        <v>94.35</v>
      </c>
      <c r="G515" s="102">
        <f>SUM(G516:G519)</f>
        <v>37.270000000000003</v>
      </c>
      <c r="H515" s="102">
        <f>SUM(H516:H519)</f>
        <v>25.52</v>
      </c>
      <c r="I515" s="102">
        <f>I518</f>
        <v>10.52</v>
      </c>
      <c r="J515" s="47">
        <v>0</v>
      </c>
      <c r="K515" s="47">
        <v>0</v>
      </c>
      <c r="L515" s="102">
        <f t="shared" ref="L515:M515" si="117">L518</f>
        <v>10.52</v>
      </c>
      <c r="M515" s="102">
        <f t="shared" si="117"/>
        <v>10.52</v>
      </c>
      <c r="N515" s="674" t="s">
        <v>76</v>
      </c>
      <c r="O515" s="674" t="s">
        <v>81</v>
      </c>
      <c r="P515" s="674" t="s">
        <v>82</v>
      </c>
    </row>
    <row r="516" spans="1:16" s="199" customFormat="1" ht="27" customHeight="1" x14ac:dyDescent="0.3">
      <c r="A516" s="616"/>
      <c r="B516" s="649"/>
      <c r="C516" s="674"/>
      <c r="D516" s="437"/>
      <c r="E516" s="42" t="s">
        <v>1</v>
      </c>
      <c r="F516" s="43">
        <f t="shared" si="104"/>
        <v>0</v>
      </c>
      <c r="G516" s="102">
        <v>0</v>
      </c>
      <c r="H516" s="102">
        <v>0</v>
      </c>
      <c r="I516" s="102">
        <v>0</v>
      </c>
      <c r="J516" s="47">
        <v>0</v>
      </c>
      <c r="K516" s="47">
        <v>0</v>
      </c>
      <c r="L516" s="47">
        <v>0</v>
      </c>
      <c r="M516" s="47">
        <v>0</v>
      </c>
      <c r="N516" s="675"/>
      <c r="O516" s="675"/>
      <c r="P516" s="675"/>
    </row>
    <row r="517" spans="1:16" s="199" customFormat="1" ht="21" customHeight="1" x14ac:dyDescent="0.3">
      <c r="A517" s="616"/>
      <c r="B517" s="649"/>
      <c r="C517" s="674"/>
      <c r="D517" s="437"/>
      <c r="E517" s="42" t="s">
        <v>2</v>
      </c>
      <c r="F517" s="43">
        <f t="shared" si="104"/>
        <v>0</v>
      </c>
      <c r="G517" s="102">
        <v>0</v>
      </c>
      <c r="H517" s="102">
        <v>0</v>
      </c>
      <c r="I517" s="102">
        <v>0</v>
      </c>
      <c r="J517" s="47">
        <v>0</v>
      </c>
      <c r="K517" s="47">
        <v>0</v>
      </c>
      <c r="L517" s="47">
        <v>0</v>
      </c>
      <c r="M517" s="47">
        <v>0</v>
      </c>
      <c r="N517" s="675"/>
      <c r="O517" s="675"/>
      <c r="P517" s="675"/>
    </row>
    <row r="518" spans="1:16" s="199" customFormat="1" ht="18.75" customHeight="1" x14ac:dyDescent="0.3">
      <c r="A518" s="616"/>
      <c r="B518" s="649"/>
      <c r="C518" s="674"/>
      <c r="D518" s="437"/>
      <c r="E518" s="42" t="s">
        <v>3</v>
      </c>
      <c r="F518" s="43">
        <f t="shared" si="104"/>
        <v>94.35</v>
      </c>
      <c r="G518" s="102">
        <v>37.270000000000003</v>
      </c>
      <c r="H518" s="102">
        <v>25.52</v>
      </c>
      <c r="I518" s="102">
        <v>10.52</v>
      </c>
      <c r="J518" s="47">
        <v>0</v>
      </c>
      <c r="K518" s="47">
        <v>0</v>
      </c>
      <c r="L518" s="102">
        <v>10.52</v>
      </c>
      <c r="M518" s="102">
        <v>10.52</v>
      </c>
      <c r="N518" s="675"/>
      <c r="O518" s="675"/>
      <c r="P518" s="675"/>
    </row>
    <row r="519" spans="1:16" s="199" customFormat="1" ht="17.25" customHeight="1" x14ac:dyDescent="0.3">
      <c r="A519" s="616"/>
      <c r="B519" s="650"/>
      <c r="C519" s="674"/>
      <c r="D519" s="437"/>
      <c r="E519" s="42" t="s">
        <v>5</v>
      </c>
      <c r="F519" s="43">
        <f t="shared" si="104"/>
        <v>0</v>
      </c>
      <c r="G519" s="102">
        <v>0</v>
      </c>
      <c r="H519" s="102">
        <v>0</v>
      </c>
      <c r="I519" s="102">
        <v>0</v>
      </c>
      <c r="J519" s="47">
        <v>0</v>
      </c>
      <c r="K519" s="47">
        <v>0</v>
      </c>
      <c r="L519" s="47">
        <v>0</v>
      </c>
      <c r="M519" s="47">
        <v>0</v>
      </c>
      <c r="N519" s="675"/>
      <c r="O519" s="675"/>
      <c r="P519" s="675"/>
    </row>
    <row r="520" spans="1:16" s="199" customFormat="1" x14ac:dyDescent="0.3">
      <c r="A520" s="615" t="s">
        <v>335</v>
      </c>
      <c r="B520" s="648" t="s">
        <v>80</v>
      </c>
      <c r="C520" s="621">
        <v>1630376110</v>
      </c>
      <c r="D520" s="430"/>
      <c r="E520" s="42" t="s">
        <v>10</v>
      </c>
      <c r="F520" s="43">
        <f t="shared" si="104"/>
        <v>295</v>
      </c>
      <c r="G520" s="102">
        <f>SUM(G521:G524)</f>
        <v>42</v>
      </c>
      <c r="H520" s="102">
        <f>SUM(H521:H524)</f>
        <v>52</v>
      </c>
      <c r="I520" s="102">
        <f t="shared" ref="I520:M520" si="118">SUM(I521:I524)</f>
        <v>67</v>
      </c>
      <c r="J520" s="102">
        <f t="shared" si="118"/>
        <v>0</v>
      </c>
      <c r="K520" s="102">
        <f t="shared" si="118"/>
        <v>0</v>
      </c>
      <c r="L520" s="102">
        <f t="shared" si="118"/>
        <v>67</v>
      </c>
      <c r="M520" s="102">
        <f t="shared" si="118"/>
        <v>67</v>
      </c>
      <c r="N520" s="621" t="s">
        <v>76</v>
      </c>
      <c r="O520" s="621" t="s">
        <v>81</v>
      </c>
      <c r="P520" s="621" t="s">
        <v>82</v>
      </c>
    </row>
    <row r="521" spans="1:16" s="199" customFormat="1" x14ac:dyDescent="0.3">
      <c r="A521" s="616"/>
      <c r="B521" s="649"/>
      <c r="C521" s="622"/>
      <c r="D521" s="437"/>
      <c r="E521" s="42" t="s">
        <v>1</v>
      </c>
      <c r="F521" s="43">
        <f t="shared" si="104"/>
        <v>0</v>
      </c>
      <c r="G521" s="102">
        <v>0</v>
      </c>
      <c r="H521" s="102">
        <v>0</v>
      </c>
      <c r="I521" s="102">
        <v>0</v>
      </c>
      <c r="J521" s="47">
        <v>0</v>
      </c>
      <c r="K521" s="47">
        <v>0</v>
      </c>
      <c r="L521" s="47">
        <v>0</v>
      </c>
      <c r="M521" s="47">
        <v>0</v>
      </c>
      <c r="N521" s="622"/>
      <c r="O521" s="622"/>
      <c r="P521" s="622"/>
    </row>
    <row r="522" spans="1:16" s="199" customFormat="1" x14ac:dyDescent="0.3">
      <c r="A522" s="616"/>
      <c r="B522" s="649"/>
      <c r="C522" s="622"/>
      <c r="D522" s="437"/>
      <c r="E522" s="42" t="s">
        <v>2</v>
      </c>
      <c r="F522" s="43">
        <f t="shared" si="104"/>
        <v>0</v>
      </c>
      <c r="G522" s="102">
        <v>0</v>
      </c>
      <c r="H522" s="102">
        <v>0</v>
      </c>
      <c r="I522" s="102">
        <v>0</v>
      </c>
      <c r="J522" s="47">
        <v>0</v>
      </c>
      <c r="K522" s="47">
        <v>0</v>
      </c>
      <c r="L522" s="47">
        <v>0</v>
      </c>
      <c r="M522" s="47">
        <v>0</v>
      </c>
      <c r="N522" s="622"/>
      <c r="O522" s="622"/>
      <c r="P522" s="622"/>
    </row>
    <row r="523" spans="1:16" s="199" customFormat="1" x14ac:dyDescent="0.3">
      <c r="A523" s="616"/>
      <c r="B523" s="649"/>
      <c r="C523" s="622"/>
      <c r="D523" s="437"/>
      <c r="E523" s="42" t="s">
        <v>3</v>
      </c>
      <c r="F523" s="43">
        <f t="shared" si="104"/>
        <v>295</v>
      </c>
      <c r="G523" s="102">
        <v>42</v>
      </c>
      <c r="H523" s="102">
        <v>52</v>
      </c>
      <c r="I523" s="102">
        <v>67</v>
      </c>
      <c r="J523" s="47">
        <v>0</v>
      </c>
      <c r="K523" s="47">
        <v>0</v>
      </c>
      <c r="L523" s="102">
        <v>67</v>
      </c>
      <c r="M523" s="102">
        <v>67</v>
      </c>
      <c r="N523" s="622"/>
      <c r="O523" s="622"/>
      <c r="P523" s="622"/>
    </row>
    <row r="524" spans="1:16" s="199" customFormat="1" x14ac:dyDescent="0.3">
      <c r="A524" s="617"/>
      <c r="B524" s="650"/>
      <c r="C524" s="623"/>
      <c r="D524" s="437"/>
      <c r="E524" s="42" t="s">
        <v>5</v>
      </c>
      <c r="F524" s="43">
        <f t="shared" si="104"/>
        <v>0</v>
      </c>
      <c r="G524" s="102">
        <v>0</v>
      </c>
      <c r="H524" s="102">
        <v>0</v>
      </c>
      <c r="I524" s="102">
        <v>0</v>
      </c>
      <c r="J524" s="47">
        <v>0</v>
      </c>
      <c r="K524" s="47">
        <v>0</v>
      </c>
      <c r="L524" s="47">
        <v>0</v>
      </c>
      <c r="M524" s="47">
        <v>0</v>
      </c>
      <c r="N524" s="623"/>
      <c r="O524" s="623"/>
      <c r="P524" s="623"/>
    </row>
    <row r="525" spans="1:16" s="385" customFormat="1" x14ac:dyDescent="0.3">
      <c r="A525" s="928" t="s">
        <v>336</v>
      </c>
      <c r="B525" s="931" t="s">
        <v>351</v>
      </c>
      <c r="C525" s="936">
        <v>1630400000</v>
      </c>
      <c r="D525" s="446"/>
      <c r="E525" s="346" t="s">
        <v>10</v>
      </c>
      <c r="F525" s="334">
        <f t="shared" si="104"/>
        <v>2234.29549</v>
      </c>
      <c r="G525" s="332">
        <f>SUM(G526:G529)</f>
        <v>844.65566999999999</v>
      </c>
      <c r="H525" s="332">
        <f>SUM(H526:H529)</f>
        <v>666.32673</v>
      </c>
      <c r="I525" s="332">
        <f>SUM(I526:I529)</f>
        <v>495.31308999999999</v>
      </c>
      <c r="J525" s="332">
        <f>SUM(J527+J528)</f>
        <v>84</v>
      </c>
      <c r="K525" s="332">
        <f>SUM(K527+K528)</f>
        <v>144</v>
      </c>
      <c r="L525" s="332">
        <v>0</v>
      </c>
      <c r="M525" s="332">
        <v>0</v>
      </c>
      <c r="N525" s="936"/>
      <c r="O525" s="936"/>
      <c r="P525" s="936"/>
    </row>
    <row r="526" spans="1:16" s="385" customFormat="1" x14ac:dyDescent="0.3">
      <c r="A526" s="929"/>
      <c r="B526" s="932"/>
      <c r="C526" s="937"/>
      <c r="D526" s="447"/>
      <c r="E526" s="346" t="s">
        <v>1</v>
      </c>
      <c r="F526" s="334">
        <f t="shared" si="104"/>
        <v>0</v>
      </c>
      <c r="G526" s="332">
        <v>0</v>
      </c>
      <c r="H526" s="332">
        <v>0</v>
      </c>
      <c r="I526" s="332">
        <v>0</v>
      </c>
      <c r="J526" s="332">
        <v>0</v>
      </c>
      <c r="K526" s="332">
        <v>0</v>
      </c>
      <c r="L526" s="332">
        <v>0</v>
      </c>
      <c r="M526" s="332">
        <v>0</v>
      </c>
      <c r="N526" s="937"/>
      <c r="O526" s="937"/>
      <c r="P526" s="937"/>
    </row>
    <row r="527" spans="1:16" s="385" customFormat="1" x14ac:dyDescent="0.3">
      <c r="A527" s="929"/>
      <c r="B527" s="932"/>
      <c r="C527" s="937"/>
      <c r="D527" s="447"/>
      <c r="E527" s="346" t="s">
        <v>2</v>
      </c>
      <c r="F527" s="334">
        <f t="shared" si="104"/>
        <v>650.10577000000001</v>
      </c>
      <c r="G527" s="332">
        <f>G542</f>
        <v>202.12765999999999</v>
      </c>
      <c r="H527" s="332">
        <f>H542</f>
        <v>107.56301999999999</v>
      </c>
      <c r="I527" s="332">
        <f>I532+I537+I542+I548</f>
        <v>226.41508999999999</v>
      </c>
      <c r="J527" s="332">
        <f>SUM(J542+J537)</f>
        <v>42</v>
      </c>
      <c r="K527" s="332">
        <f>SUM(K542+K537)</f>
        <v>72</v>
      </c>
      <c r="L527" s="332">
        <v>0</v>
      </c>
      <c r="M527" s="332">
        <v>0</v>
      </c>
      <c r="N527" s="937"/>
      <c r="O527" s="937"/>
      <c r="P527" s="937"/>
    </row>
    <row r="528" spans="1:16" s="385" customFormat="1" x14ac:dyDescent="0.3">
      <c r="A528" s="929"/>
      <c r="B528" s="932"/>
      <c r="C528" s="937"/>
      <c r="D528" s="447"/>
      <c r="E528" s="346" t="s">
        <v>3</v>
      </c>
      <c r="F528" s="334">
        <f t="shared" si="104"/>
        <v>1584.1897199999999</v>
      </c>
      <c r="G528" s="332">
        <f>G538+G543</f>
        <v>642.52800999999999</v>
      </c>
      <c r="H528" s="332">
        <f>H538+H543</f>
        <v>558.76370999999995</v>
      </c>
      <c r="I528" s="332">
        <f>I533+I543+I544+I549</f>
        <v>268.89799999999997</v>
      </c>
      <c r="J528" s="332">
        <f t="shared" ref="J528:M528" si="119">J533+J543+J544</f>
        <v>42</v>
      </c>
      <c r="K528" s="332">
        <f t="shared" si="119"/>
        <v>72</v>
      </c>
      <c r="L528" s="332">
        <f t="shared" si="119"/>
        <v>0</v>
      </c>
      <c r="M528" s="332">
        <f t="shared" si="119"/>
        <v>0</v>
      </c>
      <c r="N528" s="937"/>
      <c r="O528" s="937"/>
      <c r="P528" s="937"/>
    </row>
    <row r="529" spans="1:16" s="385" customFormat="1" ht="15.75" customHeight="1" x14ac:dyDescent="0.3">
      <c r="A529" s="930"/>
      <c r="B529" s="933"/>
      <c r="C529" s="938"/>
      <c r="D529" s="447"/>
      <c r="E529" s="346" t="s">
        <v>5</v>
      </c>
      <c r="F529" s="334">
        <f t="shared" si="104"/>
        <v>0</v>
      </c>
      <c r="G529" s="332">
        <v>0</v>
      </c>
      <c r="H529" s="332">
        <v>0</v>
      </c>
      <c r="I529" s="332">
        <v>0</v>
      </c>
      <c r="J529" s="332">
        <v>0</v>
      </c>
      <c r="K529" s="332">
        <v>0</v>
      </c>
      <c r="L529" s="332">
        <v>0</v>
      </c>
      <c r="M529" s="332">
        <v>0</v>
      </c>
      <c r="N529" s="938"/>
      <c r="O529" s="938"/>
      <c r="P529" s="938"/>
    </row>
    <row r="530" spans="1:16" s="199" customFormat="1" x14ac:dyDescent="0.3">
      <c r="A530" s="615" t="s">
        <v>337</v>
      </c>
      <c r="B530" s="648" t="s">
        <v>75</v>
      </c>
      <c r="C530" s="621">
        <v>1630410140</v>
      </c>
      <c r="D530" s="430"/>
      <c r="E530" s="42" t="s">
        <v>10</v>
      </c>
      <c r="F530" s="43">
        <f t="shared" si="104"/>
        <v>127.44872999999998</v>
      </c>
      <c r="G530" s="102">
        <f>SUM(G531:G534)</f>
        <v>42.482909999999997</v>
      </c>
      <c r="H530" s="102">
        <f>SUM(H531:H534)</f>
        <v>42.482909999999997</v>
      </c>
      <c r="I530" s="102">
        <f>SUM(I531:I534)</f>
        <v>42.482909999999997</v>
      </c>
      <c r="J530" s="160">
        <v>0</v>
      </c>
      <c r="K530" s="160">
        <v>0</v>
      </c>
      <c r="L530" s="160">
        <v>0</v>
      </c>
      <c r="M530" s="160">
        <v>0</v>
      </c>
      <c r="N530" s="621" t="s">
        <v>239</v>
      </c>
      <c r="O530" s="621" t="s">
        <v>236</v>
      </c>
      <c r="P530" s="621" t="s">
        <v>237</v>
      </c>
    </row>
    <row r="531" spans="1:16" s="199" customFormat="1" x14ac:dyDescent="0.3">
      <c r="A531" s="616"/>
      <c r="B531" s="649"/>
      <c r="C531" s="622"/>
      <c r="D531" s="437"/>
      <c r="E531" s="42" t="s">
        <v>1</v>
      </c>
      <c r="F531" s="43">
        <f t="shared" si="104"/>
        <v>0</v>
      </c>
      <c r="G531" s="102">
        <v>0</v>
      </c>
      <c r="H531" s="102">
        <v>0</v>
      </c>
      <c r="I531" s="102">
        <v>0</v>
      </c>
      <c r="J531" s="160">
        <v>0</v>
      </c>
      <c r="K531" s="160">
        <v>0</v>
      </c>
      <c r="L531" s="160">
        <v>0</v>
      </c>
      <c r="M531" s="160">
        <v>0</v>
      </c>
      <c r="N531" s="622"/>
      <c r="O531" s="622"/>
      <c r="P531" s="622"/>
    </row>
    <row r="532" spans="1:16" s="199" customFormat="1" x14ac:dyDescent="0.3">
      <c r="A532" s="616"/>
      <c r="B532" s="649"/>
      <c r="C532" s="622"/>
      <c r="D532" s="437"/>
      <c r="E532" s="42" t="s">
        <v>2</v>
      </c>
      <c r="F532" s="43">
        <f t="shared" si="104"/>
        <v>0</v>
      </c>
      <c r="G532" s="102">
        <v>0</v>
      </c>
      <c r="H532" s="102">
        <v>0</v>
      </c>
      <c r="I532" s="102">
        <v>0</v>
      </c>
      <c r="J532" s="160">
        <v>0</v>
      </c>
      <c r="K532" s="160">
        <v>0</v>
      </c>
      <c r="L532" s="160">
        <v>0</v>
      </c>
      <c r="M532" s="160">
        <v>0</v>
      </c>
      <c r="N532" s="622"/>
      <c r="O532" s="622"/>
      <c r="P532" s="622"/>
    </row>
    <row r="533" spans="1:16" s="199" customFormat="1" x14ac:dyDescent="0.3">
      <c r="A533" s="616"/>
      <c r="B533" s="649"/>
      <c r="C533" s="622"/>
      <c r="D533" s="437"/>
      <c r="E533" s="42" t="s">
        <v>3</v>
      </c>
      <c r="F533" s="43">
        <f t="shared" si="104"/>
        <v>127.44872999999998</v>
      </c>
      <c r="G533" s="47">
        <v>42.482909999999997</v>
      </c>
      <c r="H533" s="102">
        <f>G533</f>
        <v>42.482909999999997</v>
      </c>
      <c r="I533" s="102">
        <f>H533</f>
        <v>42.482909999999997</v>
      </c>
      <c r="J533" s="160">
        <v>0</v>
      </c>
      <c r="K533" s="160">
        <v>0</v>
      </c>
      <c r="L533" s="160">
        <v>0</v>
      </c>
      <c r="M533" s="160">
        <v>0</v>
      </c>
      <c r="N533" s="622"/>
      <c r="O533" s="622"/>
      <c r="P533" s="622"/>
    </row>
    <row r="534" spans="1:16" s="199" customFormat="1" x14ac:dyDescent="0.3">
      <c r="A534" s="617"/>
      <c r="B534" s="650"/>
      <c r="C534" s="623"/>
      <c r="D534" s="437"/>
      <c r="E534" s="42" t="s">
        <v>5</v>
      </c>
      <c r="F534" s="43">
        <f t="shared" si="104"/>
        <v>0</v>
      </c>
      <c r="G534" s="102">
        <v>0</v>
      </c>
      <c r="H534" s="102">
        <v>0</v>
      </c>
      <c r="I534" s="102">
        <v>0</v>
      </c>
      <c r="J534" s="160">
        <v>0</v>
      </c>
      <c r="K534" s="160">
        <v>0</v>
      </c>
      <c r="L534" s="160">
        <v>0</v>
      </c>
      <c r="M534" s="160">
        <v>0</v>
      </c>
      <c r="N534" s="623"/>
      <c r="O534" s="623"/>
      <c r="P534" s="623"/>
    </row>
    <row r="535" spans="1:16" s="199" customFormat="1" x14ac:dyDescent="0.3">
      <c r="A535" s="615" t="s">
        <v>338</v>
      </c>
      <c r="B535" s="648" t="s">
        <v>375</v>
      </c>
      <c r="C535" s="621">
        <v>1630410140</v>
      </c>
      <c r="D535" s="430"/>
      <c r="E535" s="42" t="s">
        <v>10</v>
      </c>
      <c r="F535" s="43">
        <f t="shared" si="104"/>
        <v>127.44872999999998</v>
      </c>
      <c r="G535" s="102">
        <f>SUM(G536:G539)</f>
        <v>42.482909999999997</v>
      </c>
      <c r="H535" s="102">
        <f>SUM(H536:H539)</f>
        <v>42.482909999999997</v>
      </c>
      <c r="I535" s="102">
        <f>SUM(I536:I539)</f>
        <v>42.482909999999997</v>
      </c>
      <c r="J535" s="160">
        <v>0</v>
      </c>
      <c r="K535" s="160">
        <v>0</v>
      </c>
      <c r="L535" s="160">
        <v>0</v>
      </c>
      <c r="M535" s="160">
        <v>0</v>
      </c>
      <c r="N535" s="621" t="s">
        <v>239</v>
      </c>
      <c r="O535" s="621" t="s">
        <v>236</v>
      </c>
      <c r="P535" s="621" t="s">
        <v>237</v>
      </c>
    </row>
    <row r="536" spans="1:16" s="199" customFormat="1" x14ac:dyDescent="0.3">
      <c r="A536" s="616"/>
      <c r="B536" s="649"/>
      <c r="C536" s="622"/>
      <c r="D536" s="437"/>
      <c r="E536" s="42" t="s">
        <v>1</v>
      </c>
      <c r="F536" s="43">
        <f t="shared" si="104"/>
        <v>0</v>
      </c>
      <c r="G536" s="102">
        <v>0</v>
      </c>
      <c r="H536" s="102">
        <v>0</v>
      </c>
      <c r="I536" s="102">
        <v>0</v>
      </c>
      <c r="J536" s="160">
        <v>0</v>
      </c>
      <c r="K536" s="160">
        <v>0</v>
      </c>
      <c r="L536" s="160">
        <v>0</v>
      </c>
      <c r="M536" s="160">
        <v>0</v>
      </c>
      <c r="N536" s="622"/>
      <c r="O536" s="622"/>
      <c r="P536" s="622"/>
    </row>
    <row r="537" spans="1:16" s="199" customFormat="1" x14ac:dyDescent="0.3">
      <c r="A537" s="616"/>
      <c r="B537" s="649"/>
      <c r="C537" s="622"/>
      <c r="D537" s="437"/>
      <c r="E537" s="42" t="s">
        <v>2</v>
      </c>
      <c r="F537" s="43">
        <f t="shared" si="104"/>
        <v>0</v>
      </c>
      <c r="G537" s="102">
        <v>0</v>
      </c>
      <c r="H537" s="102">
        <v>0</v>
      </c>
      <c r="I537" s="102">
        <v>0</v>
      </c>
      <c r="J537" s="160">
        <v>0</v>
      </c>
      <c r="K537" s="160">
        <v>0</v>
      </c>
      <c r="L537" s="160">
        <v>0</v>
      </c>
      <c r="M537" s="160">
        <v>0</v>
      </c>
      <c r="N537" s="622"/>
      <c r="O537" s="622"/>
      <c r="P537" s="622"/>
    </row>
    <row r="538" spans="1:16" s="199" customFormat="1" x14ac:dyDescent="0.3">
      <c r="A538" s="616"/>
      <c r="B538" s="649"/>
      <c r="C538" s="622"/>
      <c r="D538" s="437"/>
      <c r="E538" s="42" t="s">
        <v>3</v>
      </c>
      <c r="F538" s="43">
        <f t="shared" si="104"/>
        <v>127.44872999999998</v>
      </c>
      <c r="G538" s="47">
        <v>42.482909999999997</v>
      </c>
      <c r="H538" s="102">
        <f>G538</f>
        <v>42.482909999999997</v>
      </c>
      <c r="I538" s="102">
        <f>H538</f>
        <v>42.482909999999997</v>
      </c>
      <c r="J538" s="160">
        <v>0</v>
      </c>
      <c r="K538" s="160">
        <v>0</v>
      </c>
      <c r="L538" s="160">
        <v>0</v>
      </c>
      <c r="M538" s="160">
        <v>0</v>
      </c>
      <c r="N538" s="622"/>
      <c r="O538" s="622"/>
      <c r="P538" s="622"/>
    </row>
    <row r="539" spans="1:16" s="199" customFormat="1" x14ac:dyDescent="0.3">
      <c r="A539" s="617"/>
      <c r="B539" s="650"/>
      <c r="C539" s="623"/>
      <c r="D539" s="437"/>
      <c r="E539" s="42" t="s">
        <v>5</v>
      </c>
      <c r="F539" s="43">
        <f t="shared" si="104"/>
        <v>0</v>
      </c>
      <c r="G539" s="102">
        <v>0</v>
      </c>
      <c r="H539" s="102">
        <v>0</v>
      </c>
      <c r="I539" s="102">
        <v>0</v>
      </c>
      <c r="J539" s="160">
        <v>0</v>
      </c>
      <c r="K539" s="160">
        <v>0</v>
      </c>
      <c r="L539" s="160">
        <v>0</v>
      </c>
      <c r="M539" s="160">
        <v>0</v>
      </c>
      <c r="N539" s="623"/>
      <c r="O539" s="623"/>
      <c r="P539" s="623"/>
    </row>
    <row r="540" spans="1:16" s="199" customFormat="1" ht="15.75" customHeight="1" x14ac:dyDescent="0.3">
      <c r="A540" s="615" t="s">
        <v>339</v>
      </c>
      <c r="B540" s="648" t="s">
        <v>238</v>
      </c>
      <c r="C540" s="183" t="s">
        <v>328</v>
      </c>
      <c r="D540" s="430"/>
      <c r="E540" s="42" t="s">
        <v>10</v>
      </c>
      <c r="F540" s="43">
        <f t="shared" si="104"/>
        <v>1654.01658</v>
      </c>
      <c r="G540" s="102">
        <f>SUM(G541:G545)</f>
        <v>802.17276000000004</v>
      </c>
      <c r="H540" s="102">
        <f>SUM(H541:H545)</f>
        <v>623.84382000000005</v>
      </c>
      <c r="I540" s="102">
        <f>SUM(I541:I545)</f>
        <v>0</v>
      </c>
      <c r="J540" s="102">
        <f t="shared" ref="J540:M540" si="120">SUM(J541:J545)</f>
        <v>84</v>
      </c>
      <c r="K540" s="102">
        <f t="shared" si="120"/>
        <v>144</v>
      </c>
      <c r="L540" s="102">
        <f t="shared" si="120"/>
        <v>0</v>
      </c>
      <c r="M540" s="102">
        <f t="shared" si="120"/>
        <v>0</v>
      </c>
      <c r="N540" s="621" t="s">
        <v>239</v>
      </c>
      <c r="O540" s="621" t="s">
        <v>236</v>
      </c>
      <c r="P540" s="621" t="s">
        <v>237</v>
      </c>
    </row>
    <row r="541" spans="1:16" s="199" customFormat="1" x14ac:dyDescent="0.3">
      <c r="A541" s="616"/>
      <c r="B541" s="649"/>
      <c r="C541" s="183"/>
      <c r="D541" s="437"/>
      <c r="E541" s="42" t="s">
        <v>1</v>
      </c>
      <c r="F541" s="43">
        <f t="shared" si="104"/>
        <v>0</v>
      </c>
      <c r="G541" s="102">
        <v>0</v>
      </c>
      <c r="H541" s="102">
        <v>0</v>
      </c>
      <c r="I541" s="102">
        <v>0</v>
      </c>
      <c r="J541" s="102">
        <v>0</v>
      </c>
      <c r="K541" s="160">
        <v>0</v>
      </c>
      <c r="L541" s="160">
        <v>0</v>
      </c>
      <c r="M541" s="160">
        <v>0</v>
      </c>
      <c r="N541" s="622"/>
      <c r="O541" s="622"/>
      <c r="P541" s="622"/>
    </row>
    <row r="542" spans="1:16" s="199" customFormat="1" x14ac:dyDescent="0.3">
      <c r="A542" s="616"/>
      <c r="B542" s="649"/>
      <c r="C542" s="183" t="s">
        <v>326</v>
      </c>
      <c r="D542" s="437"/>
      <c r="E542" s="42" t="s">
        <v>2</v>
      </c>
      <c r="F542" s="43">
        <f t="shared" si="104"/>
        <v>423.69067999999999</v>
      </c>
      <c r="G542" s="102">
        <v>202.12765999999999</v>
      </c>
      <c r="H542" s="102">
        <v>107.56301999999999</v>
      </c>
      <c r="I542" s="102">
        <v>0</v>
      </c>
      <c r="J542" s="102">
        <v>42</v>
      </c>
      <c r="K542" s="160">
        <v>72</v>
      </c>
      <c r="L542" s="160">
        <v>0</v>
      </c>
      <c r="M542" s="160">
        <v>0</v>
      </c>
      <c r="N542" s="622"/>
      <c r="O542" s="622"/>
      <c r="P542" s="622"/>
    </row>
    <row r="543" spans="1:16" s="199" customFormat="1" x14ac:dyDescent="0.3">
      <c r="A543" s="616"/>
      <c r="B543" s="649"/>
      <c r="C543" s="183" t="s">
        <v>327</v>
      </c>
      <c r="D543" s="437"/>
      <c r="E543" s="42" t="s">
        <v>3</v>
      </c>
      <c r="F543" s="43">
        <f t="shared" si="104"/>
        <v>1116.3259</v>
      </c>
      <c r="G543" s="47">
        <v>600.04510000000005</v>
      </c>
      <c r="H543" s="102">
        <v>516.2808</v>
      </c>
      <c r="I543" s="102">
        <v>0</v>
      </c>
      <c r="J543" s="102">
        <v>0</v>
      </c>
      <c r="K543" s="160">
        <v>0</v>
      </c>
      <c r="L543" s="160">
        <v>0</v>
      </c>
      <c r="M543" s="160">
        <v>0</v>
      </c>
      <c r="N543" s="622"/>
      <c r="O543" s="622"/>
      <c r="P543" s="622"/>
    </row>
    <row r="544" spans="1:16" s="199" customFormat="1" x14ac:dyDescent="0.3">
      <c r="A544" s="616"/>
      <c r="B544" s="649"/>
      <c r="C544" s="183" t="s">
        <v>329</v>
      </c>
      <c r="D544" s="437"/>
      <c r="E544" s="42" t="s">
        <v>3</v>
      </c>
      <c r="F544" s="43">
        <f t="shared" si="104"/>
        <v>114</v>
      </c>
      <c r="G544" s="47">
        <v>0</v>
      </c>
      <c r="H544" s="102">
        <v>0</v>
      </c>
      <c r="I544" s="102">
        <v>0</v>
      </c>
      <c r="J544" s="102">
        <v>42</v>
      </c>
      <c r="K544" s="160">
        <v>72</v>
      </c>
      <c r="L544" s="160">
        <v>0</v>
      </c>
      <c r="M544" s="160">
        <v>0</v>
      </c>
      <c r="N544" s="622"/>
      <c r="O544" s="622"/>
      <c r="P544" s="622"/>
    </row>
    <row r="545" spans="1:16" s="199" customFormat="1" x14ac:dyDescent="0.3">
      <c r="A545" s="617"/>
      <c r="B545" s="650"/>
      <c r="C545" s="183"/>
      <c r="D545" s="437"/>
      <c r="E545" s="42" t="s">
        <v>5</v>
      </c>
      <c r="F545" s="43">
        <f t="shared" ref="F545:F623" si="121">SUM(G545:M545)</f>
        <v>0</v>
      </c>
      <c r="G545" s="102">
        <v>0</v>
      </c>
      <c r="H545" s="102">
        <v>0</v>
      </c>
      <c r="I545" s="102">
        <v>0</v>
      </c>
      <c r="J545" s="102">
        <v>0</v>
      </c>
      <c r="K545" s="160">
        <v>0</v>
      </c>
      <c r="L545" s="160">
        <v>0</v>
      </c>
      <c r="M545" s="160">
        <v>0</v>
      </c>
      <c r="N545" s="623"/>
      <c r="O545" s="623"/>
      <c r="P545" s="623"/>
    </row>
    <row r="546" spans="1:16" s="199" customFormat="1" ht="15.75" customHeight="1" x14ac:dyDescent="0.3">
      <c r="A546" s="615" t="s">
        <v>360</v>
      </c>
      <c r="B546" s="648" t="s">
        <v>359</v>
      </c>
      <c r="C546" s="456"/>
      <c r="D546" s="430"/>
      <c r="E546" s="42" t="s">
        <v>10</v>
      </c>
      <c r="F546" s="43">
        <f t="shared" si="104"/>
        <v>452.83017999999998</v>
      </c>
      <c r="G546" s="102">
        <f t="shared" ref="G546:M546" si="122">G547+G548+G549+G550</f>
        <v>0</v>
      </c>
      <c r="H546" s="102">
        <f t="shared" si="122"/>
        <v>0</v>
      </c>
      <c r="I546" s="102">
        <f t="shared" si="122"/>
        <v>452.83017999999998</v>
      </c>
      <c r="J546" s="102">
        <f t="shared" si="122"/>
        <v>0</v>
      </c>
      <c r="K546" s="160">
        <f t="shared" si="122"/>
        <v>0</v>
      </c>
      <c r="L546" s="160">
        <f t="shared" si="122"/>
        <v>0</v>
      </c>
      <c r="M546" s="160">
        <f t="shared" si="122"/>
        <v>0</v>
      </c>
      <c r="N546" s="621" t="s">
        <v>239</v>
      </c>
      <c r="O546" s="621" t="s">
        <v>236</v>
      </c>
      <c r="P546" s="621" t="s">
        <v>237</v>
      </c>
    </row>
    <row r="547" spans="1:16" s="199" customFormat="1" x14ac:dyDescent="0.3">
      <c r="A547" s="616"/>
      <c r="B547" s="649"/>
      <c r="C547" s="456"/>
      <c r="D547" s="430"/>
      <c r="E547" s="42" t="s">
        <v>1</v>
      </c>
      <c r="F547" s="43">
        <f t="shared" ref="F547:F550" si="123">SUM(G547:M547)</f>
        <v>0</v>
      </c>
      <c r="G547" s="102">
        <v>0</v>
      </c>
      <c r="H547" s="102">
        <v>0</v>
      </c>
      <c r="I547" s="102">
        <v>0</v>
      </c>
      <c r="J547" s="102">
        <v>0</v>
      </c>
      <c r="K547" s="160">
        <v>0</v>
      </c>
      <c r="L547" s="160">
        <v>0</v>
      </c>
      <c r="M547" s="160">
        <v>0</v>
      </c>
      <c r="N547" s="622"/>
      <c r="O547" s="622"/>
      <c r="P547" s="622"/>
    </row>
    <row r="548" spans="1:16" s="199" customFormat="1" x14ac:dyDescent="0.3">
      <c r="A548" s="616"/>
      <c r="B548" s="649"/>
      <c r="C548" s="456" t="s">
        <v>326</v>
      </c>
      <c r="D548" s="430"/>
      <c r="E548" s="42" t="s">
        <v>2</v>
      </c>
      <c r="F548" s="43">
        <f t="shared" si="123"/>
        <v>226.41508999999999</v>
      </c>
      <c r="G548" s="102">
        <v>0</v>
      </c>
      <c r="H548" s="102">
        <v>0</v>
      </c>
      <c r="I548" s="102">
        <v>226.41508999999999</v>
      </c>
      <c r="J548" s="102">
        <v>0</v>
      </c>
      <c r="K548" s="160">
        <v>0</v>
      </c>
      <c r="L548" s="160">
        <v>0</v>
      </c>
      <c r="M548" s="160">
        <v>0</v>
      </c>
      <c r="N548" s="622"/>
      <c r="O548" s="622"/>
      <c r="P548" s="622"/>
    </row>
    <row r="549" spans="1:16" s="199" customFormat="1" x14ac:dyDescent="0.3">
      <c r="A549" s="616"/>
      <c r="B549" s="649"/>
      <c r="C549" s="456"/>
      <c r="D549" s="430"/>
      <c r="E549" s="42" t="s">
        <v>3</v>
      </c>
      <c r="F549" s="43">
        <f t="shared" si="123"/>
        <v>226.41508999999999</v>
      </c>
      <c r="G549" s="102">
        <v>0</v>
      </c>
      <c r="H549" s="102">
        <v>0</v>
      </c>
      <c r="I549" s="102">
        <v>226.41508999999999</v>
      </c>
      <c r="J549" s="102">
        <v>0</v>
      </c>
      <c r="K549" s="160">
        <v>0</v>
      </c>
      <c r="L549" s="160">
        <v>0</v>
      </c>
      <c r="M549" s="160">
        <v>0</v>
      </c>
      <c r="N549" s="622"/>
      <c r="O549" s="622"/>
      <c r="P549" s="622"/>
    </row>
    <row r="550" spans="1:16" s="199" customFormat="1" x14ac:dyDescent="0.3">
      <c r="A550" s="617"/>
      <c r="B550" s="650"/>
      <c r="C550" s="456"/>
      <c r="D550" s="430"/>
      <c r="E550" s="42" t="s">
        <v>5</v>
      </c>
      <c r="F550" s="43">
        <f t="shared" si="123"/>
        <v>0</v>
      </c>
      <c r="G550" s="102">
        <v>0</v>
      </c>
      <c r="H550" s="102">
        <v>0</v>
      </c>
      <c r="I550" s="102">
        <v>0</v>
      </c>
      <c r="J550" s="102">
        <v>0</v>
      </c>
      <c r="K550" s="160">
        <v>0</v>
      </c>
      <c r="L550" s="160">
        <v>0</v>
      </c>
      <c r="M550" s="160">
        <v>0</v>
      </c>
      <c r="N550" s="623"/>
      <c r="O550" s="623"/>
      <c r="P550" s="623"/>
    </row>
    <row r="551" spans="1:16" s="394" customFormat="1" ht="30" customHeight="1" x14ac:dyDescent="0.3">
      <c r="A551" s="960" t="s">
        <v>61</v>
      </c>
      <c r="B551" s="919" t="s">
        <v>124</v>
      </c>
      <c r="C551" s="922">
        <v>1640000000</v>
      </c>
      <c r="D551" s="448"/>
      <c r="E551" s="350" t="s">
        <v>10</v>
      </c>
      <c r="F551" s="351">
        <f t="shared" si="121"/>
        <v>11073.32</v>
      </c>
      <c r="G551" s="352">
        <f t="shared" ref="G551:M551" si="124">G554+G553</f>
        <v>70</v>
      </c>
      <c r="H551" s="352">
        <f t="shared" si="124"/>
        <v>529.82000000000005</v>
      </c>
      <c r="I551" s="352">
        <f t="shared" si="124"/>
        <v>10224.5</v>
      </c>
      <c r="J551" s="352">
        <f t="shared" si="124"/>
        <v>0</v>
      </c>
      <c r="K551" s="352">
        <f t="shared" si="124"/>
        <v>0</v>
      </c>
      <c r="L551" s="352">
        <f t="shared" si="124"/>
        <v>124.5</v>
      </c>
      <c r="M551" s="352">
        <f t="shared" si="124"/>
        <v>124.5</v>
      </c>
      <c r="N551" s="922"/>
      <c r="O551" s="922"/>
      <c r="P551" s="962" t="s">
        <v>46</v>
      </c>
    </row>
    <row r="552" spans="1:16" s="394" customFormat="1" ht="28.95" customHeight="1" x14ac:dyDescent="0.3">
      <c r="A552" s="961"/>
      <c r="B552" s="920"/>
      <c r="C552" s="923"/>
      <c r="D552" s="360"/>
      <c r="E552" s="350" t="s">
        <v>1</v>
      </c>
      <c r="F552" s="351">
        <f t="shared" si="121"/>
        <v>0</v>
      </c>
      <c r="G552" s="352">
        <v>0</v>
      </c>
      <c r="H552" s="352">
        <v>0</v>
      </c>
      <c r="I552" s="352">
        <v>0</v>
      </c>
      <c r="J552" s="352">
        <v>0</v>
      </c>
      <c r="K552" s="352">
        <v>0</v>
      </c>
      <c r="L552" s="352">
        <v>0</v>
      </c>
      <c r="M552" s="352">
        <v>0</v>
      </c>
      <c r="N552" s="923"/>
      <c r="O552" s="923"/>
      <c r="P552" s="963"/>
    </row>
    <row r="553" spans="1:16" s="394" customFormat="1" ht="28.2" customHeight="1" x14ac:dyDescent="0.3">
      <c r="A553" s="961"/>
      <c r="B553" s="920"/>
      <c r="C553" s="923"/>
      <c r="D553" s="360"/>
      <c r="E553" s="350" t="s">
        <v>2</v>
      </c>
      <c r="F553" s="351">
        <f t="shared" si="121"/>
        <v>0</v>
      </c>
      <c r="G553" s="352">
        <f>G558+G578+G593</f>
        <v>0</v>
      </c>
      <c r="H553" s="352">
        <f t="shared" ref="H553" si="125">H563+H578</f>
        <v>0</v>
      </c>
      <c r="I553" s="352">
        <f>I558+I578+I593</f>
        <v>0</v>
      </c>
      <c r="J553" s="352">
        <f t="shared" ref="J553:M553" si="126">J558+J578+J593</f>
        <v>0</v>
      </c>
      <c r="K553" s="352">
        <f t="shared" si="126"/>
        <v>0</v>
      </c>
      <c r="L553" s="352">
        <f t="shared" si="126"/>
        <v>0</v>
      </c>
      <c r="M553" s="352">
        <f t="shared" si="126"/>
        <v>0</v>
      </c>
      <c r="N553" s="923"/>
      <c r="O553" s="923"/>
      <c r="P553" s="963"/>
    </row>
    <row r="554" spans="1:16" s="394" customFormat="1" ht="27.6" customHeight="1" x14ac:dyDescent="0.3">
      <c r="A554" s="961"/>
      <c r="B554" s="920"/>
      <c r="C554" s="923"/>
      <c r="D554" s="360"/>
      <c r="E554" s="350" t="s">
        <v>3</v>
      </c>
      <c r="F554" s="351">
        <f t="shared" si="121"/>
        <v>11073.32</v>
      </c>
      <c r="G554" s="352">
        <f>G559+G579+G594</f>
        <v>70</v>
      </c>
      <c r="H554" s="352">
        <f>H559+H579+H594</f>
        <v>529.82000000000005</v>
      </c>
      <c r="I554" s="352">
        <f>I559+I579+I594</f>
        <v>10224.5</v>
      </c>
      <c r="J554" s="352">
        <f t="shared" ref="J554:M554" si="127">J559+J579+J594</f>
        <v>0</v>
      </c>
      <c r="K554" s="352">
        <f t="shared" si="127"/>
        <v>0</v>
      </c>
      <c r="L554" s="352">
        <f t="shared" si="127"/>
        <v>124.5</v>
      </c>
      <c r="M554" s="352">
        <f t="shared" si="127"/>
        <v>124.5</v>
      </c>
      <c r="N554" s="923"/>
      <c r="O554" s="923"/>
      <c r="P554" s="963"/>
    </row>
    <row r="555" spans="1:16" s="394" customFormat="1" ht="22.95" customHeight="1" x14ac:dyDescent="0.3">
      <c r="A555" s="961"/>
      <c r="B555" s="920"/>
      <c r="C555" s="924"/>
      <c r="D555" s="444"/>
      <c r="E555" s="368" t="s">
        <v>5</v>
      </c>
      <c r="F555" s="351">
        <f t="shared" si="121"/>
        <v>0</v>
      </c>
      <c r="G555" s="352">
        <v>0</v>
      </c>
      <c r="H555" s="352">
        <v>0</v>
      </c>
      <c r="I555" s="352">
        <v>0</v>
      </c>
      <c r="J555" s="352">
        <v>0</v>
      </c>
      <c r="K555" s="352">
        <v>0</v>
      </c>
      <c r="L555" s="352">
        <v>0</v>
      </c>
      <c r="M555" s="352">
        <v>0</v>
      </c>
      <c r="N555" s="923"/>
      <c r="O555" s="923"/>
      <c r="P555" s="963"/>
    </row>
    <row r="556" spans="1:16" s="385" customFormat="1" ht="30.75" customHeight="1" x14ac:dyDescent="0.3">
      <c r="A556" s="928" t="s">
        <v>158</v>
      </c>
      <c r="B556" s="959" t="s">
        <v>104</v>
      </c>
      <c r="C556" s="936">
        <v>1640100000</v>
      </c>
      <c r="D556" s="446"/>
      <c r="E556" s="346" t="s">
        <v>10</v>
      </c>
      <c r="F556" s="334">
        <f t="shared" si="121"/>
        <v>380.82</v>
      </c>
      <c r="G556" s="332">
        <f>G559</f>
        <v>70</v>
      </c>
      <c r="H556" s="332">
        <f>H559</f>
        <v>61.82</v>
      </c>
      <c r="I556" s="332">
        <v>0</v>
      </c>
      <c r="J556" s="332">
        <v>0</v>
      </c>
      <c r="K556" s="332">
        <f>K559</f>
        <v>0</v>
      </c>
      <c r="L556" s="332">
        <f>L559</f>
        <v>124.5</v>
      </c>
      <c r="M556" s="332">
        <f>M559</f>
        <v>124.5</v>
      </c>
      <c r="N556" s="942"/>
      <c r="O556" s="942"/>
      <c r="P556" s="942"/>
    </row>
    <row r="557" spans="1:16" s="385" customFormat="1" ht="24.75" customHeight="1" x14ac:dyDescent="0.3">
      <c r="A557" s="929"/>
      <c r="B557" s="959"/>
      <c r="C557" s="937"/>
      <c r="D557" s="447"/>
      <c r="E557" s="346" t="s">
        <v>1</v>
      </c>
      <c r="F557" s="334">
        <f t="shared" si="121"/>
        <v>0</v>
      </c>
      <c r="G557" s="332">
        <v>0</v>
      </c>
      <c r="H557" s="332">
        <v>0</v>
      </c>
      <c r="I557" s="332">
        <v>0</v>
      </c>
      <c r="J557" s="332">
        <v>0</v>
      </c>
      <c r="K557" s="332">
        <v>0</v>
      </c>
      <c r="L557" s="332">
        <v>0</v>
      </c>
      <c r="M557" s="332">
        <v>0</v>
      </c>
      <c r="N557" s="942"/>
      <c r="O557" s="964"/>
      <c r="P557" s="964"/>
    </row>
    <row r="558" spans="1:16" s="385" customFormat="1" ht="25.5" customHeight="1" x14ac:dyDescent="0.3">
      <c r="A558" s="929"/>
      <c r="B558" s="959"/>
      <c r="C558" s="937"/>
      <c r="D558" s="447"/>
      <c r="E558" s="346" t="s">
        <v>2</v>
      </c>
      <c r="F558" s="334">
        <f t="shared" si="121"/>
        <v>0</v>
      </c>
      <c r="G558" s="332">
        <v>0</v>
      </c>
      <c r="H558" s="332">
        <v>0</v>
      </c>
      <c r="I558" s="332">
        <f>I563+I568</f>
        <v>0</v>
      </c>
      <c r="J558" s="332">
        <v>0</v>
      </c>
      <c r="K558" s="332">
        <v>0</v>
      </c>
      <c r="L558" s="332">
        <v>0</v>
      </c>
      <c r="M558" s="332">
        <v>0</v>
      </c>
      <c r="N558" s="942"/>
      <c r="O558" s="964"/>
      <c r="P558" s="964"/>
    </row>
    <row r="559" spans="1:16" s="385" customFormat="1" ht="24" customHeight="1" x14ac:dyDescent="0.3">
      <c r="A559" s="929"/>
      <c r="B559" s="959"/>
      <c r="C559" s="937"/>
      <c r="D559" s="447"/>
      <c r="E559" s="346" t="s">
        <v>3</v>
      </c>
      <c r="F559" s="334">
        <f t="shared" si="121"/>
        <v>505.32</v>
      </c>
      <c r="G559" s="332">
        <v>70</v>
      </c>
      <c r="H559" s="332">
        <f>H564+H569</f>
        <v>61.82</v>
      </c>
      <c r="I559" s="332">
        <f>I564+I569</f>
        <v>124.5</v>
      </c>
      <c r="J559" s="332">
        <f t="shared" ref="J559:M559" si="128">J564+J569</f>
        <v>0</v>
      </c>
      <c r="K559" s="332">
        <f t="shared" si="128"/>
        <v>0</v>
      </c>
      <c r="L559" s="332">
        <f t="shared" si="128"/>
        <v>124.5</v>
      </c>
      <c r="M559" s="332">
        <f t="shared" si="128"/>
        <v>124.5</v>
      </c>
      <c r="N559" s="942"/>
      <c r="O559" s="964"/>
      <c r="P559" s="964"/>
    </row>
    <row r="560" spans="1:16" s="385" customFormat="1" ht="24.75" customHeight="1" x14ac:dyDescent="0.3">
      <c r="A560" s="930"/>
      <c r="B560" s="959"/>
      <c r="C560" s="938"/>
      <c r="D560" s="447"/>
      <c r="E560" s="346" t="s">
        <v>5</v>
      </c>
      <c r="F560" s="334">
        <f t="shared" si="121"/>
        <v>0</v>
      </c>
      <c r="G560" s="332">
        <v>0</v>
      </c>
      <c r="H560" s="332">
        <v>0</v>
      </c>
      <c r="I560" s="332">
        <v>0</v>
      </c>
      <c r="J560" s="332">
        <v>0</v>
      </c>
      <c r="K560" s="332">
        <v>0</v>
      </c>
      <c r="L560" s="332">
        <v>0</v>
      </c>
      <c r="M560" s="332">
        <v>0</v>
      </c>
      <c r="N560" s="942"/>
      <c r="O560" s="964"/>
      <c r="P560" s="964"/>
    </row>
    <row r="561" spans="1:16" s="199" customFormat="1" ht="24.75" customHeight="1" x14ac:dyDescent="0.3">
      <c r="A561" s="615" t="s">
        <v>159</v>
      </c>
      <c r="B561" s="673" t="s">
        <v>281</v>
      </c>
      <c r="C561" s="621">
        <v>1640110130</v>
      </c>
      <c r="D561" s="63"/>
      <c r="E561" s="42" t="s">
        <v>10</v>
      </c>
      <c r="F561" s="43">
        <f t="shared" si="121"/>
        <v>497.82</v>
      </c>
      <c r="G561" s="102">
        <f>G564</f>
        <v>70</v>
      </c>
      <c r="H561" s="102">
        <f>H564</f>
        <v>54.32</v>
      </c>
      <c r="I561" s="102">
        <f>I564</f>
        <v>124.5</v>
      </c>
      <c r="J561" s="102">
        <f t="shared" ref="J561:M561" si="129">J564</f>
        <v>0</v>
      </c>
      <c r="K561" s="102">
        <f t="shared" si="129"/>
        <v>0</v>
      </c>
      <c r="L561" s="102">
        <f t="shared" si="129"/>
        <v>124.5</v>
      </c>
      <c r="M561" s="102">
        <f t="shared" si="129"/>
        <v>124.5</v>
      </c>
      <c r="N561" s="674" t="s">
        <v>193</v>
      </c>
      <c r="O561" s="674" t="s">
        <v>146</v>
      </c>
      <c r="P561" s="674" t="s">
        <v>144</v>
      </c>
    </row>
    <row r="562" spans="1:16" s="199" customFormat="1" ht="32.25" customHeight="1" x14ac:dyDescent="0.3">
      <c r="A562" s="616"/>
      <c r="B562" s="673"/>
      <c r="C562" s="622"/>
      <c r="D562" s="63"/>
      <c r="E562" s="42" t="s">
        <v>1</v>
      </c>
      <c r="F562" s="43">
        <f t="shared" si="121"/>
        <v>0</v>
      </c>
      <c r="G562" s="102">
        <v>0</v>
      </c>
      <c r="H562" s="102">
        <v>0</v>
      </c>
      <c r="I562" s="102">
        <v>0</v>
      </c>
      <c r="J562" s="102">
        <v>0</v>
      </c>
      <c r="K562" s="102">
        <v>0</v>
      </c>
      <c r="L562" s="102">
        <v>0</v>
      </c>
      <c r="M562" s="102">
        <v>0</v>
      </c>
      <c r="N562" s="674"/>
      <c r="O562" s="675"/>
      <c r="P562" s="675"/>
    </row>
    <row r="563" spans="1:16" s="199" customFormat="1" ht="24.75" customHeight="1" x14ac:dyDescent="0.3">
      <c r="A563" s="616"/>
      <c r="B563" s="673"/>
      <c r="C563" s="622"/>
      <c r="D563" s="63"/>
      <c r="E563" s="42" t="s">
        <v>2</v>
      </c>
      <c r="F563" s="43">
        <f t="shared" si="121"/>
        <v>0</v>
      </c>
      <c r="G563" s="102">
        <v>0</v>
      </c>
      <c r="H563" s="102">
        <v>0</v>
      </c>
      <c r="I563" s="102">
        <v>0</v>
      </c>
      <c r="J563" s="102">
        <v>0</v>
      </c>
      <c r="K563" s="102">
        <v>0</v>
      </c>
      <c r="L563" s="102">
        <v>0</v>
      </c>
      <c r="M563" s="102">
        <v>0</v>
      </c>
      <c r="N563" s="674"/>
      <c r="O563" s="675"/>
      <c r="P563" s="675"/>
    </row>
    <row r="564" spans="1:16" s="199" customFormat="1" ht="24.75" customHeight="1" x14ac:dyDescent="0.3">
      <c r="A564" s="616"/>
      <c r="B564" s="673"/>
      <c r="C564" s="622"/>
      <c r="D564" s="63"/>
      <c r="E564" s="42" t="s">
        <v>3</v>
      </c>
      <c r="F564" s="43">
        <f t="shared" si="121"/>
        <v>497.82</v>
      </c>
      <c r="G564" s="102">
        <v>70</v>
      </c>
      <c r="H564" s="102">
        <v>54.32</v>
      </c>
      <c r="I564" s="102">
        <v>124.5</v>
      </c>
      <c r="J564" s="102">
        <v>0</v>
      </c>
      <c r="K564" s="102">
        <v>0</v>
      </c>
      <c r="L564" s="102">
        <v>124.5</v>
      </c>
      <c r="M564" s="102">
        <v>124.5</v>
      </c>
      <c r="N564" s="674"/>
      <c r="O564" s="675"/>
      <c r="P564" s="675"/>
    </row>
    <row r="565" spans="1:16" s="199" customFormat="1" ht="24.75" customHeight="1" x14ac:dyDescent="0.3">
      <c r="A565" s="617"/>
      <c r="B565" s="673"/>
      <c r="C565" s="623"/>
      <c r="D565" s="64"/>
      <c r="E565" s="44" t="s">
        <v>5</v>
      </c>
      <c r="F565" s="43">
        <f t="shared" si="121"/>
        <v>0</v>
      </c>
      <c r="G565" s="102">
        <v>0</v>
      </c>
      <c r="H565" s="102">
        <v>0</v>
      </c>
      <c r="I565" s="102">
        <v>0</v>
      </c>
      <c r="J565" s="102">
        <v>0</v>
      </c>
      <c r="K565" s="102">
        <v>0</v>
      </c>
      <c r="L565" s="102">
        <v>0</v>
      </c>
      <c r="M565" s="102">
        <v>0</v>
      </c>
      <c r="N565" s="674"/>
      <c r="O565" s="675"/>
      <c r="P565" s="675"/>
    </row>
    <row r="566" spans="1:16" s="199" customFormat="1" ht="24.75" customHeight="1" x14ac:dyDescent="0.3">
      <c r="A566" s="615" t="s">
        <v>308</v>
      </c>
      <c r="B566" s="648" t="s">
        <v>75</v>
      </c>
      <c r="C566" s="621">
        <v>1640110140</v>
      </c>
      <c r="D566" s="64"/>
      <c r="E566" s="42" t="s">
        <v>10</v>
      </c>
      <c r="F566" s="43">
        <f t="shared" si="121"/>
        <v>7.5</v>
      </c>
      <c r="G566" s="43">
        <v>0</v>
      </c>
      <c r="H566" s="43">
        <v>7.5</v>
      </c>
      <c r="I566" s="102">
        <v>0</v>
      </c>
      <c r="J566" s="102">
        <v>0</v>
      </c>
      <c r="K566" s="102">
        <v>0</v>
      </c>
      <c r="L566" s="102">
        <v>0</v>
      </c>
      <c r="M566" s="102">
        <v>0</v>
      </c>
      <c r="N566" s="621" t="s">
        <v>31</v>
      </c>
      <c r="O566" s="621" t="s">
        <v>146</v>
      </c>
      <c r="P566" s="671"/>
    </row>
    <row r="567" spans="1:16" s="199" customFormat="1" ht="24.75" customHeight="1" x14ac:dyDescent="0.3">
      <c r="A567" s="616"/>
      <c r="B567" s="649"/>
      <c r="C567" s="622"/>
      <c r="D567" s="64"/>
      <c r="E567" s="42" t="s">
        <v>1</v>
      </c>
      <c r="F567" s="43">
        <f t="shared" si="121"/>
        <v>0</v>
      </c>
      <c r="G567" s="43">
        <v>0</v>
      </c>
      <c r="H567" s="43">
        <v>0</v>
      </c>
      <c r="I567" s="102">
        <v>0</v>
      </c>
      <c r="J567" s="102">
        <v>0</v>
      </c>
      <c r="K567" s="102">
        <v>0</v>
      </c>
      <c r="L567" s="102">
        <v>0</v>
      </c>
      <c r="M567" s="102">
        <v>0</v>
      </c>
      <c r="N567" s="622"/>
      <c r="O567" s="622"/>
      <c r="P567" s="664"/>
    </row>
    <row r="568" spans="1:16" s="199" customFormat="1" ht="24.75" customHeight="1" x14ac:dyDescent="0.3">
      <c r="A568" s="616"/>
      <c r="B568" s="649"/>
      <c r="C568" s="622"/>
      <c r="D568" s="64"/>
      <c r="E568" s="42" t="s">
        <v>2</v>
      </c>
      <c r="F568" s="43">
        <f t="shared" si="121"/>
        <v>0</v>
      </c>
      <c r="G568" s="43">
        <v>0</v>
      </c>
      <c r="H568" s="43">
        <v>0</v>
      </c>
      <c r="I568" s="102">
        <v>0</v>
      </c>
      <c r="J568" s="102">
        <v>0</v>
      </c>
      <c r="K568" s="102">
        <v>0</v>
      </c>
      <c r="L568" s="102">
        <v>0</v>
      </c>
      <c r="M568" s="102">
        <v>0</v>
      </c>
      <c r="N568" s="622"/>
      <c r="O568" s="622"/>
      <c r="P568" s="664"/>
    </row>
    <row r="569" spans="1:16" s="199" customFormat="1" ht="24.75" customHeight="1" x14ac:dyDescent="0.3">
      <c r="A569" s="616"/>
      <c r="B569" s="649"/>
      <c r="C569" s="622"/>
      <c r="D569" s="64"/>
      <c r="E569" s="42" t="s">
        <v>3</v>
      </c>
      <c r="F569" s="43">
        <f t="shared" si="121"/>
        <v>7.5</v>
      </c>
      <c r="G569" s="43">
        <v>0</v>
      </c>
      <c r="H569" s="43">
        <v>7.5</v>
      </c>
      <c r="I569" s="102">
        <v>0</v>
      </c>
      <c r="J569" s="102">
        <v>0</v>
      </c>
      <c r="K569" s="102">
        <v>0</v>
      </c>
      <c r="L569" s="102">
        <v>0</v>
      </c>
      <c r="M569" s="102">
        <v>0</v>
      </c>
      <c r="N569" s="622"/>
      <c r="O569" s="622"/>
      <c r="P569" s="664"/>
    </row>
    <row r="570" spans="1:16" s="199" customFormat="1" ht="24.75" customHeight="1" x14ac:dyDescent="0.3">
      <c r="A570" s="616"/>
      <c r="B570" s="650"/>
      <c r="C570" s="623"/>
      <c r="D570" s="64"/>
      <c r="E570" s="44" t="s">
        <v>5</v>
      </c>
      <c r="F570" s="43">
        <f t="shared" si="121"/>
        <v>0</v>
      </c>
      <c r="G570" s="43">
        <v>0</v>
      </c>
      <c r="H570" s="43">
        <v>0</v>
      </c>
      <c r="I570" s="102">
        <v>0</v>
      </c>
      <c r="J570" s="102">
        <v>0</v>
      </c>
      <c r="K570" s="102">
        <v>0</v>
      </c>
      <c r="L570" s="102">
        <v>0</v>
      </c>
      <c r="M570" s="102">
        <v>0</v>
      </c>
      <c r="N570" s="622"/>
      <c r="O570" s="622"/>
      <c r="P570" s="664"/>
    </row>
    <row r="571" spans="1:16" s="199" customFormat="1" ht="24.75" customHeight="1" x14ac:dyDescent="0.3">
      <c r="A571" s="672" t="s">
        <v>309</v>
      </c>
      <c r="B571" s="648" t="s">
        <v>302</v>
      </c>
      <c r="C571" s="621">
        <v>1640110140</v>
      </c>
      <c r="D571" s="64"/>
      <c r="E571" s="42" t="s">
        <v>10</v>
      </c>
      <c r="F571" s="43">
        <f t="shared" si="121"/>
        <v>7.5</v>
      </c>
      <c r="G571" s="43">
        <v>0</v>
      </c>
      <c r="H571" s="102">
        <v>7.5</v>
      </c>
      <c r="I571" s="102">
        <v>0</v>
      </c>
      <c r="J571" s="102">
        <v>0</v>
      </c>
      <c r="K571" s="102">
        <v>0</v>
      </c>
      <c r="L571" s="102">
        <v>0</v>
      </c>
      <c r="M571" s="102">
        <v>0</v>
      </c>
      <c r="N571" s="622"/>
      <c r="O571" s="622"/>
      <c r="P571" s="664"/>
    </row>
    <row r="572" spans="1:16" s="199" customFormat="1" ht="24.75" customHeight="1" x14ac:dyDescent="0.3">
      <c r="A572" s="672"/>
      <c r="B572" s="649"/>
      <c r="C572" s="622"/>
      <c r="D572" s="64"/>
      <c r="E572" s="42" t="s">
        <v>1</v>
      </c>
      <c r="F572" s="43">
        <f t="shared" si="121"/>
        <v>0</v>
      </c>
      <c r="G572" s="43">
        <v>0</v>
      </c>
      <c r="H572" s="102">
        <v>0</v>
      </c>
      <c r="I572" s="102">
        <v>0</v>
      </c>
      <c r="J572" s="102">
        <v>0</v>
      </c>
      <c r="K572" s="102">
        <v>0</v>
      </c>
      <c r="L572" s="102">
        <v>0</v>
      </c>
      <c r="M572" s="102">
        <v>0</v>
      </c>
      <c r="N572" s="622"/>
      <c r="O572" s="622"/>
      <c r="P572" s="664"/>
    </row>
    <row r="573" spans="1:16" s="199" customFormat="1" ht="24.75" customHeight="1" x14ac:dyDescent="0.3">
      <c r="A573" s="672"/>
      <c r="B573" s="649"/>
      <c r="C573" s="622"/>
      <c r="D573" s="64"/>
      <c r="E573" s="42" t="s">
        <v>2</v>
      </c>
      <c r="F573" s="43">
        <f t="shared" si="121"/>
        <v>0</v>
      </c>
      <c r="G573" s="43">
        <v>0</v>
      </c>
      <c r="H573" s="102">
        <v>0</v>
      </c>
      <c r="I573" s="102">
        <v>0</v>
      </c>
      <c r="J573" s="102">
        <v>0</v>
      </c>
      <c r="K573" s="102">
        <v>0</v>
      </c>
      <c r="L573" s="102">
        <v>0</v>
      </c>
      <c r="M573" s="102">
        <v>0</v>
      </c>
      <c r="N573" s="622"/>
      <c r="O573" s="622"/>
      <c r="P573" s="664"/>
    </row>
    <row r="574" spans="1:16" s="199" customFormat="1" ht="24.75" customHeight="1" x14ac:dyDescent="0.3">
      <c r="A574" s="672"/>
      <c r="B574" s="649"/>
      <c r="C574" s="622"/>
      <c r="D574" s="64"/>
      <c r="E574" s="42" t="s">
        <v>3</v>
      </c>
      <c r="F574" s="43">
        <f t="shared" si="121"/>
        <v>7.5</v>
      </c>
      <c r="G574" s="43">
        <v>0</v>
      </c>
      <c r="H574" s="102">
        <v>7.5</v>
      </c>
      <c r="I574" s="102">
        <v>0</v>
      </c>
      <c r="J574" s="102">
        <v>0</v>
      </c>
      <c r="K574" s="102">
        <v>0</v>
      </c>
      <c r="L574" s="102">
        <v>0</v>
      </c>
      <c r="M574" s="102">
        <v>0</v>
      </c>
      <c r="N574" s="622"/>
      <c r="O574" s="622"/>
      <c r="P574" s="664"/>
    </row>
    <row r="575" spans="1:16" s="199" customFormat="1" ht="24.75" customHeight="1" x14ac:dyDescent="0.3">
      <c r="A575" s="672"/>
      <c r="B575" s="650"/>
      <c r="C575" s="623"/>
      <c r="D575" s="64"/>
      <c r="E575" s="44" t="s">
        <v>5</v>
      </c>
      <c r="F575" s="43">
        <f t="shared" si="121"/>
        <v>0</v>
      </c>
      <c r="G575" s="43">
        <v>0</v>
      </c>
      <c r="H575" s="102">
        <v>0</v>
      </c>
      <c r="I575" s="102">
        <v>0</v>
      </c>
      <c r="J575" s="102">
        <v>0</v>
      </c>
      <c r="K575" s="102">
        <v>0</v>
      </c>
      <c r="L575" s="102">
        <v>0</v>
      </c>
      <c r="M575" s="102">
        <v>0</v>
      </c>
      <c r="N575" s="623"/>
      <c r="O575" s="623"/>
      <c r="P575" s="665"/>
    </row>
    <row r="576" spans="1:16" s="385" customFormat="1" ht="24.75" customHeight="1" x14ac:dyDescent="0.3">
      <c r="A576" s="929" t="s">
        <v>174</v>
      </c>
      <c r="B576" s="931" t="s">
        <v>211</v>
      </c>
      <c r="C576" s="936">
        <v>1640200000</v>
      </c>
      <c r="D576" s="447"/>
      <c r="E576" s="346" t="s">
        <v>10</v>
      </c>
      <c r="F576" s="334">
        <f t="shared" si="121"/>
        <v>938</v>
      </c>
      <c r="G576" s="332">
        <v>0</v>
      </c>
      <c r="H576" s="332">
        <f>H581</f>
        <v>468</v>
      </c>
      <c r="I576" s="332">
        <f>I581</f>
        <v>470</v>
      </c>
      <c r="J576" s="332">
        <v>0</v>
      </c>
      <c r="K576" s="332">
        <v>0</v>
      </c>
      <c r="L576" s="332">
        <v>0</v>
      </c>
      <c r="M576" s="332">
        <v>0</v>
      </c>
      <c r="N576" s="942"/>
      <c r="O576" s="936"/>
      <c r="P576" s="936"/>
    </row>
    <row r="577" spans="1:16" s="385" customFormat="1" ht="24.75" customHeight="1" x14ac:dyDescent="0.3">
      <c r="A577" s="929"/>
      <c r="B577" s="932"/>
      <c r="C577" s="937"/>
      <c r="D577" s="447"/>
      <c r="E577" s="346" t="s">
        <v>1</v>
      </c>
      <c r="F577" s="334">
        <f t="shared" si="121"/>
        <v>0</v>
      </c>
      <c r="G577" s="332">
        <v>0</v>
      </c>
      <c r="H577" s="332">
        <v>0</v>
      </c>
      <c r="I577" s="332">
        <v>0</v>
      </c>
      <c r="J577" s="332">
        <v>0</v>
      </c>
      <c r="K577" s="332">
        <v>0</v>
      </c>
      <c r="L577" s="332">
        <v>0</v>
      </c>
      <c r="M577" s="332">
        <v>0</v>
      </c>
      <c r="N577" s="942"/>
      <c r="O577" s="965"/>
      <c r="P577" s="965"/>
    </row>
    <row r="578" spans="1:16" s="385" customFormat="1" ht="24.75" customHeight="1" x14ac:dyDescent="0.3">
      <c r="A578" s="929"/>
      <c r="B578" s="932"/>
      <c r="C578" s="937"/>
      <c r="D578" s="447"/>
      <c r="E578" s="346" t="s">
        <v>2</v>
      </c>
      <c r="F578" s="334">
        <f t="shared" si="121"/>
        <v>0</v>
      </c>
      <c r="G578" s="332">
        <v>0</v>
      </c>
      <c r="H578" s="332">
        <v>0</v>
      </c>
      <c r="I578" s="332">
        <v>0</v>
      </c>
      <c r="J578" s="332">
        <v>0</v>
      </c>
      <c r="K578" s="332">
        <v>0</v>
      </c>
      <c r="L578" s="332">
        <v>0</v>
      </c>
      <c r="M578" s="332">
        <v>0</v>
      </c>
      <c r="N578" s="942"/>
      <c r="O578" s="965"/>
      <c r="P578" s="965"/>
    </row>
    <row r="579" spans="1:16" s="385" customFormat="1" ht="24.75" customHeight="1" x14ac:dyDescent="0.3">
      <c r="A579" s="929"/>
      <c r="B579" s="932"/>
      <c r="C579" s="937"/>
      <c r="D579" s="447"/>
      <c r="E579" s="346" t="s">
        <v>3</v>
      </c>
      <c r="F579" s="334">
        <f t="shared" si="121"/>
        <v>938</v>
      </c>
      <c r="G579" s="332">
        <v>0</v>
      </c>
      <c r="H579" s="332">
        <f>H584</f>
        <v>468</v>
      </c>
      <c r="I579" s="332">
        <f>I584</f>
        <v>470</v>
      </c>
      <c r="J579" s="332">
        <v>0</v>
      </c>
      <c r="K579" s="332">
        <v>0</v>
      </c>
      <c r="L579" s="332">
        <v>0</v>
      </c>
      <c r="M579" s="332">
        <v>0</v>
      </c>
      <c r="N579" s="942"/>
      <c r="O579" s="965"/>
      <c r="P579" s="965"/>
    </row>
    <row r="580" spans="1:16" s="385" customFormat="1" ht="25.5" customHeight="1" x14ac:dyDescent="0.3">
      <c r="A580" s="930"/>
      <c r="B580" s="933"/>
      <c r="C580" s="938"/>
      <c r="D580" s="447"/>
      <c r="E580" s="346" t="s">
        <v>5</v>
      </c>
      <c r="F580" s="334">
        <f t="shared" si="121"/>
        <v>0</v>
      </c>
      <c r="G580" s="332">
        <v>0</v>
      </c>
      <c r="H580" s="332">
        <v>0</v>
      </c>
      <c r="I580" s="332">
        <v>0</v>
      </c>
      <c r="J580" s="332">
        <v>0</v>
      </c>
      <c r="K580" s="332">
        <v>0</v>
      </c>
      <c r="L580" s="332">
        <v>0</v>
      </c>
      <c r="M580" s="332">
        <v>0</v>
      </c>
      <c r="N580" s="942"/>
      <c r="O580" s="966"/>
      <c r="P580" s="966"/>
    </row>
    <row r="581" spans="1:16" s="199" customFormat="1" ht="21.75" customHeight="1" x14ac:dyDescent="0.3">
      <c r="A581" s="615" t="s">
        <v>175</v>
      </c>
      <c r="B581" s="648" t="s">
        <v>248</v>
      </c>
      <c r="C581" s="621">
        <v>1640276120</v>
      </c>
      <c r="D581" s="437"/>
      <c r="E581" s="62" t="s">
        <v>10</v>
      </c>
      <c r="F581" s="43">
        <f t="shared" si="121"/>
        <v>938</v>
      </c>
      <c r="G581" s="102">
        <v>0</v>
      </c>
      <c r="H581" s="102">
        <f>H584</f>
        <v>468</v>
      </c>
      <c r="I581" s="102">
        <f>I584</f>
        <v>470</v>
      </c>
      <c r="J581" s="160">
        <v>0</v>
      </c>
      <c r="K581" s="160">
        <v>0</v>
      </c>
      <c r="L581" s="160">
        <v>0</v>
      </c>
      <c r="M581" s="160">
        <v>0</v>
      </c>
      <c r="N581" s="661" t="s">
        <v>31</v>
      </c>
      <c r="O581" s="621" t="s">
        <v>176</v>
      </c>
      <c r="P581" s="661" t="s">
        <v>237</v>
      </c>
    </row>
    <row r="582" spans="1:16" s="199" customFormat="1" ht="18" customHeight="1" x14ac:dyDescent="0.3">
      <c r="A582" s="616"/>
      <c r="B582" s="659"/>
      <c r="C582" s="622"/>
      <c r="D582" s="65">
        <v>36926</v>
      </c>
      <c r="E582" s="42" t="s">
        <v>1</v>
      </c>
      <c r="F582" s="43">
        <f t="shared" si="121"/>
        <v>0</v>
      </c>
      <c r="G582" s="102">
        <v>0</v>
      </c>
      <c r="H582" s="102">
        <v>0</v>
      </c>
      <c r="I582" s="102">
        <v>0</v>
      </c>
      <c r="J582" s="160">
        <v>0</v>
      </c>
      <c r="K582" s="160">
        <v>0</v>
      </c>
      <c r="L582" s="160">
        <v>0</v>
      </c>
      <c r="M582" s="160">
        <v>0</v>
      </c>
      <c r="N582" s="662"/>
      <c r="O582" s="664"/>
      <c r="P582" s="662"/>
    </row>
    <row r="583" spans="1:16" s="199" customFormat="1" ht="18.75" customHeight="1" x14ac:dyDescent="0.3">
      <c r="A583" s="616"/>
      <c r="B583" s="659"/>
      <c r="C583" s="622"/>
      <c r="D583" s="437"/>
      <c r="E583" s="42" t="s">
        <v>2</v>
      </c>
      <c r="F583" s="43">
        <f t="shared" si="121"/>
        <v>0</v>
      </c>
      <c r="G583" s="102">
        <v>0</v>
      </c>
      <c r="H583" s="102">
        <v>0</v>
      </c>
      <c r="I583" s="102">
        <v>0</v>
      </c>
      <c r="J583" s="160">
        <v>0</v>
      </c>
      <c r="K583" s="160">
        <v>0</v>
      </c>
      <c r="L583" s="160">
        <v>0</v>
      </c>
      <c r="M583" s="160">
        <v>0</v>
      </c>
      <c r="N583" s="662"/>
      <c r="O583" s="664"/>
      <c r="P583" s="662"/>
    </row>
    <row r="584" spans="1:16" s="199" customFormat="1" ht="18.75" customHeight="1" x14ac:dyDescent="0.3">
      <c r="A584" s="616"/>
      <c r="B584" s="659"/>
      <c r="C584" s="622"/>
      <c r="D584" s="437"/>
      <c r="E584" s="42" t="s">
        <v>3</v>
      </c>
      <c r="F584" s="43">
        <f t="shared" si="121"/>
        <v>938</v>
      </c>
      <c r="G584" s="102">
        <v>0</v>
      </c>
      <c r="H584" s="102">
        <v>468</v>
      </c>
      <c r="I584" s="102">
        <v>470</v>
      </c>
      <c r="J584" s="160">
        <v>0</v>
      </c>
      <c r="K584" s="160">
        <v>0</v>
      </c>
      <c r="L584" s="160">
        <v>0</v>
      </c>
      <c r="M584" s="160">
        <v>0</v>
      </c>
      <c r="N584" s="662"/>
      <c r="O584" s="664"/>
      <c r="P584" s="662"/>
    </row>
    <row r="585" spans="1:16" s="199" customFormat="1" ht="18.600000000000001" customHeight="1" x14ac:dyDescent="0.3">
      <c r="A585" s="617"/>
      <c r="B585" s="660"/>
      <c r="C585" s="623"/>
      <c r="D585" s="437"/>
      <c r="E585" s="42" t="s">
        <v>5</v>
      </c>
      <c r="F585" s="43">
        <f t="shared" si="121"/>
        <v>0</v>
      </c>
      <c r="G585" s="102">
        <v>0</v>
      </c>
      <c r="H585" s="102">
        <v>0</v>
      </c>
      <c r="I585" s="102">
        <v>0</v>
      </c>
      <c r="J585" s="160">
        <v>0</v>
      </c>
      <c r="K585" s="160">
        <v>0</v>
      </c>
      <c r="L585" s="160">
        <v>0</v>
      </c>
      <c r="M585" s="160">
        <v>0</v>
      </c>
      <c r="N585" s="663"/>
      <c r="O585" s="665"/>
      <c r="P585" s="663"/>
    </row>
    <row r="586" spans="1:16" s="199" customFormat="1" ht="21.75" customHeight="1" x14ac:dyDescent="0.3">
      <c r="A586" s="615" t="s">
        <v>208</v>
      </c>
      <c r="B586" s="648" t="s">
        <v>209</v>
      </c>
      <c r="C586" s="456"/>
      <c r="D586" s="437"/>
      <c r="E586" s="62" t="s">
        <v>10</v>
      </c>
      <c r="F586" s="43">
        <f t="shared" si="121"/>
        <v>0</v>
      </c>
      <c r="G586" s="102">
        <v>0</v>
      </c>
      <c r="H586" s="102">
        <v>0</v>
      </c>
      <c r="I586" s="102">
        <v>0</v>
      </c>
      <c r="J586" s="160">
        <v>0</v>
      </c>
      <c r="K586" s="160">
        <v>0</v>
      </c>
      <c r="L586" s="160">
        <v>0</v>
      </c>
      <c r="M586" s="160">
        <v>0</v>
      </c>
      <c r="N586" s="661" t="s">
        <v>31</v>
      </c>
      <c r="O586" s="621" t="s">
        <v>176</v>
      </c>
      <c r="P586" s="661" t="s">
        <v>237</v>
      </c>
    </row>
    <row r="587" spans="1:16" s="199" customFormat="1" ht="18" customHeight="1" x14ac:dyDescent="0.3">
      <c r="A587" s="616"/>
      <c r="B587" s="659"/>
      <c r="C587" s="457"/>
      <c r="D587" s="65">
        <v>36926</v>
      </c>
      <c r="E587" s="42" t="s">
        <v>1</v>
      </c>
      <c r="F587" s="43">
        <f t="shared" si="121"/>
        <v>0</v>
      </c>
      <c r="G587" s="102">
        <v>0</v>
      </c>
      <c r="H587" s="102">
        <v>0</v>
      </c>
      <c r="I587" s="102">
        <v>0</v>
      </c>
      <c r="J587" s="160">
        <v>0</v>
      </c>
      <c r="K587" s="160">
        <v>0</v>
      </c>
      <c r="L587" s="160">
        <v>0</v>
      </c>
      <c r="M587" s="160">
        <v>0</v>
      </c>
      <c r="N587" s="662"/>
      <c r="O587" s="664"/>
      <c r="P587" s="662"/>
    </row>
    <row r="588" spans="1:16" s="199" customFormat="1" ht="18.75" customHeight="1" x14ac:dyDescent="0.3">
      <c r="A588" s="616"/>
      <c r="B588" s="659"/>
      <c r="C588" s="435" t="s">
        <v>283</v>
      </c>
      <c r="D588" s="437"/>
      <c r="E588" s="42" t="s">
        <v>2</v>
      </c>
      <c r="F588" s="43">
        <f t="shared" si="121"/>
        <v>0</v>
      </c>
      <c r="G588" s="102">
        <v>0</v>
      </c>
      <c r="H588" s="102">
        <v>0</v>
      </c>
      <c r="I588" s="102">
        <v>0</v>
      </c>
      <c r="J588" s="160">
        <v>0</v>
      </c>
      <c r="K588" s="160">
        <v>0</v>
      </c>
      <c r="L588" s="160">
        <v>0</v>
      </c>
      <c r="M588" s="160">
        <v>0</v>
      </c>
      <c r="N588" s="662"/>
      <c r="O588" s="664"/>
      <c r="P588" s="662"/>
    </row>
    <row r="589" spans="1:16" s="199" customFormat="1" ht="18.75" customHeight="1" x14ac:dyDescent="0.3">
      <c r="A589" s="616"/>
      <c r="B589" s="659"/>
      <c r="C589" s="435" t="s">
        <v>282</v>
      </c>
      <c r="D589" s="437"/>
      <c r="E589" s="42" t="s">
        <v>3</v>
      </c>
      <c r="F589" s="43">
        <f t="shared" si="121"/>
        <v>0</v>
      </c>
      <c r="G589" s="102">
        <v>0</v>
      </c>
      <c r="H589" s="102">
        <v>0</v>
      </c>
      <c r="I589" s="102">
        <v>0</v>
      </c>
      <c r="J589" s="160">
        <v>0</v>
      </c>
      <c r="K589" s="160">
        <v>0</v>
      </c>
      <c r="L589" s="160">
        <v>0</v>
      </c>
      <c r="M589" s="160">
        <v>0</v>
      </c>
      <c r="N589" s="662"/>
      <c r="O589" s="664"/>
      <c r="P589" s="662"/>
    </row>
    <row r="590" spans="1:16" s="199" customFormat="1" ht="18.600000000000001" customHeight="1" x14ac:dyDescent="0.3">
      <c r="A590" s="617"/>
      <c r="B590" s="660"/>
      <c r="C590" s="458"/>
      <c r="D590" s="437"/>
      <c r="E590" s="42" t="s">
        <v>5</v>
      </c>
      <c r="F590" s="43">
        <f t="shared" si="121"/>
        <v>0</v>
      </c>
      <c r="G590" s="102">
        <v>0</v>
      </c>
      <c r="H590" s="102">
        <v>0</v>
      </c>
      <c r="I590" s="102">
        <v>0</v>
      </c>
      <c r="J590" s="160">
        <v>0</v>
      </c>
      <c r="K590" s="160">
        <v>0</v>
      </c>
      <c r="L590" s="160">
        <v>0</v>
      </c>
      <c r="M590" s="160">
        <v>0</v>
      </c>
      <c r="N590" s="663"/>
      <c r="O590" s="665"/>
      <c r="P590" s="663"/>
    </row>
    <row r="591" spans="1:16" s="385" customFormat="1" ht="21.75" customHeight="1" x14ac:dyDescent="0.3">
      <c r="A591" s="928" t="s">
        <v>370</v>
      </c>
      <c r="B591" s="931" t="s">
        <v>371</v>
      </c>
      <c r="C591" s="936">
        <v>1640300000</v>
      </c>
      <c r="D591" s="369"/>
      <c r="E591" s="346" t="s">
        <v>10</v>
      </c>
      <c r="F591" s="334">
        <f>F592+F593+F594+F595</f>
        <v>9630</v>
      </c>
      <c r="G591" s="334">
        <f t="shared" ref="G591:M591" si="130">G592+G593+G594+G595</f>
        <v>0</v>
      </c>
      <c r="H591" s="334">
        <f t="shared" si="130"/>
        <v>0</v>
      </c>
      <c r="I591" s="334">
        <f t="shared" si="130"/>
        <v>9630</v>
      </c>
      <c r="J591" s="334">
        <f t="shared" si="130"/>
        <v>0</v>
      </c>
      <c r="K591" s="334">
        <f t="shared" si="130"/>
        <v>0</v>
      </c>
      <c r="L591" s="334">
        <f t="shared" si="130"/>
        <v>0</v>
      </c>
      <c r="M591" s="334">
        <f t="shared" si="130"/>
        <v>0</v>
      </c>
      <c r="N591" s="936"/>
      <c r="O591" s="856"/>
      <c r="P591" s="942"/>
    </row>
    <row r="592" spans="1:16" s="385" customFormat="1" ht="21.75" customHeight="1" x14ac:dyDescent="0.3">
      <c r="A592" s="929"/>
      <c r="B592" s="932"/>
      <c r="C592" s="937"/>
      <c r="D592" s="369"/>
      <c r="E592" s="346" t="s">
        <v>1</v>
      </c>
      <c r="F592" s="334">
        <f t="shared" si="121"/>
        <v>0</v>
      </c>
      <c r="G592" s="337">
        <f t="shared" ref="G592:M595" si="131">G597</f>
        <v>0</v>
      </c>
      <c r="H592" s="336">
        <f t="shared" si="131"/>
        <v>0</v>
      </c>
      <c r="I592" s="337">
        <f t="shared" si="131"/>
        <v>0</v>
      </c>
      <c r="J592" s="337">
        <f t="shared" si="131"/>
        <v>0</v>
      </c>
      <c r="K592" s="337">
        <f t="shared" si="131"/>
        <v>0</v>
      </c>
      <c r="L592" s="337">
        <f t="shared" si="131"/>
        <v>0</v>
      </c>
      <c r="M592" s="337">
        <f t="shared" si="131"/>
        <v>0</v>
      </c>
      <c r="N592" s="937"/>
      <c r="O592" s="977"/>
      <c r="P592" s="964"/>
    </row>
    <row r="593" spans="1:16" s="385" customFormat="1" ht="21.75" customHeight="1" x14ac:dyDescent="0.3">
      <c r="A593" s="929"/>
      <c r="B593" s="932"/>
      <c r="C593" s="937"/>
      <c r="D593" s="369"/>
      <c r="E593" s="346" t="s">
        <v>2</v>
      </c>
      <c r="F593" s="334">
        <f t="shared" si="121"/>
        <v>0</v>
      </c>
      <c r="G593" s="337">
        <f t="shared" si="131"/>
        <v>0</v>
      </c>
      <c r="H593" s="336">
        <f t="shared" si="131"/>
        <v>0</v>
      </c>
      <c r="I593" s="337">
        <f t="shared" si="131"/>
        <v>0</v>
      </c>
      <c r="J593" s="337">
        <f t="shared" si="131"/>
        <v>0</v>
      </c>
      <c r="K593" s="337">
        <f t="shared" si="131"/>
        <v>0</v>
      </c>
      <c r="L593" s="337">
        <f t="shared" si="131"/>
        <v>0</v>
      </c>
      <c r="M593" s="337">
        <f t="shared" si="131"/>
        <v>0</v>
      </c>
      <c r="N593" s="937"/>
      <c r="O593" s="977"/>
      <c r="P593" s="964"/>
    </row>
    <row r="594" spans="1:16" s="385" customFormat="1" ht="21.75" customHeight="1" x14ac:dyDescent="0.3">
      <c r="A594" s="929"/>
      <c r="B594" s="932"/>
      <c r="C594" s="937"/>
      <c r="D594" s="369"/>
      <c r="E594" s="346" t="s">
        <v>3</v>
      </c>
      <c r="F594" s="334">
        <f t="shared" si="121"/>
        <v>9630</v>
      </c>
      <c r="G594" s="336">
        <f t="shared" si="131"/>
        <v>0</v>
      </c>
      <c r="H594" s="336">
        <f t="shared" si="131"/>
        <v>0</v>
      </c>
      <c r="I594" s="336">
        <f t="shared" si="131"/>
        <v>9630</v>
      </c>
      <c r="J594" s="336">
        <f t="shared" si="131"/>
        <v>0</v>
      </c>
      <c r="K594" s="336">
        <f t="shared" si="131"/>
        <v>0</v>
      </c>
      <c r="L594" s="336">
        <f t="shared" si="131"/>
        <v>0</v>
      </c>
      <c r="M594" s="336">
        <f t="shared" si="131"/>
        <v>0</v>
      </c>
      <c r="N594" s="937"/>
      <c r="O594" s="977"/>
      <c r="P594" s="964"/>
    </row>
    <row r="595" spans="1:16" s="385" customFormat="1" ht="21.75" customHeight="1" x14ac:dyDescent="0.3">
      <c r="A595" s="930"/>
      <c r="B595" s="933"/>
      <c r="C595" s="938"/>
      <c r="D595" s="370"/>
      <c r="E595" s="371" t="s">
        <v>5</v>
      </c>
      <c r="F595" s="334">
        <f>SUM(G595:M595)</f>
        <v>0</v>
      </c>
      <c r="G595" s="337">
        <f t="shared" si="131"/>
        <v>0</v>
      </c>
      <c r="H595" s="336">
        <f t="shared" si="131"/>
        <v>0</v>
      </c>
      <c r="I595" s="337">
        <f t="shared" si="131"/>
        <v>0</v>
      </c>
      <c r="J595" s="337">
        <f t="shared" si="131"/>
        <v>0</v>
      </c>
      <c r="K595" s="337">
        <f t="shared" si="131"/>
        <v>0</v>
      </c>
      <c r="L595" s="337">
        <f t="shared" si="131"/>
        <v>0</v>
      </c>
      <c r="M595" s="337">
        <f t="shared" si="131"/>
        <v>0</v>
      </c>
      <c r="N595" s="938"/>
      <c r="O595" s="978"/>
      <c r="P595" s="964"/>
    </row>
    <row r="596" spans="1:16" s="213" customFormat="1" x14ac:dyDescent="0.3">
      <c r="A596" s="615" t="s">
        <v>372</v>
      </c>
      <c r="B596" s="648" t="s">
        <v>374</v>
      </c>
      <c r="C596" s="621">
        <v>1640376230</v>
      </c>
      <c r="D596" s="469"/>
      <c r="E596" s="62" t="s">
        <v>10</v>
      </c>
      <c r="F596" s="43">
        <f>F597+F598+F599+F600</f>
        <v>9630</v>
      </c>
      <c r="G596" s="43">
        <f t="shared" ref="G596:M596" si="132">G597+G598+G599+G600</f>
        <v>0</v>
      </c>
      <c r="H596" s="43">
        <f t="shared" si="132"/>
        <v>0</v>
      </c>
      <c r="I596" s="43">
        <f t="shared" si="132"/>
        <v>9630</v>
      </c>
      <c r="J596" s="43">
        <f t="shared" si="132"/>
        <v>0</v>
      </c>
      <c r="K596" s="43">
        <f t="shared" si="132"/>
        <v>0</v>
      </c>
      <c r="L596" s="43">
        <f t="shared" si="132"/>
        <v>0</v>
      </c>
      <c r="M596" s="43">
        <f t="shared" si="132"/>
        <v>0</v>
      </c>
      <c r="N596" s="621" t="s">
        <v>373</v>
      </c>
      <c r="O596" s="470"/>
      <c r="P596" s="471"/>
    </row>
    <row r="597" spans="1:16" s="213" customFormat="1" x14ac:dyDescent="0.3">
      <c r="A597" s="616"/>
      <c r="B597" s="649"/>
      <c r="C597" s="622"/>
      <c r="D597" s="469"/>
      <c r="E597" s="42" t="s">
        <v>1</v>
      </c>
      <c r="F597" s="43">
        <f>SUM(G597:M597)</f>
        <v>0</v>
      </c>
      <c r="G597" s="46">
        <v>0</v>
      </c>
      <c r="H597" s="47">
        <v>0</v>
      </c>
      <c r="I597" s="46">
        <v>0</v>
      </c>
      <c r="J597" s="46">
        <v>0</v>
      </c>
      <c r="K597" s="46">
        <v>0</v>
      </c>
      <c r="L597" s="46">
        <v>0</v>
      </c>
      <c r="M597" s="46">
        <v>0</v>
      </c>
      <c r="N597" s="622"/>
      <c r="O597" s="470"/>
      <c r="P597" s="471"/>
    </row>
    <row r="598" spans="1:16" s="213" customFormat="1" x14ac:dyDescent="0.3">
      <c r="A598" s="616"/>
      <c r="B598" s="649"/>
      <c r="C598" s="622"/>
      <c r="D598" s="469"/>
      <c r="E598" s="42" t="s">
        <v>2</v>
      </c>
      <c r="F598" s="43">
        <f>SUM(G598:M598)</f>
        <v>0</v>
      </c>
      <c r="G598" s="46">
        <v>0</v>
      </c>
      <c r="H598" s="47">
        <v>0</v>
      </c>
      <c r="I598" s="46">
        <v>0</v>
      </c>
      <c r="J598" s="46">
        <v>0</v>
      </c>
      <c r="K598" s="46">
        <v>0</v>
      </c>
      <c r="L598" s="46">
        <v>0</v>
      </c>
      <c r="M598" s="46">
        <v>0</v>
      </c>
      <c r="N598" s="622"/>
      <c r="O598" s="470"/>
      <c r="P598" s="471"/>
    </row>
    <row r="599" spans="1:16" s="213" customFormat="1" x14ac:dyDescent="0.3">
      <c r="A599" s="616"/>
      <c r="B599" s="649"/>
      <c r="C599" s="622"/>
      <c r="D599" s="469"/>
      <c r="E599" s="42" t="s">
        <v>3</v>
      </c>
      <c r="F599" s="43">
        <f>SUM(G599:M599)</f>
        <v>9630</v>
      </c>
      <c r="G599" s="46">
        <v>0</v>
      </c>
      <c r="H599" s="47">
        <v>0</v>
      </c>
      <c r="I599" s="102">
        <v>9630</v>
      </c>
      <c r="J599" s="46">
        <v>0</v>
      </c>
      <c r="K599" s="46">
        <v>0</v>
      </c>
      <c r="L599" s="46">
        <v>0</v>
      </c>
      <c r="M599" s="46">
        <v>0</v>
      </c>
      <c r="N599" s="622"/>
      <c r="O599" s="470"/>
      <c r="P599" s="471"/>
    </row>
    <row r="600" spans="1:16" s="213" customFormat="1" x14ac:dyDescent="0.3">
      <c r="A600" s="617"/>
      <c r="B600" s="650"/>
      <c r="C600" s="623"/>
      <c r="D600" s="469"/>
      <c r="E600" s="42" t="s">
        <v>5</v>
      </c>
      <c r="F600" s="43">
        <f>SUM(G600:M600)</f>
        <v>0</v>
      </c>
      <c r="G600" s="46">
        <v>0</v>
      </c>
      <c r="H600" s="47">
        <v>0</v>
      </c>
      <c r="I600" s="46">
        <v>0</v>
      </c>
      <c r="J600" s="46">
        <v>0</v>
      </c>
      <c r="K600" s="46">
        <v>0</v>
      </c>
      <c r="L600" s="46">
        <v>0</v>
      </c>
      <c r="M600" s="46">
        <v>0</v>
      </c>
      <c r="N600" s="623"/>
      <c r="O600" s="470"/>
      <c r="P600" s="471"/>
    </row>
    <row r="601" spans="1:16" s="394" customFormat="1" x14ac:dyDescent="0.3">
      <c r="A601" s="960" t="s">
        <v>57</v>
      </c>
      <c r="B601" s="919" t="s">
        <v>130</v>
      </c>
      <c r="C601" s="922">
        <v>1650000000</v>
      </c>
      <c r="D601" s="372"/>
      <c r="E601" s="350" t="s">
        <v>10</v>
      </c>
      <c r="F601" s="351">
        <f t="shared" si="121"/>
        <v>599.25</v>
      </c>
      <c r="G601" s="373">
        <f>G603+G604</f>
        <v>180.65</v>
      </c>
      <c r="H601" s="373">
        <f t="shared" ref="H601:M601" si="133">H603+H604</f>
        <v>80.650000000000006</v>
      </c>
      <c r="I601" s="373">
        <f>I603+I604</f>
        <v>176.65</v>
      </c>
      <c r="J601" s="373">
        <f t="shared" si="133"/>
        <v>0</v>
      </c>
      <c r="K601" s="373">
        <f t="shared" si="133"/>
        <v>0</v>
      </c>
      <c r="L601" s="373">
        <f t="shared" si="133"/>
        <v>80.650000000000006</v>
      </c>
      <c r="M601" s="373">
        <f t="shared" si="133"/>
        <v>80.650000000000006</v>
      </c>
      <c r="N601" s="922"/>
      <c r="O601" s="967"/>
      <c r="P601" s="973"/>
    </row>
    <row r="602" spans="1:16" s="394" customFormat="1" x14ac:dyDescent="0.3">
      <c r="A602" s="961"/>
      <c r="B602" s="920"/>
      <c r="C602" s="923"/>
      <c r="D602" s="372"/>
      <c r="E602" s="350" t="s">
        <v>1</v>
      </c>
      <c r="F602" s="351">
        <f t="shared" si="121"/>
        <v>0</v>
      </c>
      <c r="G602" s="374">
        <v>0</v>
      </c>
      <c r="H602" s="373">
        <v>0</v>
      </c>
      <c r="I602" s="374">
        <v>0</v>
      </c>
      <c r="J602" s="374">
        <v>0</v>
      </c>
      <c r="K602" s="374">
        <v>0</v>
      </c>
      <c r="L602" s="374">
        <v>0</v>
      </c>
      <c r="M602" s="374">
        <v>0</v>
      </c>
      <c r="N602" s="923"/>
      <c r="O602" s="968"/>
      <c r="P602" s="974"/>
    </row>
    <row r="603" spans="1:16" s="394" customFormat="1" x14ac:dyDescent="0.3">
      <c r="A603" s="961"/>
      <c r="B603" s="920"/>
      <c r="C603" s="923"/>
      <c r="D603" s="372"/>
      <c r="E603" s="350" t="s">
        <v>2</v>
      </c>
      <c r="F603" s="351">
        <f t="shared" si="121"/>
        <v>181.6</v>
      </c>
      <c r="G603" s="374">
        <f>G608</f>
        <v>100</v>
      </c>
      <c r="H603" s="373">
        <f t="shared" ref="H603:M604" si="134">H608</f>
        <v>0</v>
      </c>
      <c r="I603" s="374">
        <f>I608</f>
        <v>81.599999999999994</v>
      </c>
      <c r="J603" s="374">
        <f t="shared" si="134"/>
        <v>0</v>
      </c>
      <c r="K603" s="374">
        <f t="shared" si="134"/>
        <v>0</v>
      </c>
      <c r="L603" s="374">
        <f t="shared" si="134"/>
        <v>0</v>
      </c>
      <c r="M603" s="374">
        <f t="shared" si="134"/>
        <v>0</v>
      </c>
      <c r="N603" s="923"/>
      <c r="O603" s="968"/>
      <c r="P603" s="974"/>
    </row>
    <row r="604" spans="1:16" s="394" customFormat="1" x14ac:dyDescent="0.3">
      <c r="A604" s="961"/>
      <c r="B604" s="920"/>
      <c r="C604" s="923"/>
      <c r="D604" s="372"/>
      <c r="E604" s="350" t="s">
        <v>3</v>
      </c>
      <c r="F604" s="351">
        <f t="shared" si="121"/>
        <v>417.65</v>
      </c>
      <c r="G604" s="373">
        <f>G609</f>
        <v>80.650000000000006</v>
      </c>
      <c r="H604" s="373">
        <f t="shared" si="134"/>
        <v>80.650000000000006</v>
      </c>
      <c r="I604" s="373">
        <f t="shared" si="134"/>
        <v>95.050000000000011</v>
      </c>
      <c r="J604" s="373">
        <f t="shared" si="134"/>
        <v>0</v>
      </c>
      <c r="K604" s="373">
        <f t="shared" si="134"/>
        <v>0</v>
      </c>
      <c r="L604" s="373">
        <f t="shared" si="134"/>
        <v>80.650000000000006</v>
      </c>
      <c r="M604" s="373">
        <f t="shared" si="134"/>
        <v>80.650000000000006</v>
      </c>
      <c r="N604" s="923"/>
      <c r="O604" s="968"/>
      <c r="P604" s="974"/>
    </row>
    <row r="605" spans="1:16" s="394" customFormat="1" x14ac:dyDescent="0.3">
      <c r="A605" s="961"/>
      <c r="B605" s="920"/>
      <c r="C605" s="924"/>
      <c r="D605" s="375"/>
      <c r="E605" s="368" t="s">
        <v>5</v>
      </c>
      <c r="F605" s="351">
        <f t="shared" si="121"/>
        <v>0</v>
      </c>
      <c r="G605" s="374">
        <v>0</v>
      </c>
      <c r="H605" s="373">
        <v>0</v>
      </c>
      <c r="I605" s="374">
        <v>0</v>
      </c>
      <c r="J605" s="374">
        <v>0</v>
      </c>
      <c r="K605" s="374">
        <v>0</v>
      </c>
      <c r="L605" s="374">
        <v>0</v>
      </c>
      <c r="M605" s="374">
        <v>0</v>
      </c>
      <c r="N605" s="924"/>
      <c r="O605" s="969"/>
      <c r="P605" s="974"/>
    </row>
    <row r="606" spans="1:16" s="385" customFormat="1" x14ac:dyDescent="0.3">
      <c r="A606" s="958" t="s">
        <v>160</v>
      </c>
      <c r="B606" s="975" t="s">
        <v>105</v>
      </c>
      <c r="C606" s="936">
        <v>1650100000</v>
      </c>
      <c r="D606" s="369"/>
      <c r="E606" s="354" t="s">
        <v>10</v>
      </c>
      <c r="F606" s="334">
        <f t="shared" si="121"/>
        <v>599.25</v>
      </c>
      <c r="G606" s="336">
        <f>SUM(G607:G610)</f>
        <v>180.65</v>
      </c>
      <c r="H606" s="336">
        <f t="shared" ref="H606:M606" si="135">SUM(H607:H610)</f>
        <v>80.650000000000006</v>
      </c>
      <c r="I606" s="336">
        <f t="shared" si="135"/>
        <v>176.65</v>
      </c>
      <c r="J606" s="336">
        <f t="shared" si="135"/>
        <v>0</v>
      </c>
      <c r="K606" s="336">
        <f t="shared" si="135"/>
        <v>0</v>
      </c>
      <c r="L606" s="336">
        <f t="shared" si="135"/>
        <v>80.650000000000006</v>
      </c>
      <c r="M606" s="336">
        <f t="shared" si="135"/>
        <v>80.650000000000006</v>
      </c>
      <c r="N606" s="936"/>
      <c r="O606" s="856"/>
      <c r="P606" s="942"/>
    </row>
    <row r="607" spans="1:16" s="385" customFormat="1" x14ac:dyDescent="0.3">
      <c r="A607" s="958"/>
      <c r="B607" s="976"/>
      <c r="C607" s="937"/>
      <c r="D607" s="369"/>
      <c r="E607" s="346" t="s">
        <v>1</v>
      </c>
      <c r="F607" s="334">
        <f t="shared" si="121"/>
        <v>0</v>
      </c>
      <c r="G607" s="337">
        <v>0</v>
      </c>
      <c r="H607" s="336">
        <v>0</v>
      </c>
      <c r="I607" s="337">
        <v>0</v>
      </c>
      <c r="J607" s="337">
        <v>0</v>
      </c>
      <c r="K607" s="337">
        <v>0</v>
      </c>
      <c r="L607" s="337">
        <v>0</v>
      </c>
      <c r="M607" s="337">
        <v>0</v>
      </c>
      <c r="N607" s="937"/>
      <c r="O607" s="977"/>
      <c r="P607" s="964"/>
    </row>
    <row r="608" spans="1:16" s="385" customFormat="1" x14ac:dyDescent="0.3">
      <c r="A608" s="958"/>
      <c r="B608" s="976"/>
      <c r="C608" s="937"/>
      <c r="D608" s="369"/>
      <c r="E608" s="346" t="s">
        <v>2</v>
      </c>
      <c r="F608" s="334">
        <f t="shared" si="121"/>
        <v>181.6</v>
      </c>
      <c r="G608" s="337">
        <f>G613</f>
        <v>100</v>
      </c>
      <c r="H608" s="336">
        <f t="shared" ref="H608:M609" si="136">H613</f>
        <v>0</v>
      </c>
      <c r="I608" s="337">
        <f>I613</f>
        <v>81.599999999999994</v>
      </c>
      <c r="J608" s="337">
        <f t="shared" si="136"/>
        <v>0</v>
      </c>
      <c r="K608" s="337">
        <f t="shared" si="136"/>
        <v>0</v>
      </c>
      <c r="L608" s="337">
        <f t="shared" si="136"/>
        <v>0</v>
      </c>
      <c r="M608" s="337">
        <f t="shared" si="136"/>
        <v>0</v>
      </c>
      <c r="N608" s="937"/>
      <c r="O608" s="977"/>
      <c r="P608" s="964"/>
    </row>
    <row r="609" spans="1:17" s="385" customFormat="1" ht="24" customHeight="1" x14ac:dyDescent="0.3">
      <c r="A609" s="958"/>
      <c r="B609" s="976"/>
      <c r="C609" s="937"/>
      <c r="D609" s="369"/>
      <c r="E609" s="346" t="s">
        <v>3</v>
      </c>
      <c r="F609" s="334">
        <f t="shared" si="121"/>
        <v>417.65</v>
      </c>
      <c r="G609" s="336">
        <f>G614</f>
        <v>80.650000000000006</v>
      </c>
      <c r="H609" s="336">
        <f t="shared" si="136"/>
        <v>80.650000000000006</v>
      </c>
      <c r="I609" s="336">
        <f t="shared" si="136"/>
        <v>95.050000000000011</v>
      </c>
      <c r="J609" s="336">
        <f t="shared" si="136"/>
        <v>0</v>
      </c>
      <c r="K609" s="336">
        <f t="shared" si="136"/>
        <v>0</v>
      </c>
      <c r="L609" s="336">
        <f t="shared" si="136"/>
        <v>80.650000000000006</v>
      </c>
      <c r="M609" s="336">
        <f t="shared" si="136"/>
        <v>80.650000000000006</v>
      </c>
      <c r="N609" s="937"/>
      <c r="O609" s="977"/>
      <c r="P609" s="964"/>
    </row>
    <row r="610" spans="1:17" s="385" customFormat="1" ht="29.25" customHeight="1" x14ac:dyDescent="0.3">
      <c r="A610" s="958"/>
      <c r="B610" s="976"/>
      <c r="C610" s="938"/>
      <c r="D610" s="370"/>
      <c r="E610" s="371" t="s">
        <v>5</v>
      </c>
      <c r="F610" s="334">
        <f t="shared" si="121"/>
        <v>0</v>
      </c>
      <c r="G610" s="337">
        <v>0</v>
      </c>
      <c r="H610" s="336">
        <v>0</v>
      </c>
      <c r="I610" s="337">
        <v>0</v>
      </c>
      <c r="J610" s="337">
        <v>0</v>
      </c>
      <c r="K610" s="337">
        <v>0</v>
      </c>
      <c r="L610" s="337">
        <v>0</v>
      </c>
      <c r="M610" s="337">
        <v>0</v>
      </c>
      <c r="N610" s="938"/>
      <c r="O610" s="978"/>
      <c r="P610" s="964"/>
    </row>
    <row r="611" spans="1:17" s="199" customFormat="1" x14ac:dyDescent="0.3">
      <c r="A611" s="615" t="s">
        <v>183</v>
      </c>
      <c r="B611" s="970" t="s">
        <v>140</v>
      </c>
      <c r="C611" s="621" t="s">
        <v>256</v>
      </c>
      <c r="D611" s="376"/>
      <c r="E611" s="321" t="s">
        <v>10</v>
      </c>
      <c r="F611" s="43">
        <f t="shared" si="121"/>
        <v>599.25</v>
      </c>
      <c r="G611" s="46">
        <f>G612+G613+G614+G615</f>
        <v>180.65</v>
      </c>
      <c r="H611" s="46">
        <f t="shared" ref="H611:M611" si="137">H612+H613+H614+H615</f>
        <v>80.650000000000006</v>
      </c>
      <c r="I611" s="46">
        <f t="shared" si="137"/>
        <v>176.65</v>
      </c>
      <c r="J611" s="46">
        <f t="shared" si="137"/>
        <v>0</v>
      </c>
      <c r="K611" s="46">
        <f t="shared" si="137"/>
        <v>0</v>
      </c>
      <c r="L611" s="46">
        <f t="shared" si="137"/>
        <v>80.650000000000006</v>
      </c>
      <c r="M611" s="46">
        <f t="shared" si="137"/>
        <v>80.650000000000006</v>
      </c>
      <c r="N611" s="621"/>
      <c r="O611" s="624"/>
      <c r="P611" s="674"/>
    </row>
    <row r="612" spans="1:17" s="199" customFormat="1" x14ac:dyDescent="0.3">
      <c r="A612" s="616"/>
      <c r="B612" s="971"/>
      <c r="C612" s="622"/>
      <c r="D612" s="376"/>
      <c r="E612" s="42" t="s">
        <v>1</v>
      </c>
      <c r="F612" s="43">
        <f t="shared" si="121"/>
        <v>0</v>
      </c>
      <c r="G612" s="46">
        <v>0</v>
      </c>
      <c r="H612" s="46">
        <v>0</v>
      </c>
      <c r="I612" s="46">
        <v>0</v>
      </c>
      <c r="J612" s="107">
        <v>0</v>
      </c>
      <c r="K612" s="107">
        <v>0</v>
      </c>
      <c r="L612" s="107">
        <v>0</v>
      </c>
      <c r="M612" s="107">
        <v>0</v>
      </c>
      <c r="N612" s="622"/>
      <c r="O612" s="625"/>
      <c r="P612" s="675"/>
    </row>
    <row r="613" spans="1:17" s="199" customFormat="1" x14ac:dyDescent="0.3">
      <c r="A613" s="616"/>
      <c r="B613" s="971"/>
      <c r="C613" s="622"/>
      <c r="D613" s="376"/>
      <c r="E613" s="42" t="s">
        <v>2</v>
      </c>
      <c r="F613" s="43">
        <f t="shared" si="121"/>
        <v>181.6</v>
      </c>
      <c r="G613" s="46">
        <f>G618+G623+G628+G633+G638</f>
        <v>100</v>
      </c>
      <c r="H613" s="46">
        <f t="shared" ref="H613:M614" si="138">H618+H623+H628+H633+H638</f>
        <v>0</v>
      </c>
      <c r="I613" s="46">
        <f>I618+I623+I628+I633+I638</f>
        <v>81.599999999999994</v>
      </c>
      <c r="J613" s="46">
        <f t="shared" si="138"/>
        <v>0</v>
      </c>
      <c r="K613" s="46">
        <f t="shared" si="138"/>
        <v>0</v>
      </c>
      <c r="L613" s="46">
        <f t="shared" si="138"/>
        <v>0</v>
      </c>
      <c r="M613" s="46">
        <f t="shared" si="138"/>
        <v>0</v>
      </c>
      <c r="N613" s="622"/>
      <c r="O613" s="625"/>
      <c r="P613" s="675"/>
    </row>
    <row r="614" spans="1:17" s="199" customFormat="1" x14ac:dyDescent="0.3">
      <c r="A614" s="616"/>
      <c r="B614" s="971"/>
      <c r="C614" s="622"/>
      <c r="D614" s="376"/>
      <c r="E614" s="42" t="s">
        <v>3</v>
      </c>
      <c r="F614" s="43">
        <f t="shared" si="121"/>
        <v>417.65</v>
      </c>
      <c r="G614" s="46">
        <f>G619+G624+G629+G634+G639</f>
        <v>80.650000000000006</v>
      </c>
      <c r="H614" s="46">
        <f t="shared" si="138"/>
        <v>80.650000000000006</v>
      </c>
      <c r="I614" s="46">
        <f>I619+I624+I629+I634+I639</f>
        <v>95.050000000000011</v>
      </c>
      <c r="J614" s="46">
        <f t="shared" si="138"/>
        <v>0</v>
      </c>
      <c r="K614" s="46">
        <f t="shared" si="138"/>
        <v>0</v>
      </c>
      <c r="L614" s="46">
        <f t="shared" si="138"/>
        <v>80.650000000000006</v>
      </c>
      <c r="M614" s="46">
        <f t="shared" si="138"/>
        <v>80.650000000000006</v>
      </c>
      <c r="N614" s="622"/>
      <c r="O614" s="625"/>
      <c r="P614" s="675"/>
    </row>
    <row r="615" spans="1:17" s="199" customFormat="1" x14ac:dyDescent="0.3">
      <c r="A615" s="617"/>
      <c r="B615" s="972"/>
      <c r="C615" s="623"/>
      <c r="D615" s="376"/>
      <c r="E615" s="44" t="s">
        <v>5</v>
      </c>
      <c r="F615" s="43">
        <f t="shared" si="121"/>
        <v>0</v>
      </c>
      <c r="G615" s="46">
        <v>0</v>
      </c>
      <c r="H615" s="46">
        <v>0</v>
      </c>
      <c r="I615" s="46">
        <v>0</v>
      </c>
      <c r="J615" s="107">
        <v>0</v>
      </c>
      <c r="K615" s="107">
        <v>0</v>
      </c>
      <c r="L615" s="107">
        <v>0</v>
      </c>
      <c r="M615" s="107">
        <v>0</v>
      </c>
      <c r="N615" s="623"/>
      <c r="O615" s="626"/>
      <c r="P615" s="675"/>
    </row>
    <row r="616" spans="1:17" s="199" customFormat="1" x14ac:dyDescent="0.3">
      <c r="A616" s="615" t="s">
        <v>171</v>
      </c>
      <c r="B616" s="648" t="s">
        <v>317</v>
      </c>
      <c r="C616" s="615">
        <v>1650110130</v>
      </c>
      <c r="D616" s="433"/>
      <c r="E616" s="62" t="s">
        <v>10</v>
      </c>
      <c r="F616" s="43">
        <f t="shared" si="121"/>
        <v>105</v>
      </c>
      <c r="G616" s="106">
        <f>G619</f>
        <v>21</v>
      </c>
      <c r="H616" s="106">
        <f>SUM(H617:H620)</f>
        <v>21</v>
      </c>
      <c r="I616" s="106">
        <f>SUM(I617:I620)</f>
        <v>21</v>
      </c>
      <c r="J616" s="106">
        <v>0</v>
      </c>
      <c r="K616" s="106">
        <f>K619</f>
        <v>0</v>
      </c>
      <c r="L616" s="106">
        <f>SUM(L617:L620)</f>
        <v>21</v>
      </c>
      <c r="M616" s="106">
        <f>SUM(M617:M620)</f>
        <v>21</v>
      </c>
      <c r="N616" s="621" t="s">
        <v>193</v>
      </c>
      <c r="O616" s="624" t="s">
        <v>145</v>
      </c>
      <c r="P616" s="621" t="s">
        <v>144</v>
      </c>
      <c r="Q616" s="223"/>
    </row>
    <row r="617" spans="1:17" s="199" customFormat="1" x14ac:dyDescent="0.3">
      <c r="A617" s="616"/>
      <c r="B617" s="649"/>
      <c r="C617" s="616"/>
      <c r="D617" s="433"/>
      <c r="E617" s="42" t="s">
        <v>1</v>
      </c>
      <c r="F617" s="43">
        <f t="shared" si="121"/>
        <v>0</v>
      </c>
      <c r="G617" s="46">
        <v>0</v>
      </c>
      <c r="H617" s="46">
        <v>0</v>
      </c>
      <c r="I617" s="46">
        <v>0</v>
      </c>
      <c r="J617" s="107">
        <v>0</v>
      </c>
      <c r="K617" s="107">
        <v>0</v>
      </c>
      <c r="L617" s="46">
        <v>0</v>
      </c>
      <c r="M617" s="46">
        <v>0</v>
      </c>
      <c r="N617" s="622"/>
      <c r="O617" s="625"/>
      <c r="P617" s="622"/>
      <c r="Q617" s="223"/>
    </row>
    <row r="618" spans="1:17" s="199" customFormat="1" x14ac:dyDescent="0.3">
      <c r="A618" s="616"/>
      <c r="B618" s="649"/>
      <c r="C618" s="616"/>
      <c r="D618" s="433"/>
      <c r="E618" s="42" t="s">
        <v>2</v>
      </c>
      <c r="F618" s="43">
        <f t="shared" si="121"/>
        <v>0</v>
      </c>
      <c r="G618" s="46">
        <v>0</v>
      </c>
      <c r="H618" s="46">
        <v>0</v>
      </c>
      <c r="I618" s="46">
        <v>0</v>
      </c>
      <c r="J618" s="107">
        <v>0</v>
      </c>
      <c r="K618" s="107">
        <v>0</v>
      </c>
      <c r="L618" s="46">
        <v>0</v>
      </c>
      <c r="M618" s="46">
        <v>0</v>
      </c>
      <c r="N618" s="622"/>
      <c r="O618" s="625"/>
      <c r="P618" s="622"/>
      <c r="Q618" s="223"/>
    </row>
    <row r="619" spans="1:17" s="199" customFormat="1" x14ac:dyDescent="0.3">
      <c r="A619" s="616"/>
      <c r="B619" s="649"/>
      <c r="C619" s="616"/>
      <c r="D619" s="433"/>
      <c r="E619" s="42" t="s">
        <v>3</v>
      </c>
      <c r="F619" s="43">
        <f t="shared" si="121"/>
        <v>105</v>
      </c>
      <c r="G619" s="106">
        <v>21</v>
      </c>
      <c r="H619" s="106">
        <v>21</v>
      </c>
      <c r="I619" s="106">
        <v>21</v>
      </c>
      <c r="J619" s="107">
        <v>0</v>
      </c>
      <c r="K619" s="107">
        <v>0</v>
      </c>
      <c r="L619" s="106">
        <v>21</v>
      </c>
      <c r="M619" s="106">
        <v>21</v>
      </c>
      <c r="N619" s="622"/>
      <c r="O619" s="625"/>
      <c r="P619" s="622"/>
      <c r="Q619" s="223"/>
    </row>
    <row r="620" spans="1:17" s="199" customFormat="1" x14ac:dyDescent="0.3">
      <c r="A620" s="617"/>
      <c r="B620" s="650"/>
      <c r="C620" s="617"/>
      <c r="D620" s="433"/>
      <c r="E620" s="44" t="s">
        <v>5</v>
      </c>
      <c r="F620" s="43">
        <f t="shared" si="121"/>
        <v>0</v>
      </c>
      <c r="G620" s="46">
        <v>0</v>
      </c>
      <c r="H620" s="46">
        <v>0</v>
      </c>
      <c r="I620" s="46">
        <v>0</v>
      </c>
      <c r="J620" s="107">
        <v>0</v>
      </c>
      <c r="K620" s="107">
        <v>0</v>
      </c>
      <c r="L620" s="46">
        <v>0</v>
      </c>
      <c r="M620" s="46">
        <v>0</v>
      </c>
      <c r="N620" s="623"/>
      <c r="O620" s="626"/>
      <c r="P620" s="623"/>
      <c r="Q620" s="223"/>
    </row>
    <row r="621" spans="1:17" s="199" customFormat="1" x14ac:dyDescent="0.3">
      <c r="A621" s="615" t="s">
        <v>172</v>
      </c>
      <c r="B621" s="618" t="s">
        <v>318</v>
      </c>
      <c r="C621" s="615" t="s">
        <v>319</v>
      </c>
      <c r="D621" s="63"/>
      <c r="E621" s="62" t="s">
        <v>10</v>
      </c>
      <c r="F621" s="43">
        <f t="shared" si="121"/>
        <v>89.474999999999994</v>
      </c>
      <c r="G621" s="47">
        <f>SUM(G622:G625)</f>
        <v>29.824999999999999</v>
      </c>
      <c r="H621" s="47">
        <f>SUM(H622:H625)</f>
        <v>29.824999999999999</v>
      </c>
      <c r="I621" s="47">
        <f>SUM(I622:I625)</f>
        <v>29.824999999999999</v>
      </c>
      <c r="J621" s="107">
        <v>0</v>
      </c>
      <c r="K621" s="107">
        <f>SUM(K622:K625)</f>
        <v>0</v>
      </c>
      <c r="L621" s="107">
        <f>SUM(L622:L625)</f>
        <v>0</v>
      </c>
      <c r="M621" s="107">
        <f>SUM(M622:M625)</f>
        <v>0</v>
      </c>
      <c r="N621" s="621" t="s">
        <v>255</v>
      </c>
      <c r="O621" s="624" t="s">
        <v>145</v>
      </c>
      <c r="P621" s="621" t="s">
        <v>144</v>
      </c>
    </row>
    <row r="622" spans="1:17" s="199" customFormat="1" x14ac:dyDescent="0.3">
      <c r="A622" s="616"/>
      <c r="B622" s="619"/>
      <c r="C622" s="616"/>
      <c r="D622" s="63"/>
      <c r="E622" s="42" t="s">
        <v>1</v>
      </c>
      <c r="F622" s="43">
        <f t="shared" si="121"/>
        <v>0</v>
      </c>
      <c r="G622" s="46">
        <v>0</v>
      </c>
      <c r="H622" s="46">
        <v>0</v>
      </c>
      <c r="I622" s="46">
        <v>0</v>
      </c>
      <c r="J622" s="107">
        <v>0</v>
      </c>
      <c r="K622" s="107">
        <v>0</v>
      </c>
      <c r="L622" s="107">
        <v>0</v>
      </c>
      <c r="M622" s="107">
        <v>0</v>
      </c>
      <c r="N622" s="622"/>
      <c r="O622" s="625"/>
      <c r="P622" s="622"/>
    </row>
    <row r="623" spans="1:17" s="199" customFormat="1" x14ac:dyDescent="0.3">
      <c r="A623" s="616"/>
      <c r="B623" s="619"/>
      <c r="C623" s="616"/>
      <c r="D623" s="63"/>
      <c r="E623" s="42" t="s">
        <v>2</v>
      </c>
      <c r="F623" s="43">
        <f t="shared" si="121"/>
        <v>0</v>
      </c>
      <c r="G623" s="46">
        <v>0</v>
      </c>
      <c r="H623" s="46">
        <v>0</v>
      </c>
      <c r="I623" s="46">
        <v>0</v>
      </c>
      <c r="J623" s="107">
        <v>0</v>
      </c>
      <c r="K623" s="107">
        <v>0</v>
      </c>
      <c r="L623" s="107">
        <v>0</v>
      </c>
      <c r="M623" s="107">
        <v>0</v>
      </c>
      <c r="N623" s="622"/>
      <c r="O623" s="625"/>
      <c r="P623" s="622"/>
    </row>
    <row r="624" spans="1:17" s="199" customFormat="1" x14ac:dyDescent="0.3">
      <c r="A624" s="616"/>
      <c r="B624" s="619"/>
      <c r="C624" s="616"/>
      <c r="D624" s="63"/>
      <c r="E624" s="42" t="s">
        <v>3</v>
      </c>
      <c r="F624" s="43">
        <f t="shared" ref="F624:F656" si="139">SUM(G624:M624)</f>
        <v>89.474999999999994</v>
      </c>
      <c r="G624" s="106">
        <v>29.824999999999999</v>
      </c>
      <c r="H624" s="106">
        <v>29.824999999999999</v>
      </c>
      <c r="I624" s="107">
        <v>29.824999999999999</v>
      </c>
      <c r="J624" s="107">
        <v>0</v>
      </c>
      <c r="K624" s="107">
        <v>0</v>
      </c>
      <c r="L624" s="106">
        <v>0</v>
      </c>
      <c r="M624" s="106">
        <v>0</v>
      </c>
      <c r="N624" s="622"/>
      <c r="O624" s="625"/>
      <c r="P624" s="622"/>
    </row>
    <row r="625" spans="1:16" s="199" customFormat="1" x14ac:dyDescent="0.3">
      <c r="A625" s="617"/>
      <c r="B625" s="620"/>
      <c r="C625" s="617"/>
      <c r="D625" s="64"/>
      <c r="E625" s="44" t="s">
        <v>5</v>
      </c>
      <c r="F625" s="43">
        <f t="shared" si="139"/>
        <v>0</v>
      </c>
      <c r="G625" s="107">
        <v>0</v>
      </c>
      <c r="H625" s="107">
        <v>0</v>
      </c>
      <c r="I625" s="107">
        <v>0</v>
      </c>
      <c r="J625" s="107">
        <v>0</v>
      </c>
      <c r="K625" s="107">
        <v>0</v>
      </c>
      <c r="L625" s="107">
        <v>0</v>
      </c>
      <c r="M625" s="107">
        <v>0</v>
      </c>
      <c r="N625" s="623"/>
      <c r="O625" s="626"/>
      <c r="P625" s="623"/>
    </row>
    <row r="626" spans="1:16" s="199" customFormat="1" x14ac:dyDescent="0.3">
      <c r="A626" s="615" t="s">
        <v>320</v>
      </c>
      <c r="B626" s="618" t="s">
        <v>321</v>
      </c>
      <c r="C626" s="177"/>
      <c r="D626" s="63"/>
      <c r="E626" s="62" t="s">
        <v>10</v>
      </c>
      <c r="F626" s="43">
        <f t="shared" si="139"/>
        <v>189.47499999999997</v>
      </c>
      <c r="G626" s="47">
        <f>SUM(G627:G630)</f>
        <v>129.82499999999999</v>
      </c>
      <c r="H626" s="47">
        <f>SUM(H627:H630)</f>
        <v>29.824999999999999</v>
      </c>
      <c r="I626" s="47">
        <f>SUM(I627:I630)</f>
        <v>29.824999999999999</v>
      </c>
      <c r="J626" s="107">
        <v>0</v>
      </c>
      <c r="K626" s="107">
        <f>SUM(K627:K630)</f>
        <v>0</v>
      </c>
      <c r="L626" s="107">
        <f>SUM(L627:L630)</f>
        <v>0</v>
      </c>
      <c r="M626" s="107">
        <f>SUM(M627:M630)</f>
        <v>0</v>
      </c>
      <c r="N626" s="621" t="s">
        <v>255</v>
      </c>
      <c r="O626" s="624" t="s">
        <v>145</v>
      </c>
      <c r="P626" s="621" t="s">
        <v>144</v>
      </c>
    </row>
    <row r="627" spans="1:16" s="199" customFormat="1" x14ac:dyDescent="0.3">
      <c r="A627" s="616"/>
      <c r="B627" s="619"/>
      <c r="C627" s="177"/>
      <c r="D627" s="63"/>
      <c r="E627" s="42" t="s">
        <v>1</v>
      </c>
      <c r="F627" s="43">
        <f t="shared" si="139"/>
        <v>0</v>
      </c>
      <c r="G627" s="46">
        <v>0</v>
      </c>
      <c r="H627" s="46">
        <v>0</v>
      </c>
      <c r="I627" s="46">
        <v>0</v>
      </c>
      <c r="J627" s="107">
        <v>0</v>
      </c>
      <c r="K627" s="107">
        <v>0</v>
      </c>
      <c r="L627" s="107">
        <v>0</v>
      </c>
      <c r="M627" s="107">
        <v>0</v>
      </c>
      <c r="N627" s="622"/>
      <c r="O627" s="625"/>
      <c r="P627" s="622"/>
    </row>
    <row r="628" spans="1:16" s="199" customFormat="1" x14ac:dyDescent="0.3">
      <c r="A628" s="616"/>
      <c r="B628" s="619"/>
      <c r="C628" s="177" t="s">
        <v>289</v>
      </c>
      <c r="D628" s="63"/>
      <c r="E628" s="42" t="s">
        <v>2</v>
      </c>
      <c r="F628" s="43">
        <f t="shared" si="139"/>
        <v>100</v>
      </c>
      <c r="G628" s="46">
        <v>100</v>
      </c>
      <c r="H628" s="46">
        <v>0</v>
      </c>
      <c r="I628" s="46">
        <v>0</v>
      </c>
      <c r="J628" s="107">
        <v>0</v>
      </c>
      <c r="K628" s="107">
        <v>0</v>
      </c>
      <c r="L628" s="107">
        <v>0</v>
      </c>
      <c r="M628" s="107">
        <v>0</v>
      </c>
      <c r="N628" s="622"/>
      <c r="O628" s="625"/>
      <c r="P628" s="622"/>
    </row>
    <row r="629" spans="1:16" s="199" customFormat="1" ht="31.2" x14ac:dyDescent="0.3">
      <c r="A629" s="616"/>
      <c r="B629" s="619"/>
      <c r="C629" s="177" t="s">
        <v>324</v>
      </c>
      <c r="D629" s="63"/>
      <c r="E629" s="42" t="s">
        <v>3</v>
      </c>
      <c r="F629" s="43">
        <f t="shared" si="139"/>
        <v>89.474999999999994</v>
      </c>
      <c r="G629" s="47">
        <v>29.824999999999999</v>
      </c>
      <c r="H629" s="47">
        <v>29.824999999999999</v>
      </c>
      <c r="I629" s="107">
        <v>29.824999999999999</v>
      </c>
      <c r="J629" s="107">
        <v>0</v>
      </c>
      <c r="K629" s="107">
        <v>0</v>
      </c>
      <c r="L629" s="106">
        <v>0</v>
      </c>
      <c r="M629" s="106">
        <v>0</v>
      </c>
      <c r="N629" s="622"/>
      <c r="O629" s="625"/>
      <c r="P629" s="622"/>
    </row>
    <row r="630" spans="1:16" s="199" customFormat="1" x14ac:dyDescent="0.3">
      <c r="A630" s="617"/>
      <c r="B630" s="620"/>
      <c r="C630" s="177"/>
      <c r="D630" s="64"/>
      <c r="E630" s="44" t="s">
        <v>5</v>
      </c>
      <c r="F630" s="43">
        <f t="shared" si="139"/>
        <v>0</v>
      </c>
      <c r="G630" s="107">
        <v>0</v>
      </c>
      <c r="H630" s="107">
        <v>0</v>
      </c>
      <c r="I630" s="107">
        <v>0</v>
      </c>
      <c r="J630" s="107">
        <v>0</v>
      </c>
      <c r="K630" s="107">
        <v>0</v>
      </c>
      <c r="L630" s="107">
        <v>0</v>
      </c>
      <c r="M630" s="107">
        <v>0</v>
      </c>
      <c r="N630" s="623"/>
      <c r="O630" s="626"/>
      <c r="P630" s="623"/>
    </row>
    <row r="631" spans="1:16" s="199" customFormat="1" ht="15.75" customHeight="1" x14ac:dyDescent="0.3">
      <c r="A631" s="615" t="s">
        <v>311</v>
      </c>
      <c r="B631" s="618" t="s">
        <v>322</v>
      </c>
      <c r="C631" s="177"/>
      <c r="D631" s="63"/>
      <c r="E631" s="62" t="s">
        <v>10</v>
      </c>
      <c r="F631" s="43">
        <f t="shared" si="139"/>
        <v>70</v>
      </c>
      <c r="G631" s="47">
        <f>SUM(G632:G635)</f>
        <v>0</v>
      </c>
      <c r="H631" s="47">
        <f>SUM(H632:H635)</f>
        <v>0</v>
      </c>
      <c r="I631" s="47">
        <f>SUM(I632:I635)</f>
        <v>70</v>
      </c>
      <c r="J631" s="107">
        <v>0</v>
      </c>
      <c r="K631" s="107">
        <f>SUM(K632:K635)</f>
        <v>0</v>
      </c>
      <c r="L631" s="107">
        <f>SUM(L632:L635)</f>
        <v>0</v>
      </c>
      <c r="M631" s="107">
        <f>SUM(M632:M635)</f>
        <v>0</v>
      </c>
      <c r="N631" s="621" t="s">
        <v>193</v>
      </c>
      <c r="O631" s="624" t="s">
        <v>145</v>
      </c>
      <c r="P631" s="621" t="s">
        <v>144</v>
      </c>
    </row>
    <row r="632" spans="1:16" s="199" customFormat="1" x14ac:dyDescent="0.3">
      <c r="A632" s="616"/>
      <c r="B632" s="619"/>
      <c r="C632" s="177"/>
      <c r="D632" s="63"/>
      <c r="E632" s="42" t="s">
        <v>1</v>
      </c>
      <c r="F632" s="43">
        <f t="shared" si="139"/>
        <v>0</v>
      </c>
      <c r="G632" s="46">
        <v>0</v>
      </c>
      <c r="H632" s="46">
        <v>0</v>
      </c>
      <c r="I632" s="46">
        <v>0</v>
      </c>
      <c r="J632" s="107">
        <v>0</v>
      </c>
      <c r="K632" s="107">
        <v>0</v>
      </c>
      <c r="L632" s="107">
        <v>0</v>
      </c>
      <c r="M632" s="107">
        <v>0</v>
      </c>
      <c r="N632" s="622"/>
      <c r="O632" s="625"/>
      <c r="P632" s="622"/>
    </row>
    <row r="633" spans="1:16" s="199" customFormat="1" x14ac:dyDescent="0.3">
      <c r="A633" s="616"/>
      <c r="B633" s="619"/>
      <c r="C633" s="177" t="s">
        <v>289</v>
      </c>
      <c r="D633" s="63"/>
      <c r="E633" s="42" t="s">
        <v>2</v>
      </c>
      <c r="F633" s="43">
        <f t="shared" si="139"/>
        <v>59.5</v>
      </c>
      <c r="G633" s="46">
        <v>0</v>
      </c>
      <c r="H633" s="46">
        <v>0</v>
      </c>
      <c r="I633" s="46">
        <v>59.5</v>
      </c>
      <c r="J633" s="107">
        <v>0</v>
      </c>
      <c r="K633" s="107">
        <v>0</v>
      </c>
      <c r="L633" s="107">
        <v>0</v>
      </c>
      <c r="M633" s="107">
        <v>0</v>
      </c>
      <c r="N633" s="622"/>
      <c r="O633" s="625"/>
      <c r="P633" s="622"/>
    </row>
    <row r="634" spans="1:16" s="199" customFormat="1" x14ac:dyDescent="0.3">
      <c r="A634" s="616"/>
      <c r="B634" s="619"/>
      <c r="C634" s="177" t="s">
        <v>312</v>
      </c>
      <c r="D634" s="63"/>
      <c r="E634" s="42" t="s">
        <v>3</v>
      </c>
      <c r="F634" s="43">
        <f t="shared" si="139"/>
        <v>10.5</v>
      </c>
      <c r="G634" s="106">
        <v>0</v>
      </c>
      <c r="H634" s="106">
        <v>0</v>
      </c>
      <c r="I634" s="107">
        <v>10.5</v>
      </c>
      <c r="J634" s="107">
        <v>0</v>
      </c>
      <c r="K634" s="107">
        <v>0</v>
      </c>
      <c r="L634" s="106">
        <v>0</v>
      </c>
      <c r="M634" s="106">
        <v>0</v>
      </c>
      <c r="N634" s="622"/>
      <c r="O634" s="625"/>
      <c r="P634" s="622"/>
    </row>
    <row r="635" spans="1:16" s="199" customFormat="1" x14ac:dyDescent="0.3">
      <c r="A635" s="617"/>
      <c r="B635" s="620"/>
      <c r="C635" s="177"/>
      <c r="D635" s="64"/>
      <c r="E635" s="44" t="s">
        <v>5</v>
      </c>
      <c r="F635" s="43">
        <f t="shared" si="139"/>
        <v>0</v>
      </c>
      <c r="G635" s="107">
        <v>0</v>
      </c>
      <c r="H635" s="107">
        <v>0</v>
      </c>
      <c r="I635" s="107">
        <v>0</v>
      </c>
      <c r="J635" s="107">
        <v>0</v>
      </c>
      <c r="K635" s="107">
        <v>0</v>
      </c>
      <c r="L635" s="107">
        <v>0</v>
      </c>
      <c r="M635" s="107">
        <v>0</v>
      </c>
      <c r="N635" s="623"/>
      <c r="O635" s="626"/>
      <c r="P635" s="623"/>
    </row>
    <row r="636" spans="1:16" s="199" customFormat="1" ht="19.95" customHeight="1" x14ac:dyDescent="0.3">
      <c r="A636" s="615" t="s">
        <v>323</v>
      </c>
      <c r="B636" s="618" t="s">
        <v>310</v>
      </c>
      <c r="C636" s="177"/>
      <c r="D636" s="63"/>
      <c r="E636" s="62" t="s">
        <v>10</v>
      </c>
      <c r="F636" s="43">
        <f t="shared" si="139"/>
        <v>145.30000000000001</v>
      </c>
      <c r="G636" s="106">
        <v>0</v>
      </c>
      <c r="H636" s="106">
        <f>SUM(H637:H640)</f>
        <v>0</v>
      </c>
      <c r="I636" s="106">
        <f>I637+I638+I639+I640</f>
        <v>26</v>
      </c>
      <c r="J636" s="106">
        <f t="shared" ref="J636:M636" si="140">J637+J638+J639+J640</f>
        <v>0</v>
      </c>
      <c r="K636" s="106">
        <f t="shared" si="140"/>
        <v>0</v>
      </c>
      <c r="L636" s="106">
        <f t="shared" si="140"/>
        <v>59.65</v>
      </c>
      <c r="M636" s="106">
        <f t="shared" si="140"/>
        <v>59.65</v>
      </c>
      <c r="N636" s="621" t="s">
        <v>255</v>
      </c>
      <c r="O636" s="624" t="s">
        <v>145</v>
      </c>
      <c r="P636" s="621" t="s">
        <v>144</v>
      </c>
    </row>
    <row r="637" spans="1:16" s="199" customFormat="1" ht="22.2" customHeight="1" x14ac:dyDescent="0.3">
      <c r="A637" s="616"/>
      <c r="B637" s="619"/>
      <c r="C637" s="177"/>
      <c r="D637" s="63"/>
      <c r="E637" s="42" t="s">
        <v>1</v>
      </c>
      <c r="F637" s="43">
        <f t="shared" si="139"/>
        <v>0</v>
      </c>
      <c r="G637" s="46">
        <v>0</v>
      </c>
      <c r="H637" s="46">
        <v>0</v>
      </c>
      <c r="I637" s="46">
        <v>0</v>
      </c>
      <c r="J637" s="107">
        <v>0</v>
      </c>
      <c r="K637" s="107">
        <v>0</v>
      </c>
      <c r="L637" s="107">
        <v>0</v>
      </c>
      <c r="M637" s="107">
        <v>0</v>
      </c>
      <c r="N637" s="622"/>
      <c r="O637" s="625"/>
      <c r="P637" s="622"/>
    </row>
    <row r="638" spans="1:16" s="199" customFormat="1" ht="23.4" customHeight="1" x14ac:dyDescent="0.3">
      <c r="A638" s="616"/>
      <c r="B638" s="619"/>
      <c r="C638" s="177" t="s">
        <v>289</v>
      </c>
      <c r="D638" s="63"/>
      <c r="E638" s="42" t="s">
        <v>2</v>
      </c>
      <c r="F638" s="43">
        <f t="shared" si="139"/>
        <v>22.1</v>
      </c>
      <c r="G638" s="46">
        <v>0</v>
      </c>
      <c r="H638" s="46">
        <v>0</v>
      </c>
      <c r="I638" s="46">
        <v>22.1</v>
      </c>
      <c r="J638" s="107">
        <v>0</v>
      </c>
      <c r="K638" s="107">
        <v>0</v>
      </c>
      <c r="L638" s="107">
        <v>0</v>
      </c>
      <c r="M638" s="107">
        <v>0</v>
      </c>
      <c r="N638" s="622"/>
      <c r="O638" s="625"/>
      <c r="P638" s="622"/>
    </row>
    <row r="639" spans="1:16" s="199" customFormat="1" ht="21" customHeight="1" x14ac:dyDescent="0.3">
      <c r="A639" s="616"/>
      <c r="B639" s="619"/>
      <c r="C639" s="177" t="s">
        <v>312</v>
      </c>
      <c r="D639" s="63"/>
      <c r="E639" s="42" t="s">
        <v>3</v>
      </c>
      <c r="F639" s="43">
        <f t="shared" si="139"/>
        <v>123.19999999999999</v>
      </c>
      <c r="G639" s="106">
        <v>0</v>
      </c>
      <c r="H639" s="106">
        <v>0</v>
      </c>
      <c r="I639" s="106">
        <v>3.9</v>
      </c>
      <c r="J639" s="107">
        <v>0</v>
      </c>
      <c r="K639" s="107">
        <v>0</v>
      </c>
      <c r="L639" s="107">
        <v>59.65</v>
      </c>
      <c r="M639" s="107">
        <v>59.65</v>
      </c>
      <c r="N639" s="622"/>
      <c r="O639" s="625"/>
      <c r="P639" s="622"/>
    </row>
    <row r="640" spans="1:16" s="199" customFormat="1" ht="26.25" customHeight="1" x14ac:dyDescent="0.3">
      <c r="A640" s="617"/>
      <c r="B640" s="620"/>
      <c r="C640" s="177"/>
      <c r="D640" s="64"/>
      <c r="E640" s="44" t="s">
        <v>5</v>
      </c>
      <c r="F640" s="43">
        <f t="shared" si="139"/>
        <v>0</v>
      </c>
      <c r="G640" s="46">
        <v>0</v>
      </c>
      <c r="H640" s="46">
        <v>0</v>
      </c>
      <c r="I640" s="46">
        <v>0</v>
      </c>
      <c r="J640" s="107">
        <v>0</v>
      </c>
      <c r="K640" s="107">
        <v>0</v>
      </c>
      <c r="L640" s="107">
        <v>0</v>
      </c>
      <c r="M640" s="107">
        <v>0</v>
      </c>
      <c r="N640" s="623"/>
      <c r="O640" s="626"/>
      <c r="P640" s="623"/>
    </row>
    <row r="641" spans="1:16" s="394" customFormat="1" ht="15.75" customHeight="1" x14ac:dyDescent="0.3">
      <c r="A641" s="960" t="s">
        <v>177</v>
      </c>
      <c r="B641" s="981" t="s">
        <v>178</v>
      </c>
      <c r="C641" s="960" t="s">
        <v>203</v>
      </c>
      <c r="D641" s="375"/>
      <c r="E641" s="350" t="s">
        <v>10</v>
      </c>
      <c r="F641" s="351">
        <f t="shared" si="139"/>
        <v>1525.1</v>
      </c>
      <c r="G641" s="377">
        <f t="shared" ref="G641:L641" si="141">SUM(G642:G645)</f>
        <v>294</v>
      </c>
      <c r="H641" s="377">
        <f t="shared" si="141"/>
        <v>524.02</v>
      </c>
      <c r="I641" s="377">
        <f t="shared" si="141"/>
        <v>707.08</v>
      </c>
      <c r="J641" s="377">
        <f t="shared" si="141"/>
        <v>0</v>
      </c>
      <c r="K641" s="377">
        <f t="shared" si="141"/>
        <v>0</v>
      </c>
      <c r="L641" s="377">
        <f t="shared" si="141"/>
        <v>0</v>
      </c>
      <c r="M641" s="377">
        <f t="shared" ref="M641" si="142">SUM(M642:M645)</f>
        <v>0</v>
      </c>
      <c r="N641" s="922"/>
      <c r="O641" s="967"/>
      <c r="P641" s="922"/>
    </row>
    <row r="642" spans="1:16" s="394" customFormat="1" x14ac:dyDescent="0.3">
      <c r="A642" s="961"/>
      <c r="B642" s="982"/>
      <c r="C642" s="961"/>
      <c r="D642" s="375"/>
      <c r="E642" s="350" t="s">
        <v>1</v>
      </c>
      <c r="F642" s="351">
        <f t="shared" si="139"/>
        <v>0</v>
      </c>
      <c r="G642" s="378">
        <v>0</v>
      </c>
      <c r="H642" s="377">
        <v>0</v>
      </c>
      <c r="I642" s="377">
        <f>I647</f>
        <v>0</v>
      </c>
      <c r="J642" s="377">
        <v>0</v>
      </c>
      <c r="K642" s="377">
        <v>0</v>
      </c>
      <c r="L642" s="377">
        <v>0</v>
      </c>
      <c r="M642" s="377">
        <v>0</v>
      </c>
      <c r="N642" s="923"/>
      <c r="O642" s="984"/>
      <c r="P642" s="923"/>
    </row>
    <row r="643" spans="1:16" s="394" customFormat="1" x14ac:dyDescent="0.3">
      <c r="A643" s="961"/>
      <c r="B643" s="982"/>
      <c r="C643" s="961"/>
      <c r="D643" s="375"/>
      <c r="E643" s="350" t="s">
        <v>2</v>
      </c>
      <c r="F643" s="351">
        <f t="shared" si="139"/>
        <v>1448.836</v>
      </c>
      <c r="G643" s="377">
        <f>G648</f>
        <v>279.3</v>
      </c>
      <c r="H643" s="377">
        <f>H648</f>
        <v>497.81</v>
      </c>
      <c r="I643" s="377">
        <f>I648</f>
        <v>671.726</v>
      </c>
      <c r="J643" s="377">
        <f>J648</f>
        <v>0</v>
      </c>
      <c r="K643" s="377">
        <f>K648</f>
        <v>0</v>
      </c>
      <c r="L643" s="377">
        <f>L648</f>
        <v>0</v>
      </c>
      <c r="M643" s="377">
        <f>M648</f>
        <v>0</v>
      </c>
      <c r="N643" s="923"/>
      <c r="O643" s="984"/>
      <c r="P643" s="923"/>
    </row>
    <row r="644" spans="1:16" s="394" customFormat="1" x14ac:dyDescent="0.3">
      <c r="A644" s="961"/>
      <c r="B644" s="982"/>
      <c r="C644" s="961"/>
      <c r="D644" s="375"/>
      <c r="E644" s="350" t="s">
        <v>3</v>
      </c>
      <c r="F644" s="351">
        <f t="shared" si="139"/>
        <v>76.263999999999996</v>
      </c>
      <c r="G644" s="377">
        <f t="shared" ref="G644:M644" si="143">G649</f>
        <v>14.7</v>
      </c>
      <c r="H644" s="377">
        <f t="shared" si="143"/>
        <v>26.21</v>
      </c>
      <c r="I644" s="377">
        <f t="shared" si="143"/>
        <v>35.353999999999999</v>
      </c>
      <c r="J644" s="377">
        <f t="shared" si="143"/>
        <v>0</v>
      </c>
      <c r="K644" s="377">
        <f t="shared" si="143"/>
        <v>0</v>
      </c>
      <c r="L644" s="377">
        <f t="shared" si="143"/>
        <v>0</v>
      </c>
      <c r="M644" s="377">
        <f t="shared" si="143"/>
        <v>0</v>
      </c>
      <c r="N644" s="923"/>
      <c r="O644" s="984"/>
      <c r="P644" s="923"/>
    </row>
    <row r="645" spans="1:16" s="394" customFormat="1" ht="20.25" customHeight="1" x14ac:dyDescent="0.3">
      <c r="A645" s="980"/>
      <c r="B645" s="983"/>
      <c r="C645" s="980"/>
      <c r="D645" s="375"/>
      <c r="E645" s="379" t="s">
        <v>5</v>
      </c>
      <c r="F645" s="351">
        <f t="shared" si="139"/>
        <v>0</v>
      </c>
      <c r="G645" s="380">
        <v>0</v>
      </c>
      <c r="H645" s="377">
        <v>0</v>
      </c>
      <c r="I645" s="377">
        <v>0</v>
      </c>
      <c r="J645" s="377">
        <v>0</v>
      </c>
      <c r="K645" s="377">
        <v>0</v>
      </c>
      <c r="L645" s="377">
        <v>0</v>
      </c>
      <c r="M645" s="377">
        <v>0</v>
      </c>
      <c r="N645" s="924"/>
      <c r="O645" s="985"/>
      <c r="P645" s="924"/>
    </row>
    <row r="646" spans="1:16" s="385" customFormat="1" ht="15.75" customHeight="1" x14ac:dyDescent="0.3">
      <c r="A646" s="928" t="s">
        <v>179</v>
      </c>
      <c r="B646" s="975" t="s">
        <v>192</v>
      </c>
      <c r="C646" s="928" t="s">
        <v>204</v>
      </c>
      <c r="D646" s="370"/>
      <c r="E646" s="346" t="s">
        <v>10</v>
      </c>
      <c r="F646" s="334">
        <f t="shared" si="139"/>
        <v>1525.1</v>
      </c>
      <c r="G646" s="338">
        <f t="shared" ref="G646:M646" si="144">SUM(G647:G650)</f>
        <v>294</v>
      </c>
      <c r="H646" s="338">
        <f t="shared" si="144"/>
        <v>524.02</v>
      </c>
      <c r="I646" s="338">
        <f t="shared" si="144"/>
        <v>707.08</v>
      </c>
      <c r="J646" s="338">
        <f t="shared" si="144"/>
        <v>0</v>
      </c>
      <c r="K646" s="338">
        <f t="shared" si="144"/>
        <v>0</v>
      </c>
      <c r="L646" s="338">
        <f t="shared" si="144"/>
        <v>0</v>
      </c>
      <c r="M646" s="338">
        <f t="shared" si="144"/>
        <v>0</v>
      </c>
      <c r="N646" s="936"/>
      <c r="O646" s="856"/>
      <c r="P646" s="936"/>
    </row>
    <row r="647" spans="1:16" s="385" customFormat="1" x14ac:dyDescent="0.3">
      <c r="A647" s="929"/>
      <c r="B647" s="976"/>
      <c r="C647" s="929"/>
      <c r="D647" s="370"/>
      <c r="E647" s="346" t="s">
        <v>1</v>
      </c>
      <c r="F647" s="334">
        <f t="shared" si="139"/>
        <v>0</v>
      </c>
      <c r="G647" s="395">
        <f t="shared" ref="G647:M649" si="145">G652</f>
        <v>0</v>
      </c>
      <c r="H647" s="338">
        <f t="shared" si="145"/>
        <v>0</v>
      </c>
      <c r="I647" s="338">
        <f t="shared" si="145"/>
        <v>0</v>
      </c>
      <c r="J647" s="338">
        <v>0</v>
      </c>
      <c r="K647" s="338">
        <v>0</v>
      </c>
      <c r="L647" s="338">
        <v>0</v>
      </c>
      <c r="M647" s="338">
        <v>0</v>
      </c>
      <c r="N647" s="937"/>
      <c r="O647" s="857"/>
      <c r="P647" s="937"/>
    </row>
    <row r="648" spans="1:16" s="385" customFormat="1" x14ac:dyDescent="0.3">
      <c r="A648" s="929"/>
      <c r="B648" s="976"/>
      <c r="C648" s="929"/>
      <c r="D648" s="370"/>
      <c r="E648" s="346" t="s">
        <v>2</v>
      </c>
      <c r="F648" s="334">
        <f t="shared" si="139"/>
        <v>1448.836</v>
      </c>
      <c r="G648" s="395">
        <f t="shared" si="145"/>
        <v>279.3</v>
      </c>
      <c r="H648" s="338">
        <f t="shared" si="145"/>
        <v>497.81</v>
      </c>
      <c r="I648" s="338">
        <f t="shared" si="145"/>
        <v>671.726</v>
      </c>
      <c r="J648" s="338">
        <f t="shared" si="145"/>
        <v>0</v>
      </c>
      <c r="K648" s="338">
        <f t="shared" si="145"/>
        <v>0</v>
      </c>
      <c r="L648" s="338">
        <f t="shared" si="145"/>
        <v>0</v>
      </c>
      <c r="M648" s="338">
        <f t="shared" si="145"/>
        <v>0</v>
      </c>
      <c r="N648" s="937"/>
      <c r="O648" s="857"/>
      <c r="P648" s="937"/>
    </row>
    <row r="649" spans="1:16" s="385" customFormat="1" x14ac:dyDescent="0.3">
      <c r="A649" s="929"/>
      <c r="B649" s="976"/>
      <c r="C649" s="929"/>
      <c r="D649" s="370"/>
      <c r="E649" s="346" t="s">
        <v>3</v>
      </c>
      <c r="F649" s="334">
        <f t="shared" si="139"/>
        <v>76.263999999999996</v>
      </c>
      <c r="G649" s="395">
        <f t="shared" si="145"/>
        <v>14.7</v>
      </c>
      <c r="H649" s="338">
        <f t="shared" si="145"/>
        <v>26.21</v>
      </c>
      <c r="I649" s="338">
        <f>I654+I655</f>
        <v>35.353999999999999</v>
      </c>
      <c r="J649" s="338">
        <f t="shared" ref="J649:M649" si="146">J654+J655</f>
        <v>0</v>
      </c>
      <c r="K649" s="338">
        <f t="shared" si="146"/>
        <v>0</v>
      </c>
      <c r="L649" s="338">
        <f t="shared" si="146"/>
        <v>0</v>
      </c>
      <c r="M649" s="338">
        <f t="shared" si="146"/>
        <v>0</v>
      </c>
      <c r="N649" s="937"/>
      <c r="O649" s="857"/>
      <c r="P649" s="937"/>
    </row>
    <row r="650" spans="1:16" s="385" customFormat="1" ht="20.25" customHeight="1" x14ac:dyDescent="0.3">
      <c r="A650" s="930"/>
      <c r="B650" s="979"/>
      <c r="C650" s="930"/>
      <c r="D650" s="370"/>
      <c r="E650" s="454" t="s">
        <v>5</v>
      </c>
      <c r="F650" s="334">
        <f t="shared" si="139"/>
        <v>0</v>
      </c>
      <c r="G650" s="397">
        <f>G656</f>
        <v>0</v>
      </c>
      <c r="H650" s="338">
        <f>H656</f>
        <v>0</v>
      </c>
      <c r="I650" s="338">
        <f>I656</f>
        <v>0</v>
      </c>
      <c r="J650" s="338">
        <v>0</v>
      </c>
      <c r="K650" s="338">
        <v>0</v>
      </c>
      <c r="L650" s="338">
        <v>0</v>
      </c>
      <c r="M650" s="338">
        <v>0</v>
      </c>
      <c r="N650" s="938"/>
      <c r="O650" s="858"/>
      <c r="P650" s="938"/>
    </row>
    <row r="651" spans="1:16" s="199" customFormat="1" ht="15.6" customHeight="1" x14ac:dyDescent="0.3">
      <c r="A651" s="615" t="s">
        <v>180</v>
      </c>
      <c r="B651" s="618" t="s">
        <v>206</v>
      </c>
      <c r="C651" s="70"/>
      <c r="D651" s="64"/>
      <c r="E651" s="62" t="s">
        <v>10</v>
      </c>
      <c r="F651" s="43">
        <f t="shared" si="139"/>
        <v>1525.1</v>
      </c>
      <c r="G651" s="106">
        <f t="shared" ref="G651:M651" si="147">SUM(G652:G656)</f>
        <v>294</v>
      </c>
      <c r="H651" s="106">
        <f t="shared" si="147"/>
        <v>524.02</v>
      </c>
      <c r="I651" s="106">
        <f t="shared" si="147"/>
        <v>707.08</v>
      </c>
      <c r="J651" s="106">
        <f t="shared" si="147"/>
        <v>0</v>
      </c>
      <c r="K651" s="106">
        <f t="shared" si="147"/>
        <v>0</v>
      </c>
      <c r="L651" s="106">
        <f t="shared" si="147"/>
        <v>0</v>
      </c>
      <c r="M651" s="106">
        <f t="shared" si="147"/>
        <v>0</v>
      </c>
      <c r="N651" s="621" t="s">
        <v>193</v>
      </c>
      <c r="O651" s="624" t="s">
        <v>205</v>
      </c>
      <c r="P651" s="621" t="s">
        <v>144</v>
      </c>
    </row>
    <row r="652" spans="1:16" s="199" customFormat="1" x14ac:dyDescent="0.3">
      <c r="A652" s="616"/>
      <c r="B652" s="619"/>
      <c r="C652" s="71"/>
      <c r="D652" s="64"/>
      <c r="E652" s="42" t="s">
        <v>1</v>
      </c>
      <c r="F652" s="43">
        <f t="shared" si="139"/>
        <v>0</v>
      </c>
      <c r="G652" s="107">
        <v>0</v>
      </c>
      <c r="H652" s="107">
        <v>0</v>
      </c>
      <c r="I652" s="107">
        <v>0</v>
      </c>
      <c r="J652" s="107">
        <v>0</v>
      </c>
      <c r="K652" s="107">
        <v>0</v>
      </c>
      <c r="L652" s="107">
        <v>0</v>
      </c>
      <c r="M652" s="107">
        <v>0</v>
      </c>
      <c r="N652" s="622"/>
      <c r="O652" s="625"/>
      <c r="P652" s="622"/>
    </row>
    <row r="653" spans="1:16" s="199" customFormat="1" x14ac:dyDescent="0.3">
      <c r="A653" s="616"/>
      <c r="B653" s="619"/>
      <c r="C653" s="438" t="s">
        <v>243</v>
      </c>
      <c r="D653" s="64"/>
      <c r="E653" s="42" t="s">
        <v>2</v>
      </c>
      <c r="F653" s="43">
        <f t="shared" si="139"/>
        <v>1448.836</v>
      </c>
      <c r="G653" s="107">
        <v>279.3</v>
      </c>
      <c r="H653" s="107">
        <v>497.81</v>
      </c>
      <c r="I653" s="107">
        <v>671.726</v>
      </c>
      <c r="J653" s="107">
        <v>0</v>
      </c>
      <c r="K653" s="107">
        <v>0</v>
      </c>
      <c r="L653" s="107">
        <v>0</v>
      </c>
      <c r="M653" s="107">
        <v>0</v>
      </c>
      <c r="N653" s="622"/>
      <c r="O653" s="625"/>
      <c r="P653" s="622"/>
    </row>
    <row r="654" spans="1:16" s="199" customFormat="1" x14ac:dyDescent="0.3">
      <c r="A654" s="616"/>
      <c r="B654" s="619"/>
      <c r="C654" s="438" t="s">
        <v>242</v>
      </c>
      <c r="D654" s="64"/>
      <c r="E654" s="42" t="s">
        <v>3</v>
      </c>
      <c r="F654" s="43">
        <f t="shared" si="139"/>
        <v>40.909999999999997</v>
      </c>
      <c r="G654" s="107">
        <v>14.7</v>
      </c>
      <c r="H654" s="107">
        <v>26.21</v>
      </c>
      <c r="I654" s="107">
        <v>0</v>
      </c>
      <c r="J654" s="107">
        <v>0</v>
      </c>
      <c r="K654" s="107">
        <v>0</v>
      </c>
      <c r="L654" s="107">
        <v>0</v>
      </c>
      <c r="M654" s="107">
        <v>0</v>
      </c>
      <c r="N654" s="622"/>
      <c r="O654" s="625"/>
      <c r="P654" s="622"/>
    </row>
    <row r="655" spans="1:16" s="199" customFormat="1" x14ac:dyDescent="0.3">
      <c r="A655" s="616"/>
      <c r="B655" s="619"/>
      <c r="C655" s="428" t="s">
        <v>330</v>
      </c>
      <c r="D655" s="64"/>
      <c r="E655" s="42" t="s">
        <v>3</v>
      </c>
      <c r="F655" s="43">
        <f t="shared" si="139"/>
        <v>35.353999999999999</v>
      </c>
      <c r="G655" s="107">
        <v>0</v>
      </c>
      <c r="H655" s="107">
        <v>0</v>
      </c>
      <c r="I655" s="107">
        <v>35.353999999999999</v>
      </c>
      <c r="J655" s="107">
        <v>0</v>
      </c>
      <c r="K655" s="107">
        <v>0</v>
      </c>
      <c r="L655" s="107">
        <v>0</v>
      </c>
      <c r="M655" s="107">
        <v>0</v>
      </c>
      <c r="N655" s="622"/>
      <c r="O655" s="625"/>
      <c r="P655" s="622"/>
    </row>
    <row r="656" spans="1:16" s="199" customFormat="1" x14ac:dyDescent="0.3">
      <c r="A656" s="617"/>
      <c r="B656" s="620"/>
      <c r="C656" s="72"/>
      <c r="D656" s="63"/>
      <c r="E656" s="42" t="s">
        <v>5</v>
      </c>
      <c r="F656" s="43">
        <f t="shared" si="139"/>
        <v>0</v>
      </c>
      <c r="G656" s="46">
        <v>0</v>
      </c>
      <c r="H656" s="46">
        <v>0</v>
      </c>
      <c r="I656" s="46">
        <v>0</v>
      </c>
      <c r="J656" s="46">
        <v>0</v>
      </c>
      <c r="K656" s="46">
        <v>0</v>
      </c>
      <c r="L656" s="46">
        <v>0</v>
      </c>
      <c r="M656" s="46">
        <v>0</v>
      </c>
      <c r="N656" s="623"/>
      <c r="O656" s="626"/>
      <c r="P656" s="623"/>
    </row>
    <row r="657" spans="1:36" x14ac:dyDescent="0.3">
      <c r="A657" s="627"/>
      <c r="C657" s="628"/>
      <c r="D657" s="55"/>
      <c r="E657" s="56"/>
      <c r="F657" s="57"/>
      <c r="G657" s="58"/>
      <c r="H657" s="180"/>
      <c r="I657" s="342"/>
      <c r="J657" s="155"/>
      <c r="K657" s="155"/>
      <c r="L657" s="58"/>
      <c r="M657" s="58"/>
      <c r="N657" s="628"/>
      <c r="O657" s="628"/>
      <c r="P657" s="629"/>
    </row>
    <row r="658" spans="1:36" x14ac:dyDescent="0.3">
      <c r="A658" s="627"/>
      <c r="C658" s="628"/>
      <c r="D658" s="55"/>
      <c r="E658" s="59"/>
      <c r="F658" s="57"/>
      <c r="G658" s="60"/>
      <c r="H658" s="181"/>
      <c r="I658" s="343"/>
      <c r="J658" s="156"/>
      <c r="K658" s="156"/>
      <c r="L658" s="60"/>
      <c r="M658" s="60"/>
      <c r="N658" s="628"/>
      <c r="O658" s="628"/>
      <c r="P658" s="629"/>
    </row>
    <row r="667" spans="1:36" s="54" customFormat="1" x14ac:dyDescent="0.3">
      <c r="A667" s="53"/>
      <c r="B667" s="614"/>
      <c r="E667" s="86"/>
      <c r="F667" s="86"/>
      <c r="G667" s="86"/>
      <c r="H667" s="176"/>
      <c r="I667" s="344"/>
      <c r="J667" s="157"/>
      <c r="K667" s="157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  <c r="AA667" s="86"/>
      <c r="AB667" s="86"/>
      <c r="AC667" s="86"/>
      <c r="AD667" s="86"/>
      <c r="AE667" s="86"/>
      <c r="AF667" s="86"/>
      <c r="AG667" s="86"/>
      <c r="AH667" s="86"/>
      <c r="AI667" s="86"/>
      <c r="AJ667" s="86"/>
    </row>
    <row r="668" spans="1:36" s="54" customFormat="1" x14ac:dyDescent="0.3">
      <c r="A668" s="53"/>
      <c r="B668" s="614"/>
      <c r="E668" s="86"/>
      <c r="F668" s="86"/>
      <c r="G668" s="86"/>
      <c r="H668" s="176"/>
      <c r="I668" s="344"/>
      <c r="J668" s="157"/>
      <c r="K668" s="157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  <c r="AA668" s="86"/>
      <c r="AB668" s="86"/>
      <c r="AC668" s="86"/>
      <c r="AD668" s="86"/>
      <c r="AE668" s="86"/>
      <c r="AF668" s="86"/>
      <c r="AG668" s="86"/>
      <c r="AH668" s="86"/>
      <c r="AI668" s="86"/>
      <c r="AJ668" s="86"/>
    </row>
  </sheetData>
  <mergeCells count="743">
    <mergeCell ref="B667:B668"/>
    <mergeCell ref="A651:A656"/>
    <mergeCell ref="B651:B656"/>
    <mergeCell ref="N651:N656"/>
    <mergeCell ref="O651:O656"/>
    <mergeCell ref="P651:P656"/>
    <mergeCell ref="A657:A658"/>
    <mergeCell ref="C657:C658"/>
    <mergeCell ref="N657:N658"/>
    <mergeCell ref="O657:O658"/>
    <mergeCell ref="P657:P658"/>
    <mergeCell ref="P641:P645"/>
    <mergeCell ref="A646:A650"/>
    <mergeCell ref="B646:B650"/>
    <mergeCell ref="C646:C650"/>
    <mergeCell ref="N646:N650"/>
    <mergeCell ref="O646:O650"/>
    <mergeCell ref="P646:P650"/>
    <mergeCell ref="A636:A640"/>
    <mergeCell ref="B636:B640"/>
    <mergeCell ref="N636:N640"/>
    <mergeCell ref="O636:O640"/>
    <mergeCell ref="P636:P640"/>
    <mergeCell ref="A641:A645"/>
    <mergeCell ref="B641:B645"/>
    <mergeCell ref="C641:C645"/>
    <mergeCell ref="N641:N645"/>
    <mergeCell ref="O641:O645"/>
    <mergeCell ref="A626:A630"/>
    <mergeCell ref="B626:B630"/>
    <mergeCell ref="N626:N630"/>
    <mergeCell ref="O626:O630"/>
    <mergeCell ref="P626:P630"/>
    <mergeCell ref="A631:A635"/>
    <mergeCell ref="B631:B635"/>
    <mergeCell ref="N631:N635"/>
    <mergeCell ref="O631:O635"/>
    <mergeCell ref="P631:P635"/>
    <mergeCell ref="A621:A625"/>
    <mergeCell ref="B621:B625"/>
    <mergeCell ref="C621:C625"/>
    <mergeCell ref="N621:N625"/>
    <mergeCell ref="O621:O625"/>
    <mergeCell ref="P621:P625"/>
    <mergeCell ref="A616:A620"/>
    <mergeCell ref="B616:B620"/>
    <mergeCell ref="C616:C620"/>
    <mergeCell ref="N616:N620"/>
    <mergeCell ref="O616:O620"/>
    <mergeCell ref="P616:P620"/>
    <mergeCell ref="A611:A615"/>
    <mergeCell ref="B611:B615"/>
    <mergeCell ref="C611:C615"/>
    <mergeCell ref="N611:N615"/>
    <mergeCell ref="O611:O615"/>
    <mergeCell ref="P611:P615"/>
    <mergeCell ref="P601:P605"/>
    <mergeCell ref="A606:A610"/>
    <mergeCell ref="B606:B610"/>
    <mergeCell ref="C606:C610"/>
    <mergeCell ref="N606:N610"/>
    <mergeCell ref="O606:O610"/>
    <mergeCell ref="P606:P610"/>
    <mergeCell ref="A596:A600"/>
    <mergeCell ref="B596:B600"/>
    <mergeCell ref="C596:C600"/>
    <mergeCell ref="N596:N600"/>
    <mergeCell ref="A601:A605"/>
    <mergeCell ref="B601:B605"/>
    <mergeCell ref="C601:C605"/>
    <mergeCell ref="N601:N605"/>
    <mergeCell ref="O601:O605"/>
    <mergeCell ref="A586:A590"/>
    <mergeCell ref="B586:B590"/>
    <mergeCell ref="N586:N590"/>
    <mergeCell ref="O586:O590"/>
    <mergeCell ref="P586:P590"/>
    <mergeCell ref="A591:A595"/>
    <mergeCell ref="B591:B595"/>
    <mergeCell ref="C591:C595"/>
    <mergeCell ref="N591:N595"/>
    <mergeCell ref="O591:O595"/>
    <mergeCell ref="P591:P595"/>
    <mergeCell ref="A581:A585"/>
    <mergeCell ref="B581:B585"/>
    <mergeCell ref="C581:C585"/>
    <mergeCell ref="N581:N585"/>
    <mergeCell ref="O581:O585"/>
    <mergeCell ref="P581:P585"/>
    <mergeCell ref="A576:A580"/>
    <mergeCell ref="B576:B580"/>
    <mergeCell ref="C576:C580"/>
    <mergeCell ref="N576:N580"/>
    <mergeCell ref="O576:O580"/>
    <mergeCell ref="P576:P580"/>
    <mergeCell ref="A566:A570"/>
    <mergeCell ref="B566:B570"/>
    <mergeCell ref="C566:C570"/>
    <mergeCell ref="N566:N575"/>
    <mergeCell ref="O566:O575"/>
    <mergeCell ref="P566:P575"/>
    <mergeCell ref="A571:A575"/>
    <mergeCell ref="B571:B575"/>
    <mergeCell ref="C571:C575"/>
    <mergeCell ref="A561:A565"/>
    <mergeCell ref="B561:B565"/>
    <mergeCell ref="C561:C565"/>
    <mergeCell ref="N561:N565"/>
    <mergeCell ref="O561:O565"/>
    <mergeCell ref="P561:P565"/>
    <mergeCell ref="A556:A560"/>
    <mergeCell ref="B556:B560"/>
    <mergeCell ref="C556:C560"/>
    <mergeCell ref="N556:N560"/>
    <mergeCell ref="O556:O560"/>
    <mergeCell ref="P556:P560"/>
    <mergeCell ref="A551:A555"/>
    <mergeCell ref="B551:B555"/>
    <mergeCell ref="C551:C555"/>
    <mergeCell ref="N551:N555"/>
    <mergeCell ref="O551:O555"/>
    <mergeCell ref="P551:P555"/>
    <mergeCell ref="A540:A545"/>
    <mergeCell ref="B540:B545"/>
    <mergeCell ref="N540:N545"/>
    <mergeCell ref="O540:O545"/>
    <mergeCell ref="P540:P545"/>
    <mergeCell ref="A546:A550"/>
    <mergeCell ref="B546:B550"/>
    <mergeCell ref="N546:N550"/>
    <mergeCell ref="O546:O550"/>
    <mergeCell ref="P546:P550"/>
    <mergeCell ref="A535:A539"/>
    <mergeCell ref="B535:B539"/>
    <mergeCell ref="C535:C539"/>
    <mergeCell ref="N535:N539"/>
    <mergeCell ref="O535:O539"/>
    <mergeCell ref="P535:P539"/>
    <mergeCell ref="A530:A534"/>
    <mergeCell ref="B530:B534"/>
    <mergeCell ref="C530:C534"/>
    <mergeCell ref="N530:N534"/>
    <mergeCell ref="O530:O534"/>
    <mergeCell ref="P530:P534"/>
    <mergeCell ref="A525:A529"/>
    <mergeCell ref="B525:B529"/>
    <mergeCell ref="C525:C529"/>
    <mergeCell ref="N525:N529"/>
    <mergeCell ref="O525:O529"/>
    <mergeCell ref="P525:P529"/>
    <mergeCell ref="A520:A524"/>
    <mergeCell ref="B520:B524"/>
    <mergeCell ref="C520:C524"/>
    <mergeCell ref="N520:N524"/>
    <mergeCell ref="O520:O524"/>
    <mergeCell ref="P520:P524"/>
    <mergeCell ref="A515:A519"/>
    <mergeCell ref="B515:B519"/>
    <mergeCell ref="C515:C519"/>
    <mergeCell ref="N515:N519"/>
    <mergeCell ref="O515:O519"/>
    <mergeCell ref="P515:P519"/>
    <mergeCell ref="A510:A514"/>
    <mergeCell ref="B510:B514"/>
    <mergeCell ref="C510:C514"/>
    <mergeCell ref="N510:N514"/>
    <mergeCell ref="O510:O514"/>
    <mergeCell ref="P510:P514"/>
    <mergeCell ref="A505:A509"/>
    <mergeCell ref="B505:B509"/>
    <mergeCell ref="C505:C509"/>
    <mergeCell ref="N505:N509"/>
    <mergeCell ref="O505:O509"/>
    <mergeCell ref="P505:P509"/>
    <mergeCell ref="A500:A504"/>
    <mergeCell ref="B500:B504"/>
    <mergeCell ref="C500:C504"/>
    <mergeCell ref="N500:N504"/>
    <mergeCell ref="O500:O504"/>
    <mergeCell ref="P500:P504"/>
    <mergeCell ref="A495:A499"/>
    <mergeCell ref="B495:B499"/>
    <mergeCell ref="C495:C499"/>
    <mergeCell ref="N495:N499"/>
    <mergeCell ref="O495:O499"/>
    <mergeCell ref="P495:P499"/>
    <mergeCell ref="A490:A494"/>
    <mergeCell ref="B490:B494"/>
    <mergeCell ref="C490:C494"/>
    <mergeCell ref="N490:N494"/>
    <mergeCell ref="O490:O494"/>
    <mergeCell ref="P490:P494"/>
    <mergeCell ref="A485:A489"/>
    <mergeCell ref="B485:B489"/>
    <mergeCell ref="C485:C489"/>
    <mergeCell ref="N485:N489"/>
    <mergeCell ref="O485:O489"/>
    <mergeCell ref="P485:P489"/>
    <mergeCell ref="A480:A484"/>
    <mergeCell ref="B480:B484"/>
    <mergeCell ref="C480:C484"/>
    <mergeCell ref="N480:N484"/>
    <mergeCell ref="O480:O484"/>
    <mergeCell ref="P480:P484"/>
    <mergeCell ref="A466:A472"/>
    <mergeCell ref="B466:B472"/>
    <mergeCell ref="N466:N472"/>
    <mergeCell ref="O466:O472"/>
    <mergeCell ref="P466:P472"/>
    <mergeCell ref="A473:A479"/>
    <mergeCell ref="B473:B479"/>
    <mergeCell ref="N473:N479"/>
    <mergeCell ref="O473:O479"/>
    <mergeCell ref="P473:P479"/>
    <mergeCell ref="A461:A465"/>
    <mergeCell ref="B461:B465"/>
    <mergeCell ref="C461:C465"/>
    <mergeCell ref="N461:N465"/>
    <mergeCell ref="O461:O465"/>
    <mergeCell ref="P461:P465"/>
    <mergeCell ref="A456:A460"/>
    <mergeCell ref="B456:B460"/>
    <mergeCell ref="C456:C460"/>
    <mergeCell ref="N456:N460"/>
    <mergeCell ref="O456:O460"/>
    <mergeCell ref="P456:P460"/>
    <mergeCell ref="A451:A455"/>
    <mergeCell ref="B451:B455"/>
    <mergeCell ref="C451:C455"/>
    <mergeCell ref="N451:N455"/>
    <mergeCell ref="O451:O455"/>
    <mergeCell ref="P451:P455"/>
    <mergeCell ref="A446:A450"/>
    <mergeCell ref="B446:B450"/>
    <mergeCell ref="C446:C450"/>
    <mergeCell ref="N446:N450"/>
    <mergeCell ref="O446:O450"/>
    <mergeCell ref="P446:P450"/>
    <mergeCell ref="A441:A445"/>
    <mergeCell ref="B441:B445"/>
    <mergeCell ref="C441:C445"/>
    <mergeCell ref="N441:N445"/>
    <mergeCell ref="O441:O445"/>
    <mergeCell ref="P441:P445"/>
    <mergeCell ref="A436:A440"/>
    <mergeCell ref="B436:B440"/>
    <mergeCell ref="C436:C440"/>
    <mergeCell ref="N436:N440"/>
    <mergeCell ref="O436:O440"/>
    <mergeCell ref="P436:P440"/>
    <mergeCell ref="A431:A435"/>
    <mergeCell ref="B431:B435"/>
    <mergeCell ref="C431:C435"/>
    <mergeCell ref="N431:N435"/>
    <mergeCell ref="O431:O435"/>
    <mergeCell ref="P431:P435"/>
    <mergeCell ref="A426:A430"/>
    <mergeCell ref="B426:B430"/>
    <mergeCell ref="C426:C430"/>
    <mergeCell ref="N426:N430"/>
    <mergeCell ref="O426:O430"/>
    <mergeCell ref="P426:P430"/>
    <mergeCell ref="P416:P420"/>
    <mergeCell ref="A421:A425"/>
    <mergeCell ref="B421:B425"/>
    <mergeCell ref="C421:C425"/>
    <mergeCell ref="N421:N425"/>
    <mergeCell ref="O421:O425"/>
    <mergeCell ref="P421:P425"/>
    <mergeCell ref="A411:A415"/>
    <mergeCell ref="B411:B415"/>
    <mergeCell ref="N411:N415"/>
    <mergeCell ref="O411:O415"/>
    <mergeCell ref="P411:P415"/>
    <mergeCell ref="A416:A420"/>
    <mergeCell ref="B416:B420"/>
    <mergeCell ref="C416:C420"/>
    <mergeCell ref="N416:N420"/>
    <mergeCell ref="O416:O420"/>
    <mergeCell ref="A405:A410"/>
    <mergeCell ref="B405:B410"/>
    <mergeCell ref="N405:N410"/>
    <mergeCell ref="O405:O410"/>
    <mergeCell ref="P405:P410"/>
    <mergeCell ref="E408:E409"/>
    <mergeCell ref="P395:P399"/>
    <mergeCell ref="A400:A404"/>
    <mergeCell ref="B400:B404"/>
    <mergeCell ref="C400:C404"/>
    <mergeCell ref="N400:N404"/>
    <mergeCell ref="O400:O404"/>
    <mergeCell ref="P400:P404"/>
    <mergeCell ref="A395:A399"/>
    <mergeCell ref="B395:B399"/>
    <mergeCell ref="C395:C399"/>
    <mergeCell ref="D395:D399"/>
    <mergeCell ref="N395:N399"/>
    <mergeCell ref="O395:O399"/>
    <mergeCell ref="A390:A394"/>
    <mergeCell ref="B390:B394"/>
    <mergeCell ref="C390:C394"/>
    <mergeCell ref="N390:N394"/>
    <mergeCell ref="O390:O394"/>
    <mergeCell ref="P390:P394"/>
    <mergeCell ref="A385:A389"/>
    <mergeCell ref="B385:B389"/>
    <mergeCell ref="C385:C389"/>
    <mergeCell ref="N385:N389"/>
    <mergeCell ref="O385:O389"/>
    <mergeCell ref="P385:P389"/>
    <mergeCell ref="A380:A384"/>
    <mergeCell ref="B380:B384"/>
    <mergeCell ref="C380:C384"/>
    <mergeCell ref="N380:N384"/>
    <mergeCell ref="O380:O384"/>
    <mergeCell ref="P380:P384"/>
    <mergeCell ref="A375:A379"/>
    <mergeCell ref="B375:B379"/>
    <mergeCell ref="C375:C379"/>
    <mergeCell ref="N375:N379"/>
    <mergeCell ref="O375:O379"/>
    <mergeCell ref="P375:P379"/>
    <mergeCell ref="P365:P369"/>
    <mergeCell ref="A370:A374"/>
    <mergeCell ref="B370:B374"/>
    <mergeCell ref="C370:C374"/>
    <mergeCell ref="N370:N374"/>
    <mergeCell ref="O370:O374"/>
    <mergeCell ref="P370:P374"/>
    <mergeCell ref="A360:A364"/>
    <mergeCell ref="B360:B364"/>
    <mergeCell ref="C360:C364"/>
    <mergeCell ref="N360:N364"/>
    <mergeCell ref="O360:O364"/>
    <mergeCell ref="A365:A369"/>
    <mergeCell ref="B365:B369"/>
    <mergeCell ref="C365:C369"/>
    <mergeCell ref="N365:N369"/>
    <mergeCell ref="O365:O369"/>
    <mergeCell ref="A355:A359"/>
    <mergeCell ref="B355:B359"/>
    <mergeCell ref="C355:C359"/>
    <mergeCell ref="N355:N359"/>
    <mergeCell ref="O355:O359"/>
    <mergeCell ref="P355:P359"/>
    <mergeCell ref="A350:A354"/>
    <mergeCell ref="B350:B354"/>
    <mergeCell ref="C350:C354"/>
    <mergeCell ref="N350:N354"/>
    <mergeCell ref="O350:O354"/>
    <mergeCell ref="P350:P354"/>
    <mergeCell ref="A345:A349"/>
    <mergeCell ref="B345:B349"/>
    <mergeCell ref="C345:C349"/>
    <mergeCell ref="N345:N349"/>
    <mergeCell ref="O345:O349"/>
    <mergeCell ref="P345:P349"/>
    <mergeCell ref="A340:A344"/>
    <mergeCell ref="B340:B344"/>
    <mergeCell ref="C340:C344"/>
    <mergeCell ref="N340:N344"/>
    <mergeCell ref="O340:O344"/>
    <mergeCell ref="P340:P344"/>
    <mergeCell ref="C335:C339"/>
    <mergeCell ref="N335:N339"/>
    <mergeCell ref="O335:O339"/>
    <mergeCell ref="P335:P339"/>
    <mergeCell ref="A330:A334"/>
    <mergeCell ref="B330:B334"/>
    <mergeCell ref="C330:C334"/>
    <mergeCell ref="N330:N334"/>
    <mergeCell ref="O330:O334"/>
    <mergeCell ref="P330:P334"/>
    <mergeCell ref="AJ319:AJ338"/>
    <mergeCell ref="A320:A324"/>
    <mergeCell ref="B320:B324"/>
    <mergeCell ref="C320:C324"/>
    <mergeCell ref="A325:A329"/>
    <mergeCell ref="B325:B329"/>
    <mergeCell ref="C325:C329"/>
    <mergeCell ref="N325:N329"/>
    <mergeCell ref="O325:O329"/>
    <mergeCell ref="P325:P329"/>
    <mergeCell ref="W319:W338"/>
    <mergeCell ref="X319:X338"/>
    <mergeCell ref="Y319:Y338"/>
    <mergeCell ref="Z319:Z338"/>
    <mergeCell ref="AH319:AH338"/>
    <mergeCell ref="AI319:AI338"/>
    <mergeCell ref="A314:A319"/>
    <mergeCell ref="C314:C319"/>
    <mergeCell ref="B315:B319"/>
    <mergeCell ref="N315:N319"/>
    <mergeCell ref="O315:O319"/>
    <mergeCell ref="P315:P319"/>
    <mergeCell ref="A335:A339"/>
    <mergeCell ref="B335:B339"/>
    <mergeCell ref="A309:A313"/>
    <mergeCell ref="B309:B313"/>
    <mergeCell ref="C309:C313"/>
    <mergeCell ref="N309:N313"/>
    <mergeCell ref="O309:O313"/>
    <mergeCell ref="P309:P313"/>
    <mergeCell ref="A304:A308"/>
    <mergeCell ref="B304:B308"/>
    <mergeCell ref="C304:C308"/>
    <mergeCell ref="N304:N308"/>
    <mergeCell ref="O304:O308"/>
    <mergeCell ref="P304:P308"/>
    <mergeCell ref="A299:A303"/>
    <mergeCell ref="B299:B303"/>
    <mergeCell ref="C299:C303"/>
    <mergeCell ref="N299:N303"/>
    <mergeCell ref="O299:O303"/>
    <mergeCell ref="P299:P303"/>
    <mergeCell ref="AJ244:AJ247"/>
    <mergeCell ref="W248:W318"/>
    <mergeCell ref="X248:X318"/>
    <mergeCell ref="Y248:Y318"/>
    <mergeCell ref="Z248:Z318"/>
    <mergeCell ref="AH248:AH318"/>
    <mergeCell ref="AI248:AI318"/>
    <mergeCell ref="AJ248:AJ318"/>
    <mergeCell ref="W244:W247"/>
    <mergeCell ref="X244:X247"/>
    <mergeCell ref="Y244:Y247"/>
    <mergeCell ref="Z244:Z247"/>
    <mergeCell ref="AH244:AH247"/>
    <mergeCell ref="AI244:AI247"/>
    <mergeCell ref="A244:A248"/>
    <mergeCell ref="B244:B248"/>
    <mergeCell ref="C244:C248"/>
    <mergeCell ref="N244:N248"/>
    <mergeCell ref="AJ238:AJ242"/>
    <mergeCell ref="A239:A243"/>
    <mergeCell ref="B239:B243"/>
    <mergeCell ref="C239:C243"/>
    <mergeCell ref="N239:N243"/>
    <mergeCell ref="O239:O243"/>
    <mergeCell ref="P239:P243"/>
    <mergeCell ref="W238:W242"/>
    <mergeCell ref="X238:X242"/>
    <mergeCell ref="Y238:Y242"/>
    <mergeCell ref="Z238:Z242"/>
    <mergeCell ref="AH238:AH242"/>
    <mergeCell ref="AI238:AI242"/>
    <mergeCell ref="A234:A238"/>
    <mergeCell ref="B234:B238"/>
    <mergeCell ref="C234:C238"/>
    <mergeCell ref="N234:N238"/>
    <mergeCell ref="O234:O238"/>
    <mergeCell ref="P234:P238"/>
    <mergeCell ref="P229:P233"/>
    <mergeCell ref="P219:P223"/>
    <mergeCell ref="A224:A228"/>
    <mergeCell ref="B224:B228"/>
    <mergeCell ref="C224:C228"/>
    <mergeCell ref="N224:N228"/>
    <mergeCell ref="O224:O228"/>
    <mergeCell ref="P224:P228"/>
    <mergeCell ref="O244:O248"/>
    <mergeCell ref="P244:P248"/>
    <mergeCell ref="C214:C218"/>
    <mergeCell ref="N214:N218"/>
    <mergeCell ref="O214:O218"/>
    <mergeCell ref="A219:A223"/>
    <mergeCell ref="B219:B223"/>
    <mergeCell ref="C219:C223"/>
    <mergeCell ref="N219:N223"/>
    <mergeCell ref="O219:O223"/>
    <mergeCell ref="A229:A233"/>
    <mergeCell ref="B229:B233"/>
    <mergeCell ref="C229:C233"/>
    <mergeCell ref="N229:N233"/>
    <mergeCell ref="O229:O233"/>
    <mergeCell ref="P199:P218"/>
    <mergeCell ref="A204:A208"/>
    <mergeCell ref="B204:B208"/>
    <mergeCell ref="C204:C208"/>
    <mergeCell ref="N204:N208"/>
    <mergeCell ref="A194:A198"/>
    <mergeCell ref="B194:B198"/>
    <mergeCell ref="C194:C198"/>
    <mergeCell ref="N194:N198"/>
    <mergeCell ref="O194:O198"/>
    <mergeCell ref="P194:P198"/>
    <mergeCell ref="O204:O208"/>
    <mergeCell ref="A209:A213"/>
    <mergeCell ref="B209:B213"/>
    <mergeCell ref="C209:C213"/>
    <mergeCell ref="N209:N213"/>
    <mergeCell ref="O209:O213"/>
    <mergeCell ref="A199:A203"/>
    <mergeCell ref="B199:B203"/>
    <mergeCell ref="C199:C203"/>
    <mergeCell ref="N199:N203"/>
    <mergeCell ref="O199:O203"/>
    <mergeCell ref="A214:A218"/>
    <mergeCell ref="B214:B218"/>
    <mergeCell ref="A189:A193"/>
    <mergeCell ref="B189:B193"/>
    <mergeCell ref="C189:C193"/>
    <mergeCell ref="N189:N193"/>
    <mergeCell ref="O189:O193"/>
    <mergeCell ref="P189:P193"/>
    <mergeCell ref="A184:A188"/>
    <mergeCell ref="B184:B188"/>
    <mergeCell ref="C184:C188"/>
    <mergeCell ref="N184:N188"/>
    <mergeCell ref="O184:O188"/>
    <mergeCell ref="P184:P188"/>
    <mergeCell ref="P174:P178"/>
    <mergeCell ref="A179:A183"/>
    <mergeCell ref="B179:B183"/>
    <mergeCell ref="C179:C183"/>
    <mergeCell ref="N179:N183"/>
    <mergeCell ref="O179:O183"/>
    <mergeCell ref="P179:P183"/>
    <mergeCell ref="A174:A178"/>
    <mergeCell ref="B174:B178"/>
    <mergeCell ref="C174:C178"/>
    <mergeCell ref="D174:D178"/>
    <mergeCell ref="N174:N178"/>
    <mergeCell ref="O174:O178"/>
    <mergeCell ref="P164:P168"/>
    <mergeCell ref="A169:A173"/>
    <mergeCell ref="B169:B173"/>
    <mergeCell ref="C169:C173"/>
    <mergeCell ref="D169:D173"/>
    <mergeCell ref="N169:N173"/>
    <mergeCell ref="O169:O173"/>
    <mergeCell ref="P169:P173"/>
    <mergeCell ref="A164:A168"/>
    <mergeCell ref="B164:B168"/>
    <mergeCell ref="C164:C168"/>
    <mergeCell ref="D164:D168"/>
    <mergeCell ref="N164:N168"/>
    <mergeCell ref="O164:O168"/>
    <mergeCell ref="A159:A163"/>
    <mergeCell ref="B159:B163"/>
    <mergeCell ref="C159:C163"/>
    <mergeCell ref="N159:N163"/>
    <mergeCell ref="O159:O163"/>
    <mergeCell ref="P159:P163"/>
    <mergeCell ref="P149:P153"/>
    <mergeCell ref="A154:A158"/>
    <mergeCell ref="B154:B158"/>
    <mergeCell ref="C154:C158"/>
    <mergeCell ref="N154:N158"/>
    <mergeCell ref="O154:O158"/>
    <mergeCell ref="P154:P158"/>
    <mergeCell ref="A149:A153"/>
    <mergeCell ref="B149:B153"/>
    <mergeCell ref="C149:C153"/>
    <mergeCell ref="D149:D153"/>
    <mergeCell ref="N149:N153"/>
    <mergeCell ref="O149:O153"/>
    <mergeCell ref="P139:P143"/>
    <mergeCell ref="A144:A148"/>
    <mergeCell ref="B144:B148"/>
    <mergeCell ref="C144:C148"/>
    <mergeCell ref="D144:D148"/>
    <mergeCell ref="N144:N148"/>
    <mergeCell ref="O144:O148"/>
    <mergeCell ref="P144:P148"/>
    <mergeCell ref="A139:A143"/>
    <mergeCell ref="B139:B143"/>
    <mergeCell ref="C139:C143"/>
    <mergeCell ref="D139:D143"/>
    <mergeCell ref="N139:N143"/>
    <mergeCell ref="O139:O143"/>
    <mergeCell ref="A134:A138"/>
    <mergeCell ref="B134:B138"/>
    <mergeCell ref="C134:C138"/>
    <mergeCell ref="N134:N138"/>
    <mergeCell ref="O134:O138"/>
    <mergeCell ref="P134:P138"/>
    <mergeCell ref="P124:P128"/>
    <mergeCell ref="A129:A133"/>
    <mergeCell ref="B129:B133"/>
    <mergeCell ref="C129:C133"/>
    <mergeCell ref="D129:D133"/>
    <mergeCell ref="N129:N133"/>
    <mergeCell ref="O129:O133"/>
    <mergeCell ref="P129:P133"/>
    <mergeCell ref="A119:A123"/>
    <mergeCell ref="B119:B123"/>
    <mergeCell ref="N119:N123"/>
    <mergeCell ref="O119:O123"/>
    <mergeCell ref="P119:P123"/>
    <mergeCell ref="A124:A128"/>
    <mergeCell ref="B124:B128"/>
    <mergeCell ref="C124:C128"/>
    <mergeCell ref="N124:N128"/>
    <mergeCell ref="O124:O128"/>
    <mergeCell ref="P109:P113"/>
    <mergeCell ref="A114:A118"/>
    <mergeCell ref="B114:B118"/>
    <mergeCell ref="C114:C118"/>
    <mergeCell ref="D114:D118"/>
    <mergeCell ref="N114:N118"/>
    <mergeCell ref="O114:O118"/>
    <mergeCell ref="P114:P118"/>
    <mergeCell ref="A109:A113"/>
    <mergeCell ref="B109:B113"/>
    <mergeCell ref="C109:C113"/>
    <mergeCell ref="D109:D113"/>
    <mergeCell ref="N109:N113"/>
    <mergeCell ref="O109:O113"/>
    <mergeCell ref="A104:A108"/>
    <mergeCell ref="B104:B108"/>
    <mergeCell ref="C104:C108"/>
    <mergeCell ref="N104:N108"/>
    <mergeCell ref="O104:O108"/>
    <mergeCell ref="P104:P108"/>
    <mergeCell ref="A99:A103"/>
    <mergeCell ref="B99:B103"/>
    <mergeCell ref="C99:C103"/>
    <mergeCell ref="N99:N103"/>
    <mergeCell ref="O99:O103"/>
    <mergeCell ref="P99:P103"/>
    <mergeCell ref="A94:A98"/>
    <mergeCell ref="B94:B98"/>
    <mergeCell ref="C94:C98"/>
    <mergeCell ref="N94:N98"/>
    <mergeCell ref="O94:O98"/>
    <mergeCell ref="P94:P98"/>
    <mergeCell ref="A89:A93"/>
    <mergeCell ref="B89:B93"/>
    <mergeCell ref="C89:C93"/>
    <mergeCell ref="N89:N93"/>
    <mergeCell ref="O89:O93"/>
    <mergeCell ref="P89:P93"/>
    <mergeCell ref="A84:A88"/>
    <mergeCell ref="B84:B88"/>
    <mergeCell ref="C84:C88"/>
    <mergeCell ref="N84:N88"/>
    <mergeCell ref="O84:O88"/>
    <mergeCell ref="P84:P88"/>
    <mergeCell ref="A79:A83"/>
    <mergeCell ref="B79:B83"/>
    <mergeCell ref="C79:C83"/>
    <mergeCell ref="N79:N83"/>
    <mergeCell ref="O79:O83"/>
    <mergeCell ref="P79:P83"/>
    <mergeCell ref="A74:A78"/>
    <mergeCell ref="B74:B78"/>
    <mergeCell ref="C74:C78"/>
    <mergeCell ref="N74:N78"/>
    <mergeCell ref="O74:O78"/>
    <mergeCell ref="P74:P78"/>
    <mergeCell ref="P64:P68"/>
    <mergeCell ref="A69:A73"/>
    <mergeCell ref="B69:B73"/>
    <mergeCell ref="C69:C73"/>
    <mergeCell ref="N69:N73"/>
    <mergeCell ref="O69:O73"/>
    <mergeCell ref="P69:P73"/>
    <mergeCell ref="A58:A63"/>
    <mergeCell ref="B58:B63"/>
    <mergeCell ref="N58:N63"/>
    <mergeCell ref="O58:O63"/>
    <mergeCell ref="P58:P63"/>
    <mergeCell ref="A64:A68"/>
    <mergeCell ref="B64:B68"/>
    <mergeCell ref="C64:C68"/>
    <mergeCell ref="N64:N68"/>
    <mergeCell ref="O64:O68"/>
    <mergeCell ref="A53:A57"/>
    <mergeCell ref="B53:B57"/>
    <mergeCell ref="C53:C57"/>
    <mergeCell ref="N53:N57"/>
    <mergeCell ref="O53:O57"/>
    <mergeCell ref="P53:P57"/>
    <mergeCell ref="A48:A52"/>
    <mergeCell ref="B48:B52"/>
    <mergeCell ref="C48:C52"/>
    <mergeCell ref="N48:N52"/>
    <mergeCell ref="O48:O52"/>
    <mergeCell ref="P48:P52"/>
    <mergeCell ref="A43:A47"/>
    <mergeCell ref="B43:B47"/>
    <mergeCell ref="C43:C47"/>
    <mergeCell ref="N43:N47"/>
    <mergeCell ref="O43:O47"/>
    <mergeCell ref="P43:P47"/>
    <mergeCell ref="P33:P37"/>
    <mergeCell ref="A38:A42"/>
    <mergeCell ref="B38:B42"/>
    <mergeCell ref="C38:C42"/>
    <mergeCell ref="N38:N42"/>
    <mergeCell ref="O38:O42"/>
    <mergeCell ref="P38:P42"/>
    <mergeCell ref="A33:A37"/>
    <mergeCell ref="B33:B37"/>
    <mergeCell ref="C33:C37"/>
    <mergeCell ref="D33:D37"/>
    <mergeCell ref="N33:N37"/>
    <mergeCell ref="O33:O37"/>
    <mergeCell ref="A28:A32"/>
    <mergeCell ref="B28:B32"/>
    <mergeCell ref="C28:C32"/>
    <mergeCell ref="N28:N32"/>
    <mergeCell ref="O28:O32"/>
    <mergeCell ref="P28:P32"/>
    <mergeCell ref="A23:A27"/>
    <mergeCell ref="B23:B27"/>
    <mergeCell ref="C23:C27"/>
    <mergeCell ref="N23:N27"/>
    <mergeCell ref="O23:O27"/>
    <mergeCell ref="P23:P27"/>
    <mergeCell ref="A8:A12"/>
    <mergeCell ref="B8:B12"/>
    <mergeCell ref="C8:C12"/>
    <mergeCell ref="N8:N12"/>
    <mergeCell ref="O8:O12"/>
    <mergeCell ref="P8:P12"/>
    <mergeCell ref="A18:A22"/>
    <mergeCell ref="B18:B22"/>
    <mergeCell ref="C18:C22"/>
    <mergeCell ref="N18:N22"/>
    <mergeCell ref="O18:O22"/>
    <mergeCell ref="P18:P22"/>
    <mergeCell ref="A13:A17"/>
    <mergeCell ref="B13:B17"/>
    <mergeCell ref="C13:C17"/>
    <mergeCell ref="N13:N17"/>
    <mergeCell ref="O13:O17"/>
    <mergeCell ref="P13:P17"/>
    <mergeCell ref="N1:P1"/>
    <mergeCell ref="N2:P2"/>
    <mergeCell ref="N3:P3"/>
    <mergeCell ref="A4:P4"/>
    <mergeCell ref="A5:A7"/>
    <mergeCell ref="B5:B7"/>
    <mergeCell ref="C5:C7"/>
    <mergeCell ref="D5:D7"/>
    <mergeCell ref="E5:E7"/>
    <mergeCell ref="F5:F7"/>
    <mergeCell ref="G5:M6"/>
    <mergeCell ref="N5:N7"/>
    <mergeCell ref="O5:O7"/>
    <mergeCell ref="P5:P7"/>
  </mergeCells>
  <pageMargins left="0.55118110236220474" right="0.55118110236220474" top="0.55118110236220474" bottom="0.35433070866141736" header="0.15748031496062992" footer="0.15748031496062992"/>
  <pageSetup paperSize="9" scale="39" fitToHeight="0" orientation="landscape" r:id="rId1"/>
  <rowBreaks count="8" manualBreakCount="8">
    <brk id="183" max="15" man="1"/>
    <brk id="303" max="15" man="1"/>
    <brk id="399" max="15" man="1"/>
    <brk id="455" max="15" man="1"/>
    <brk id="472" max="15" man="1"/>
    <brk id="539" max="15" man="1"/>
    <brk id="590" max="15" man="1"/>
    <brk id="610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68"/>
  <sheetViews>
    <sheetView topLeftCell="A5" zoomScale="70" zoomScaleNormal="70" zoomScaleSheetLayoutView="73" workbookViewId="0">
      <pane xSplit="6" ySplit="3" topLeftCell="G8" activePane="bottomRight" state="frozen"/>
      <selection activeCell="A5" sqref="A5"/>
      <selection pane="topRight" activeCell="G5" sqref="G5"/>
      <selection pane="bottomLeft" activeCell="A8" sqref="A8"/>
      <selection pane="bottomRight" activeCell="I26" sqref="I26"/>
    </sheetView>
  </sheetViews>
  <sheetFormatPr defaultColWidth="9.109375" defaultRowHeight="15.6" x14ac:dyDescent="0.3"/>
  <cols>
    <col min="1" max="1" width="10.6640625" style="53" customWidth="1"/>
    <col min="2" max="2" width="56.109375" style="49" customWidth="1"/>
    <col min="3" max="3" width="16.5546875" style="54" customWidth="1"/>
    <col min="4" max="4" width="16.33203125" style="54" hidden="1" customWidth="1"/>
    <col min="5" max="5" width="26.5546875" style="86" customWidth="1"/>
    <col min="6" max="6" width="21.88671875" style="86" customWidth="1"/>
    <col min="7" max="7" width="18.88671875" style="86" customWidth="1"/>
    <col min="8" max="8" width="17.6640625" style="176" customWidth="1"/>
    <col min="9" max="9" width="18.33203125" style="344" customWidth="1"/>
    <col min="10" max="11" width="18.33203125" style="157" customWidth="1"/>
    <col min="12" max="13" width="18.33203125" style="86" customWidth="1"/>
    <col min="14" max="14" width="21.6640625" style="86" customWidth="1"/>
    <col min="15" max="15" width="37.109375" style="86" customWidth="1"/>
    <col min="16" max="16" width="26" style="86" customWidth="1"/>
    <col min="17" max="16384" width="9.109375" style="86"/>
  </cols>
  <sheetData>
    <row r="1" spans="1:16" s="25" customFormat="1" ht="96.75" customHeight="1" x14ac:dyDescent="0.3">
      <c r="A1" s="26"/>
      <c r="B1" s="27"/>
      <c r="C1" s="28"/>
      <c r="D1" s="28"/>
      <c r="E1" s="29"/>
      <c r="F1" s="29"/>
      <c r="G1" s="29"/>
      <c r="H1" s="178"/>
      <c r="I1" s="339"/>
      <c r="J1" s="148"/>
      <c r="K1" s="148"/>
      <c r="L1" s="29"/>
      <c r="M1" s="29"/>
      <c r="N1" s="821" t="s">
        <v>369</v>
      </c>
      <c r="O1" s="821"/>
      <c r="P1" s="821"/>
    </row>
    <row r="2" spans="1:16" s="25" customFormat="1" ht="75.75" customHeight="1" x14ac:dyDescent="0.3">
      <c r="A2" s="26"/>
      <c r="B2" s="182"/>
      <c r="C2" s="28"/>
      <c r="D2" s="28"/>
      <c r="E2" s="185"/>
      <c r="F2" s="29"/>
      <c r="G2" s="29"/>
      <c r="H2" s="178"/>
      <c r="I2" s="339"/>
      <c r="J2" s="148"/>
      <c r="K2" s="148"/>
      <c r="L2" s="29"/>
      <c r="M2" s="29"/>
      <c r="N2" s="821" t="s">
        <v>284</v>
      </c>
      <c r="O2" s="821"/>
      <c r="P2" s="821"/>
    </row>
    <row r="3" spans="1:16" s="25" customFormat="1" ht="28.5" customHeight="1" x14ac:dyDescent="0.3">
      <c r="A3" s="30"/>
      <c r="B3" s="31" t="s">
        <v>4</v>
      </c>
      <c r="C3" s="32"/>
      <c r="D3" s="32"/>
      <c r="E3" s="33"/>
      <c r="F3" s="33"/>
      <c r="G3" s="33"/>
      <c r="H3" s="179"/>
      <c r="I3" s="340"/>
      <c r="J3" s="149"/>
      <c r="K3" s="149"/>
      <c r="L3" s="33"/>
      <c r="M3" s="33"/>
      <c r="N3" s="822"/>
      <c r="O3" s="822"/>
      <c r="P3" s="822"/>
    </row>
    <row r="4" spans="1:16" ht="40.5" customHeight="1" x14ac:dyDescent="0.3">
      <c r="A4" s="823" t="s">
        <v>272</v>
      </c>
      <c r="B4" s="823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</row>
    <row r="5" spans="1:16" ht="18" customHeight="1" x14ac:dyDescent="0.3">
      <c r="A5" s="824" t="s">
        <v>0</v>
      </c>
      <c r="B5" s="825" t="s">
        <v>7</v>
      </c>
      <c r="C5" s="757" t="s">
        <v>8</v>
      </c>
      <c r="D5" s="757" t="s">
        <v>63</v>
      </c>
      <c r="E5" s="826" t="s">
        <v>9</v>
      </c>
      <c r="F5" s="754" t="s">
        <v>11</v>
      </c>
      <c r="G5" s="827" t="s">
        <v>325</v>
      </c>
      <c r="H5" s="828"/>
      <c r="I5" s="828"/>
      <c r="J5" s="828"/>
      <c r="K5" s="828"/>
      <c r="L5" s="828"/>
      <c r="M5" s="829"/>
      <c r="N5" s="826" t="s">
        <v>6</v>
      </c>
      <c r="O5" s="826" t="s">
        <v>12</v>
      </c>
      <c r="P5" s="754" t="s">
        <v>13</v>
      </c>
    </row>
    <row r="6" spans="1:16" ht="18" customHeight="1" x14ac:dyDescent="0.3">
      <c r="A6" s="824"/>
      <c r="B6" s="825"/>
      <c r="C6" s="758"/>
      <c r="D6" s="758"/>
      <c r="E6" s="826"/>
      <c r="F6" s="755"/>
      <c r="G6" s="830"/>
      <c r="H6" s="831"/>
      <c r="I6" s="831"/>
      <c r="J6" s="831"/>
      <c r="K6" s="831"/>
      <c r="L6" s="831"/>
      <c r="M6" s="832"/>
      <c r="N6" s="826"/>
      <c r="O6" s="826"/>
      <c r="P6" s="755"/>
    </row>
    <row r="7" spans="1:16" ht="52.5" customHeight="1" x14ac:dyDescent="0.3">
      <c r="A7" s="824"/>
      <c r="B7" s="825"/>
      <c r="C7" s="759"/>
      <c r="D7" s="759"/>
      <c r="E7" s="826"/>
      <c r="F7" s="756"/>
      <c r="G7" s="507">
        <v>2018</v>
      </c>
      <c r="H7" s="486">
        <v>2019</v>
      </c>
      <c r="I7" s="486">
        <v>2020</v>
      </c>
      <c r="J7" s="487">
        <v>2021</v>
      </c>
      <c r="K7" s="487">
        <v>2022</v>
      </c>
      <c r="L7" s="507">
        <v>2023</v>
      </c>
      <c r="M7" s="507">
        <v>2024</v>
      </c>
      <c r="N7" s="826"/>
      <c r="O7" s="826"/>
      <c r="P7" s="756"/>
    </row>
    <row r="8" spans="1:16" s="463" customFormat="1" ht="20.25" customHeight="1" x14ac:dyDescent="0.3">
      <c r="A8" s="859"/>
      <c r="B8" s="862" t="s">
        <v>313</v>
      </c>
      <c r="C8" s="865" t="s">
        <v>161</v>
      </c>
      <c r="D8" s="510"/>
      <c r="E8" s="460" t="s">
        <v>10</v>
      </c>
      <c r="F8" s="461">
        <f>SUM(G8:M8)</f>
        <v>313397.55531000008</v>
      </c>
      <c r="G8" s="462">
        <f>G10+G11</f>
        <v>43973.078079999999</v>
      </c>
      <c r="H8" s="462">
        <f t="shared" ref="H8:M8" si="0">H10+H11</f>
        <v>39710.368199999997</v>
      </c>
      <c r="I8" s="462">
        <f t="shared" ref="I8" si="1">SUM(I9:I12)</f>
        <v>61741.544940000007</v>
      </c>
      <c r="J8" s="462">
        <f t="shared" si="0"/>
        <v>42374.264089999997</v>
      </c>
      <c r="K8" s="462">
        <f t="shared" si="0"/>
        <v>41359</v>
      </c>
      <c r="L8" s="462">
        <f t="shared" si="0"/>
        <v>42119.65</v>
      </c>
      <c r="M8" s="462">
        <f t="shared" si="0"/>
        <v>42119.65</v>
      </c>
      <c r="N8" s="868"/>
      <c r="O8" s="871"/>
      <c r="P8" s="874"/>
    </row>
    <row r="9" spans="1:16" s="463" customFormat="1" ht="18" customHeight="1" x14ac:dyDescent="0.3">
      <c r="A9" s="860"/>
      <c r="B9" s="863"/>
      <c r="C9" s="866"/>
      <c r="D9" s="511"/>
      <c r="E9" s="460" t="s">
        <v>1</v>
      </c>
      <c r="F9" s="461">
        <f t="shared" ref="F9:F20" si="2">SUM(G9:L9)</f>
        <v>0</v>
      </c>
      <c r="G9" s="462">
        <f t="shared" ref="G9:M9" si="3">G14+G336+G432+G552+G562</f>
        <v>0</v>
      </c>
      <c r="H9" s="462">
        <f t="shared" si="3"/>
        <v>0</v>
      </c>
      <c r="I9" s="462">
        <f t="shared" si="3"/>
        <v>0</v>
      </c>
      <c r="J9" s="462">
        <f t="shared" si="3"/>
        <v>0</v>
      </c>
      <c r="K9" s="462">
        <f t="shared" si="3"/>
        <v>0</v>
      </c>
      <c r="L9" s="462">
        <f t="shared" si="3"/>
        <v>0</v>
      </c>
      <c r="M9" s="462">
        <f t="shared" si="3"/>
        <v>0</v>
      </c>
      <c r="N9" s="869"/>
      <c r="O9" s="872"/>
      <c r="P9" s="875"/>
    </row>
    <row r="10" spans="1:16" s="463" customFormat="1" ht="24" customHeight="1" x14ac:dyDescent="0.3">
      <c r="A10" s="860"/>
      <c r="B10" s="863"/>
      <c r="C10" s="866"/>
      <c r="D10" s="511"/>
      <c r="E10" s="460" t="s">
        <v>2</v>
      </c>
      <c r="F10" s="461">
        <f>SUM(G10:M10)</f>
        <v>92296.541770000011</v>
      </c>
      <c r="G10" s="462">
        <f t="shared" ref="G10:M11" si="4">G15+G337+G433+G553+G603+G643</f>
        <v>12991.427659999999</v>
      </c>
      <c r="H10" s="462">
        <f t="shared" si="4"/>
        <v>13736.373019999999</v>
      </c>
      <c r="I10" s="462">
        <f t="shared" si="4"/>
        <v>13994.741090000001</v>
      </c>
      <c r="J10" s="462">
        <f t="shared" si="4"/>
        <v>12807</v>
      </c>
      <c r="K10" s="462">
        <f t="shared" si="4"/>
        <v>12837</v>
      </c>
      <c r="L10" s="462">
        <f t="shared" si="4"/>
        <v>12965</v>
      </c>
      <c r="M10" s="462">
        <f t="shared" si="4"/>
        <v>12965</v>
      </c>
      <c r="N10" s="869"/>
      <c r="O10" s="872"/>
      <c r="P10" s="875"/>
    </row>
    <row r="11" spans="1:16" s="463" customFormat="1" ht="20.25" customHeight="1" x14ac:dyDescent="0.3">
      <c r="A11" s="860"/>
      <c r="B11" s="863"/>
      <c r="C11" s="866"/>
      <c r="D11" s="511"/>
      <c r="E11" s="460" t="s">
        <v>3</v>
      </c>
      <c r="F11" s="461">
        <f>SUM(G11:M11)</f>
        <v>221101.01354000001</v>
      </c>
      <c r="G11" s="462">
        <f t="shared" si="4"/>
        <v>30981.650420000002</v>
      </c>
      <c r="H11" s="462">
        <f t="shared" si="4"/>
        <v>25973.995179999998</v>
      </c>
      <c r="I11" s="462">
        <f t="shared" si="4"/>
        <v>47746.803850000004</v>
      </c>
      <c r="J11" s="462">
        <f t="shared" si="4"/>
        <v>29567.264089999997</v>
      </c>
      <c r="K11" s="462">
        <f t="shared" si="4"/>
        <v>28522</v>
      </c>
      <c r="L11" s="462">
        <f t="shared" si="4"/>
        <v>29154.65</v>
      </c>
      <c r="M11" s="462">
        <f t="shared" si="4"/>
        <v>29154.65</v>
      </c>
      <c r="N11" s="869"/>
      <c r="O11" s="872"/>
      <c r="P11" s="875"/>
    </row>
    <row r="12" spans="1:16" s="463" customFormat="1" ht="18.75" customHeight="1" x14ac:dyDescent="0.3">
      <c r="A12" s="861"/>
      <c r="B12" s="864"/>
      <c r="C12" s="867"/>
      <c r="D12" s="512"/>
      <c r="E12" s="460" t="s">
        <v>5</v>
      </c>
      <c r="F12" s="461">
        <f t="shared" si="2"/>
        <v>0</v>
      </c>
      <c r="G12" s="462">
        <f t="shared" ref="G12:M12" si="5">G17+G339+G435+G555+G565</f>
        <v>0</v>
      </c>
      <c r="H12" s="462">
        <f t="shared" si="5"/>
        <v>0</v>
      </c>
      <c r="I12" s="462">
        <f t="shared" si="5"/>
        <v>0</v>
      </c>
      <c r="J12" s="462">
        <f t="shared" si="5"/>
        <v>0</v>
      </c>
      <c r="K12" s="462">
        <f t="shared" si="5"/>
        <v>0</v>
      </c>
      <c r="L12" s="462">
        <f t="shared" si="5"/>
        <v>0</v>
      </c>
      <c r="M12" s="462">
        <f t="shared" si="5"/>
        <v>0</v>
      </c>
      <c r="N12" s="870"/>
      <c r="O12" s="873"/>
      <c r="P12" s="876"/>
    </row>
    <row r="13" spans="1:16" s="366" customFormat="1" ht="24" customHeight="1" x14ac:dyDescent="0.3">
      <c r="A13" s="886" t="s">
        <v>33</v>
      </c>
      <c r="B13" s="889" t="s">
        <v>258</v>
      </c>
      <c r="C13" s="892" t="s">
        <v>162</v>
      </c>
      <c r="D13" s="524"/>
      <c r="E13" s="382" t="s">
        <v>10</v>
      </c>
      <c r="F13" s="352">
        <f>SUM(G13:M13)</f>
        <v>284510.47872999997</v>
      </c>
      <c r="G13" s="352">
        <f t="shared" ref="G13:M13" si="6">SUM(G14:G17)</f>
        <v>38354.725409999999</v>
      </c>
      <c r="H13" s="352">
        <f>SUM(H14:H17)</f>
        <v>36482.051469999999</v>
      </c>
      <c r="I13" s="352">
        <f t="shared" si="6"/>
        <v>48610.501850000001</v>
      </c>
      <c r="J13" s="352">
        <f t="shared" si="6"/>
        <v>37418.199999999997</v>
      </c>
      <c r="K13" s="352">
        <f t="shared" si="6"/>
        <v>41215</v>
      </c>
      <c r="L13" s="352">
        <f t="shared" si="6"/>
        <v>41215</v>
      </c>
      <c r="M13" s="352">
        <f t="shared" si="6"/>
        <v>41215</v>
      </c>
      <c r="N13" s="895"/>
      <c r="O13" s="898"/>
      <c r="P13" s="901"/>
    </row>
    <row r="14" spans="1:16" s="366" customFormat="1" ht="20.399999999999999" customHeight="1" x14ac:dyDescent="0.3">
      <c r="A14" s="887"/>
      <c r="B14" s="890"/>
      <c r="C14" s="893"/>
      <c r="D14" s="525"/>
      <c r="E14" s="382" t="s">
        <v>1</v>
      </c>
      <c r="F14" s="352">
        <f t="shared" si="2"/>
        <v>0</v>
      </c>
      <c r="G14" s="352">
        <f>G19+G29+G39+G65+G70+G80+G85+G155++G220+G321</f>
        <v>0</v>
      </c>
      <c r="H14" s="352">
        <f t="shared" ref="H14:M14" si="7">H19+H29+H39+H65+H70+H80+H85+H155++H220+H321</f>
        <v>0</v>
      </c>
      <c r="I14" s="352">
        <f t="shared" si="7"/>
        <v>0</v>
      </c>
      <c r="J14" s="352">
        <f t="shared" si="7"/>
        <v>0</v>
      </c>
      <c r="K14" s="352">
        <f t="shared" si="7"/>
        <v>0</v>
      </c>
      <c r="L14" s="352">
        <f t="shared" si="7"/>
        <v>0</v>
      </c>
      <c r="M14" s="352">
        <f t="shared" si="7"/>
        <v>0</v>
      </c>
      <c r="N14" s="896"/>
      <c r="O14" s="899"/>
      <c r="P14" s="901"/>
    </row>
    <row r="15" spans="1:16" s="366" customFormat="1" ht="24" customHeight="1" x14ac:dyDescent="0.3">
      <c r="A15" s="887"/>
      <c r="B15" s="890"/>
      <c r="C15" s="893"/>
      <c r="D15" s="525"/>
      <c r="E15" s="382" t="s">
        <v>2</v>
      </c>
      <c r="F15" s="352">
        <f>SUM(G15:M15)</f>
        <v>89066</v>
      </c>
      <c r="G15" s="352">
        <f>+G20+G30+G40+G71+G86+G126+G136+G156+G221+G322</f>
        <v>12310</v>
      </c>
      <c r="H15" s="352">
        <f t="shared" ref="H15:M15" si="8">+H20+H30+H40+H71+H86+H126+H136+H156+H221+H322</f>
        <v>12931</v>
      </c>
      <c r="I15" s="352">
        <f t="shared" si="8"/>
        <v>12765</v>
      </c>
      <c r="J15" s="352">
        <f t="shared" si="8"/>
        <v>12765</v>
      </c>
      <c r="K15" s="352">
        <f t="shared" si="8"/>
        <v>12765</v>
      </c>
      <c r="L15" s="352">
        <f t="shared" si="8"/>
        <v>12765</v>
      </c>
      <c r="M15" s="352">
        <f t="shared" si="8"/>
        <v>12765</v>
      </c>
      <c r="N15" s="896"/>
      <c r="O15" s="899"/>
      <c r="P15" s="901"/>
    </row>
    <row r="16" spans="1:16" s="366" customFormat="1" ht="20.25" customHeight="1" x14ac:dyDescent="0.3">
      <c r="A16" s="887"/>
      <c r="B16" s="890"/>
      <c r="C16" s="893"/>
      <c r="D16" s="525"/>
      <c r="E16" s="382" t="s">
        <v>3</v>
      </c>
      <c r="F16" s="352">
        <f>SUM(G16:M16)</f>
        <v>195444.47872999997</v>
      </c>
      <c r="G16" s="352">
        <f>+G21+G31+G41+G67+G72+G87+G127+G137+G157+G222+G323</f>
        <v>26044.725409999999</v>
      </c>
      <c r="H16" s="352">
        <f t="shared" ref="H16:M16" si="9">+H21+H31+H41+H67+H72+H87+H127+H137+H157+H222+H323</f>
        <v>23551.051469999999</v>
      </c>
      <c r="I16" s="352">
        <f t="shared" si="9"/>
        <v>35845.501850000001</v>
      </c>
      <c r="J16" s="352">
        <f t="shared" si="9"/>
        <v>24653.199999999997</v>
      </c>
      <c r="K16" s="352">
        <f t="shared" si="9"/>
        <v>28450</v>
      </c>
      <c r="L16" s="352">
        <f t="shared" si="9"/>
        <v>28450</v>
      </c>
      <c r="M16" s="352">
        <f t="shared" si="9"/>
        <v>28450</v>
      </c>
      <c r="N16" s="896"/>
      <c r="O16" s="899"/>
      <c r="P16" s="901"/>
    </row>
    <row r="17" spans="1:16" s="366" customFormat="1" ht="18.75" customHeight="1" x14ac:dyDescent="0.3">
      <c r="A17" s="888"/>
      <c r="B17" s="891"/>
      <c r="C17" s="894"/>
      <c r="D17" s="526"/>
      <c r="E17" s="382" t="s">
        <v>5</v>
      </c>
      <c r="F17" s="352">
        <f t="shared" si="2"/>
        <v>0</v>
      </c>
      <c r="G17" s="352">
        <v>0</v>
      </c>
      <c r="H17" s="352">
        <v>0</v>
      </c>
      <c r="I17" s="352">
        <v>0</v>
      </c>
      <c r="J17" s="352">
        <v>0</v>
      </c>
      <c r="K17" s="352">
        <v>0</v>
      </c>
      <c r="L17" s="352">
        <v>0</v>
      </c>
      <c r="M17" s="352">
        <v>0</v>
      </c>
      <c r="N17" s="897"/>
      <c r="O17" s="900"/>
      <c r="P17" s="901"/>
    </row>
    <row r="18" spans="1:16" s="385" customFormat="1" ht="16.5" customHeight="1" x14ac:dyDescent="0.3">
      <c r="A18" s="877" t="s">
        <v>14</v>
      </c>
      <c r="B18" s="880" t="s">
        <v>259</v>
      </c>
      <c r="C18" s="877" t="s">
        <v>91</v>
      </c>
      <c r="D18" s="513"/>
      <c r="E18" s="346" t="s">
        <v>10</v>
      </c>
      <c r="F18" s="334">
        <f>SUM(G18:M18)</f>
        <v>7400</v>
      </c>
      <c r="G18" s="332">
        <f t="shared" ref="G18:M18" si="10">SUM(G19:G22)</f>
        <v>0</v>
      </c>
      <c r="H18" s="332">
        <f t="shared" si="10"/>
        <v>0</v>
      </c>
      <c r="I18" s="332">
        <f t="shared" si="10"/>
        <v>3000</v>
      </c>
      <c r="J18" s="332">
        <f t="shared" si="10"/>
        <v>1100</v>
      </c>
      <c r="K18" s="332">
        <f t="shared" si="10"/>
        <v>1100</v>
      </c>
      <c r="L18" s="332">
        <f t="shared" si="10"/>
        <v>1100</v>
      </c>
      <c r="M18" s="332">
        <f t="shared" si="10"/>
        <v>1100</v>
      </c>
      <c r="N18" s="853"/>
      <c r="O18" s="883"/>
      <c r="P18" s="856"/>
    </row>
    <row r="19" spans="1:16" s="385" customFormat="1" ht="16.5" customHeight="1" x14ac:dyDescent="0.3">
      <c r="A19" s="878"/>
      <c r="B19" s="881"/>
      <c r="C19" s="878"/>
      <c r="D19" s="514"/>
      <c r="E19" s="346" t="s">
        <v>1</v>
      </c>
      <c r="F19" s="334">
        <f t="shared" si="2"/>
        <v>0</v>
      </c>
      <c r="G19" s="332">
        <v>0</v>
      </c>
      <c r="H19" s="332">
        <v>0</v>
      </c>
      <c r="I19" s="332">
        <v>0</v>
      </c>
      <c r="J19" s="332">
        <v>0</v>
      </c>
      <c r="K19" s="332">
        <v>0</v>
      </c>
      <c r="L19" s="332">
        <v>0</v>
      </c>
      <c r="M19" s="332">
        <v>0</v>
      </c>
      <c r="N19" s="854"/>
      <c r="O19" s="884"/>
      <c r="P19" s="857"/>
    </row>
    <row r="20" spans="1:16" s="385" customFormat="1" ht="16.5" customHeight="1" x14ac:dyDescent="0.3">
      <c r="A20" s="878"/>
      <c r="B20" s="881"/>
      <c r="C20" s="878"/>
      <c r="D20" s="514"/>
      <c r="E20" s="346" t="s">
        <v>2</v>
      </c>
      <c r="F20" s="334">
        <f t="shared" si="2"/>
        <v>0</v>
      </c>
      <c r="G20" s="332">
        <v>0</v>
      </c>
      <c r="H20" s="332">
        <v>0</v>
      </c>
      <c r="I20" s="332">
        <v>0</v>
      </c>
      <c r="J20" s="332">
        <v>0</v>
      </c>
      <c r="K20" s="332">
        <v>0</v>
      </c>
      <c r="L20" s="332">
        <v>0</v>
      </c>
      <c r="M20" s="332">
        <v>0</v>
      </c>
      <c r="N20" s="854"/>
      <c r="O20" s="884"/>
      <c r="P20" s="857"/>
    </row>
    <row r="21" spans="1:16" s="385" customFormat="1" ht="16.5" customHeight="1" x14ac:dyDescent="0.3">
      <c r="A21" s="878"/>
      <c r="B21" s="881"/>
      <c r="C21" s="878"/>
      <c r="D21" s="514"/>
      <c r="E21" s="346" t="s">
        <v>3</v>
      </c>
      <c r="F21" s="334">
        <f>SUM(G21:M21)</f>
        <v>7400</v>
      </c>
      <c r="G21" s="332">
        <f t="shared" ref="G21:M21" si="11">G26</f>
        <v>0</v>
      </c>
      <c r="H21" s="332">
        <f t="shared" si="11"/>
        <v>0</v>
      </c>
      <c r="I21" s="332">
        <f t="shared" si="11"/>
        <v>3000</v>
      </c>
      <c r="J21" s="332">
        <f t="shared" si="11"/>
        <v>1100</v>
      </c>
      <c r="K21" s="332">
        <f t="shared" si="11"/>
        <v>1100</v>
      </c>
      <c r="L21" s="332">
        <f t="shared" si="11"/>
        <v>1100</v>
      </c>
      <c r="M21" s="332">
        <f t="shared" si="11"/>
        <v>1100</v>
      </c>
      <c r="N21" s="854"/>
      <c r="O21" s="884"/>
      <c r="P21" s="857"/>
    </row>
    <row r="22" spans="1:16" s="385" customFormat="1" ht="16.5" customHeight="1" x14ac:dyDescent="0.3">
      <c r="A22" s="879"/>
      <c r="B22" s="882"/>
      <c r="C22" s="879"/>
      <c r="D22" s="515"/>
      <c r="E22" s="346" t="s">
        <v>5</v>
      </c>
      <c r="F22" s="334">
        <f t="shared" ref="F22:F85" si="12">SUM(G22:M22)</f>
        <v>0</v>
      </c>
      <c r="G22" s="332">
        <v>0</v>
      </c>
      <c r="H22" s="332">
        <v>0</v>
      </c>
      <c r="I22" s="332">
        <v>0</v>
      </c>
      <c r="J22" s="332">
        <v>0</v>
      </c>
      <c r="K22" s="332">
        <v>0</v>
      </c>
      <c r="L22" s="332">
        <v>0</v>
      </c>
      <c r="M22" s="332">
        <v>0</v>
      </c>
      <c r="N22" s="855"/>
      <c r="O22" s="885"/>
      <c r="P22" s="858"/>
    </row>
    <row r="23" spans="1:16" s="199" customFormat="1" ht="16.5" customHeight="1" x14ac:dyDescent="0.3">
      <c r="A23" s="747" t="s">
        <v>15</v>
      </c>
      <c r="B23" s="712" t="s">
        <v>210</v>
      </c>
      <c r="C23" s="747" t="s">
        <v>88</v>
      </c>
      <c r="D23" s="489"/>
      <c r="E23" s="62" t="s">
        <v>10</v>
      </c>
      <c r="F23" s="43">
        <f t="shared" si="12"/>
        <v>7400</v>
      </c>
      <c r="G23" s="102">
        <f>SUM(G24:G27)</f>
        <v>0</v>
      </c>
      <c r="H23" s="102">
        <f>SUM(H24:H27)</f>
        <v>0</v>
      </c>
      <c r="I23" s="102">
        <f>I26</f>
        <v>3000</v>
      </c>
      <c r="J23" s="102">
        <f>J26</f>
        <v>1100</v>
      </c>
      <c r="K23" s="102">
        <f>K26</f>
        <v>1100</v>
      </c>
      <c r="L23" s="102">
        <f>L26</f>
        <v>1100</v>
      </c>
      <c r="M23" s="102">
        <f>M26</f>
        <v>1100</v>
      </c>
      <c r="N23" s="661" t="s">
        <v>31</v>
      </c>
      <c r="O23" s="751" t="s">
        <v>215</v>
      </c>
      <c r="P23" s="754" t="s">
        <v>378</v>
      </c>
    </row>
    <row r="24" spans="1:16" s="199" customFormat="1" ht="16.5" customHeight="1" x14ac:dyDescent="0.3">
      <c r="A24" s="748"/>
      <c r="B24" s="750"/>
      <c r="C24" s="748"/>
      <c r="D24" s="490"/>
      <c r="E24" s="42" t="s">
        <v>1</v>
      </c>
      <c r="F24" s="43">
        <f t="shared" si="12"/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662"/>
      <c r="O24" s="752"/>
      <c r="P24" s="755"/>
    </row>
    <row r="25" spans="1:16" s="199" customFormat="1" ht="16.5" customHeight="1" x14ac:dyDescent="0.3">
      <c r="A25" s="748"/>
      <c r="B25" s="750"/>
      <c r="C25" s="748"/>
      <c r="D25" s="490"/>
      <c r="E25" s="42" t="s">
        <v>2</v>
      </c>
      <c r="F25" s="43">
        <f t="shared" si="12"/>
        <v>0</v>
      </c>
      <c r="G25" s="102">
        <v>0</v>
      </c>
      <c r="H25" s="102">
        <v>0</v>
      </c>
      <c r="I25" s="102">
        <v>0</v>
      </c>
      <c r="J25" s="102">
        <v>0</v>
      </c>
      <c r="K25" s="102">
        <v>0</v>
      </c>
      <c r="L25" s="102">
        <v>0</v>
      </c>
      <c r="M25" s="102">
        <v>0</v>
      </c>
      <c r="N25" s="662"/>
      <c r="O25" s="752"/>
      <c r="P25" s="755"/>
    </row>
    <row r="26" spans="1:16" s="199" customFormat="1" ht="16.5" customHeight="1" x14ac:dyDescent="0.3">
      <c r="A26" s="748"/>
      <c r="B26" s="750"/>
      <c r="C26" s="748"/>
      <c r="D26" s="490"/>
      <c r="E26" s="42" t="s">
        <v>3</v>
      </c>
      <c r="F26" s="43">
        <f t="shared" si="12"/>
        <v>7400</v>
      </c>
      <c r="G26" s="102">
        <v>0</v>
      </c>
      <c r="H26" s="102">
        <v>0</v>
      </c>
      <c r="I26" s="102">
        <v>3000</v>
      </c>
      <c r="J26" s="102">
        <v>1100</v>
      </c>
      <c r="K26" s="102">
        <v>1100</v>
      </c>
      <c r="L26" s="102">
        <v>1100</v>
      </c>
      <c r="M26" s="102">
        <v>1100</v>
      </c>
      <c r="N26" s="662"/>
      <c r="O26" s="752"/>
      <c r="P26" s="755"/>
    </row>
    <row r="27" spans="1:16" s="199" customFormat="1" ht="16.5" customHeight="1" x14ac:dyDescent="0.3">
      <c r="A27" s="749"/>
      <c r="B27" s="713"/>
      <c r="C27" s="749"/>
      <c r="D27" s="491"/>
      <c r="E27" s="42" t="s">
        <v>5</v>
      </c>
      <c r="F27" s="43">
        <f t="shared" si="12"/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663"/>
      <c r="O27" s="753"/>
      <c r="P27" s="756"/>
    </row>
    <row r="28" spans="1:16" s="385" customFormat="1" ht="16.5" customHeight="1" x14ac:dyDescent="0.3">
      <c r="A28" s="877" t="s">
        <v>17</v>
      </c>
      <c r="B28" s="880" t="s">
        <v>94</v>
      </c>
      <c r="C28" s="877" t="s">
        <v>92</v>
      </c>
      <c r="D28" s="513"/>
      <c r="E28" s="346" t="s">
        <v>10</v>
      </c>
      <c r="F28" s="334">
        <f t="shared" si="12"/>
        <v>141.97691</v>
      </c>
      <c r="G28" s="332">
        <f t="shared" ref="G28:M28" si="13">SUM(G29:G32)</f>
        <v>141.97691</v>
      </c>
      <c r="H28" s="332">
        <f t="shared" si="13"/>
        <v>0</v>
      </c>
      <c r="I28" s="332">
        <f t="shared" si="13"/>
        <v>0</v>
      </c>
      <c r="J28" s="332">
        <f t="shared" si="13"/>
        <v>0</v>
      </c>
      <c r="K28" s="332">
        <f t="shared" si="13"/>
        <v>0</v>
      </c>
      <c r="L28" s="332">
        <f t="shared" si="13"/>
        <v>0</v>
      </c>
      <c r="M28" s="332">
        <f t="shared" si="13"/>
        <v>0</v>
      </c>
      <c r="N28" s="853"/>
      <c r="O28" s="853"/>
      <c r="P28" s="856"/>
    </row>
    <row r="29" spans="1:16" s="385" customFormat="1" ht="16.5" customHeight="1" x14ac:dyDescent="0.3">
      <c r="A29" s="878"/>
      <c r="B29" s="881"/>
      <c r="C29" s="878"/>
      <c r="D29" s="514"/>
      <c r="E29" s="346" t="s">
        <v>1</v>
      </c>
      <c r="F29" s="334">
        <f t="shared" si="12"/>
        <v>0</v>
      </c>
      <c r="G29" s="332">
        <f t="shared" ref="G29:I32" si="14">G34</f>
        <v>0</v>
      </c>
      <c r="H29" s="332">
        <f t="shared" si="14"/>
        <v>0</v>
      </c>
      <c r="I29" s="332">
        <f t="shared" si="14"/>
        <v>0</v>
      </c>
      <c r="J29" s="332">
        <v>0</v>
      </c>
      <c r="K29" s="332">
        <v>0</v>
      </c>
      <c r="L29" s="332">
        <v>0</v>
      </c>
      <c r="M29" s="332">
        <v>0</v>
      </c>
      <c r="N29" s="854"/>
      <c r="O29" s="854"/>
      <c r="P29" s="857"/>
    </row>
    <row r="30" spans="1:16" s="385" customFormat="1" ht="16.5" customHeight="1" x14ac:dyDescent="0.3">
      <c r="A30" s="878"/>
      <c r="B30" s="881"/>
      <c r="C30" s="878"/>
      <c r="D30" s="514"/>
      <c r="E30" s="346" t="s">
        <v>2</v>
      </c>
      <c r="F30" s="334">
        <f t="shared" si="12"/>
        <v>0</v>
      </c>
      <c r="G30" s="332">
        <f t="shared" si="14"/>
        <v>0</v>
      </c>
      <c r="H30" s="332">
        <f t="shared" si="14"/>
        <v>0</v>
      </c>
      <c r="I30" s="332">
        <f t="shared" si="14"/>
        <v>0</v>
      </c>
      <c r="J30" s="332">
        <v>0</v>
      </c>
      <c r="K30" s="332">
        <v>0</v>
      </c>
      <c r="L30" s="332">
        <v>0</v>
      </c>
      <c r="M30" s="332">
        <v>0</v>
      </c>
      <c r="N30" s="854"/>
      <c r="O30" s="854"/>
      <c r="P30" s="857"/>
    </row>
    <row r="31" spans="1:16" s="385" customFormat="1" ht="16.5" customHeight="1" x14ac:dyDescent="0.3">
      <c r="A31" s="878"/>
      <c r="B31" s="881"/>
      <c r="C31" s="878"/>
      <c r="D31" s="514"/>
      <c r="E31" s="346" t="s">
        <v>3</v>
      </c>
      <c r="F31" s="334">
        <f t="shared" si="12"/>
        <v>141.97691</v>
      </c>
      <c r="G31" s="332">
        <f t="shared" si="14"/>
        <v>141.97691</v>
      </c>
      <c r="H31" s="332">
        <f t="shared" si="14"/>
        <v>0</v>
      </c>
      <c r="I31" s="332">
        <f t="shared" si="14"/>
        <v>0</v>
      </c>
      <c r="J31" s="332">
        <v>0</v>
      </c>
      <c r="K31" s="332">
        <v>0</v>
      </c>
      <c r="L31" s="332">
        <v>0</v>
      </c>
      <c r="M31" s="332">
        <v>0</v>
      </c>
      <c r="N31" s="854"/>
      <c r="O31" s="854"/>
      <c r="P31" s="857"/>
    </row>
    <row r="32" spans="1:16" s="385" customFormat="1" ht="16.5" customHeight="1" x14ac:dyDescent="0.3">
      <c r="A32" s="879"/>
      <c r="B32" s="882"/>
      <c r="C32" s="879"/>
      <c r="D32" s="515"/>
      <c r="E32" s="346" t="s">
        <v>5</v>
      </c>
      <c r="F32" s="334">
        <f t="shared" si="12"/>
        <v>0</v>
      </c>
      <c r="G32" s="332">
        <f t="shared" si="14"/>
        <v>0</v>
      </c>
      <c r="H32" s="332">
        <f t="shared" si="14"/>
        <v>0</v>
      </c>
      <c r="I32" s="332">
        <f t="shared" si="14"/>
        <v>0</v>
      </c>
      <c r="J32" s="332">
        <v>0</v>
      </c>
      <c r="K32" s="332">
        <v>0</v>
      </c>
      <c r="L32" s="332">
        <v>0</v>
      </c>
      <c r="M32" s="332">
        <v>0</v>
      </c>
      <c r="N32" s="855"/>
      <c r="O32" s="855"/>
      <c r="P32" s="858"/>
    </row>
    <row r="33" spans="1:16" s="199" customFormat="1" ht="16.5" customHeight="1" x14ac:dyDescent="0.3">
      <c r="A33" s="747" t="s">
        <v>29</v>
      </c>
      <c r="B33" s="712" t="s">
        <v>36</v>
      </c>
      <c r="C33" s="747" t="s">
        <v>93</v>
      </c>
      <c r="D33" s="811" t="s">
        <v>62</v>
      </c>
      <c r="E33" s="62" t="s">
        <v>10</v>
      </c>
      <c r="F33" s="43">
        <f t="shared" si="12"/>
        <v>141.97691</v>
      </c>
      <c r="G33" s="102">
        <f>G36</f>
        <v>141.97691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661" t="s">
        <v>31</v>
      </c>
      <c r="O33" s="661" t="s">
        <v>155</v>
      </c>
      <c r="P33" s="624" t="s">
        <v>154</v>
      </c>
    </row>
    <row r="34" spans="1:16" s="199" customFormat="1" ht="16.5" customHeight="1" x14ac:dyDescent="0.3">
      <c r="A34" s="748"/>
      <c r="B34" s="750"/>
      <c r="C34" s="748"/>
      <c r="D34" s="812"/>
      <c r="E34" s="42" t="s">
        <v>1</v>
      </c>
      <c r="F34" s="43">
        <f t="shared" si="12"/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  <c r="L34" s="102">
        <v>0</v>
      </c>
      <c r="M34" s="102">
        <v>0</v>
      </c>
      <c r="N34" s="662"/>
      <c r="O34" s="662"/>
      <c r="P34" s="625"/>
    </row>
    <row r="35" spans="1:16" s="199" customFormat="1" ht="16.5" customHeight="1" x14ac:dyDescent="0.3">
      <c r="A35" s="748"/>
      <c r="B35" s="750"/>
      <c r="C35" s="748"/>
      <c r="D35" s="812"/>
      <c r="E35" s="42" t="s">
        <v>2</v>
      </c>
      <c r="F35" s="43">
        <f t="shared" si="12"/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>
        <v>0</v>
      </c>
      <c r="N35" s="662"/>
      <c r="O35" s="662"/>
      <c r="P35" s="625"/>
    </row>
    <row r="36" spans="1:16" s="199" customFormat="1" ht="16.5" customHeight="1" x14ac:dyDescent="0.3">
      <c r="A36" s="748"/>
      <c r="B36" s="750"/>
      <c r="C36" s="748"/>
      <c r="D36" s="812"/>
      <c r="E36" s="42" t="s">
        <v>3</v>
      </c>
      <c r="F36" s="43">
        <f t="shared" si="12"/>
        <v>141.97691</v>
      </c>
      <c r="G36" s="102">
        <v>141.97691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662"/>
      <c r="O36" s="662"/>
      <c r="P36" s="625"/>
    </row>
    <row r="37" spans="1:16" s="199" customFormat="1" ht="16.5" customHeight="1" x14ac:dyDescent="0.3">
      <c r="A37" s="749"/>
      <c r="B37" s="713"/>
      <c r="C37" s="749"/>
      <c r="D37" s="813"/>
      <c r="E37" s="42" t="s">
        <v>5</v>
      </c>
      <c r="F37" s="43">
        <f t="shared" si="12"/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663"/>
      <c r="O37" s="663"/>
      <c r="P37" s="626"/>
    </row>
    <row r="38" spans="1:16" s="385" customFormat="1" ht="22.5" customHeight="1" x14ac:dyDescent="0.3">
      <c r="A38" s="877" t="s">
        <v>18</v>
      </c>
      <c r="B38" s="902" t="s">
        <v>163</v>
      </c>
      <c r="C38" s="877" t="s">
        <v>253</v>
      </c>
      <c r="D38" s="513"/>
      <c r="E38" s="346" t="s">
        <v>10</v>
      </c>
      <c r="F38" s="334">
        <f t="shared" si="12"/>
        <v>4810.6926899999999</v>
      </c>
      <c r="G38" s="332">
        <f t="shared" ref="G38:M38" si="15">SUM(G39:G42)</f>
        <v>2901.1549999999997</v>
      </c>
      <c r="H38" s="332">
        <f t="shared" si="15"/>
        <v>1909.5376900000001</v>
      </c>
      <c r="I38" s="332">
        <f t="shared" si="15"/>
        <v>0</v>
      </c>
      <c r="J38" s="332">
        <f t="shared" si="15"/>
        <v>0</v>
      </c>
      <c r="K38" s="332">
        <f t="shared" si="15"/>
        <v>0</v>
      </c>
      <c r="L38" s="332">
        <f t="shared" si="15"/>
        <v>0</v>
      </c>
      <c r="M38" s="332">
        <f t="shared" si="15"/>
        <v>0</v>
      </c>
      <c r="N38" s="853"/>
      <c r="O38" s="853"/>
      <c r="P38" s="856"/>
    </row>
    <row r="39" spans="1:16" s="385" customFormat="1" ht="22.5" customHeight="1" x14ac:dyDescent="0.3">
      <c r="A39" s="878"/>
      <c r="B39" s="903"/>
      <c r="C39" s="878"/>
      <c r="D39" s="514"/>
      <c r="E39" s="346" t="s">
        <v>1</v>
      </c>
      <c r="F39" s="334">
        <f t="shared" si="12"/>
        <v>0</v>
      </c>
      <c r="G39" s="332">
        <f>G44+G49+G54</f>
        <v>0</v>
      </c>
      <c r="H39" s="332">
        <f>H44+H49+H54</f>
        <v>0</v>
      </c>
      <c r="I39" s="332">
        <f>I44+I49+I54</f>
        <v>0</v>
      </c>
      <c r="J39" s="332">
        <v>0</v>
      </c>
      <c r="K39" s="332">
        <v>0</v>
      </c>
      <c r="L39" s="332">
        <v>0</v>
      </c>
      <c r="M39" s="332">
        <v>0</v>
      </c>
      <c r="N39" s="854"/>
      <c r="O39" s="854"/>
      <c r="P39" s="857"/>
    </row>
    <row r="40" spans="1:16" s="385" customFormat="1" ht="20.25" customHeight="1" x14ac:dyDescent="0.3">
      <c r="A40" s="878"/>
      <c r="B40" s="903"/>
      <c r="C40" s="878"/>
      <c r="D40" s="514"/>
      <c r="E40" s="346" t="s">
        <v>2</v>
      </c>
      <c r="F40" s="334">
        <f t="shared" si="12"/>
        <v>2000</v>
      </c>
      <c r="G40" s="332">
        <v>2000</v>
      </c>
      <c r="H40" s="332">
        <f>H45+H50+H55</f>
        <v>0</v>
      </c>
      <c r="I40" s="332">
        <f>I45+I50+I55</f>
        <v>0</v>
      </c>
      <c r="J40" s="332">
        <v>0</v>
      </c>
      <c r="K40" s="332">
        <v>0</v>
      </c>
      <c r="L40" s="332">
        <v>0</v>
      </c>
      <c r="M40" s="332">
        <v>0</v>
      </c>
      <c r="N40" s="854"/>
      <c r="O40" s="854"/>
      <c r="P40" s="857"/>
    </row>
    <row r="41" spans="1:16" s="385" customFormat="1" ht="22.5" customHeight="1" x14ac:dyDescent="0.3">
      <c r="A41" s="878"/>
      <c r="B41" s="903"/>
      <c r="C41" s="878"/>
      <c r="D41" s="514"/>
      <c r="E41" s="346" t="s">
        <v>3</v>
      </c>
      <c r="F41" s="334">
        <f t="shared" si="12"/>
        <v>2810.6926899999999</v>
      </c>
      <c r="G41" s="332">
        <f t="shared" ref="G41:M41" si="16">G61+G62</f>
        <v>901.15499999999997</v>
      </c>
      <c r="H41" s="332">
        <f t="shared" si="16"/>
        <v>1909.5376900000001</v>
      </c>
      <c r="I41" s="332">
        <f t="shared" si="16"/>
        <v>0</v>
      </c>
      <c r="J41" s="332">
        <f t="shared" si="16"/>
        <v>0</v>
      </c>
      <c r="K41" s="332">
        <f t="shared" si="16"/>
        <v>0</v>
      </c>
      <c r="L41" s="332">
        <f t="shared" si="16"/>
        <v>0</v>
      </c>
      <c r="M41" s="332">
        <f t="shared" si="16"/>
        <v>0</v>
      </c>
      <c r="N41" s="854"/>
      <c r="O41" s="854"/>
      <c r="P41" s="857"/>
    </row>
    <row r="42" spans="1:16" s="385" customFormat="1" ht="39" customHeight="1" x14ac:dyDescent="0.3">
      <c r="A42" s="879"/>
      <c r="B42" s="904"/>
      <c r="C42" s="879"/>
      <c r="D42" s="515"/>
      <c r="E42" s="346" t="s">
        <v>5</v>
      </c>
      <c r="F42" s="334">
        <f t="shared" si="12"/>
        <v>0</v>
      </c>
      <c r="G42" s="332">
        <f>G47+G52+G57</f>
        <v>0</v>
      </c>
      <c r="H42" s="332">
        <f>H47+H52+H57</f>
        <v>0</v>
      </c>
      <c r="I42" s="332">
        <f>I47+I52+I57</f>
        <v>0</v>
      </c>
      <c r="J42" s="332">
        <v>0</v>
      </c>
      <c r="K42" s="332">
        <v>0</v>
      </c>
      <c r="L42" s="332">
        <v>0</v>
      </c>
      <c r="M42" s="332">
        <v>0</v>
      </c>
      <c r="N42" s="855"/>
      <c r="O42" s="855"/>
      <c r="P42" s="858"/>
    </row>
    <row r="43" spans="1:16" ht="16.5" hidden="1" customHeight="1" x14ac:dyDescent="0.3">
      <c r="A43" s="757" t="s">
        <v>19</v>
      </c>
      <c r="B43" s="763" t="s">
        <v>34</v>
      </c>
      <c r="C43" s="808"/>
      <c r="D43" s="501"/>
      <c r="E43" s="38" t="s">
        <v>10</v>
      </c>
      <c r="F43" s="85">
        <f t="shared" si="12"/>
        <v>0</v>
      </c>
      <c r="G43" s="96">
        <v>0</v>
      </c>
      <c r="H43" s="102">
        <v>0</v>
      </c>
      <c r="I43" s="102">
        <v>0</v>
      </c>
      <c r="J43" s="136"/>
      <c r="K43" s="136"/>
      <c r="L43" s="136"/>
      <c r="M43" s="136"/>
      <c r="N43" s="731" t="s">
        <v>31</v>
      </c>
      <c r="O43" s="731"/>
      <c r="P43" s="754"/>
    </row>
    <row r="44" spans="1:16" ht="16.5" hidden="1" customHeight="1" x14ac:dyDescent="0.3">
      <c r="A44" s="758"/>
      <c r="B44" s="764"/>
      <c r="C44" s="809"/>
      <c r="D44" s="502"/>
      <c r="E44" s="75" t="s">
        <v>1</v>
      </c>
      <c r="F44" s="85">
        <f t="shared" si="12"/>
        <v>0</v>
      </c>
      <c r="G44" s="96">
        <v>0</v>
      </c>
      <c r="H44" s="102">
        <v>0</v>
      </c>
      <c r="I44" s="102">
        <v>0</v>
      </c>
      <c r="J44" s="137"/>
      <c r="K44" s="137"/>
      <c r="L44" s="137"/>
      <c r="M44" s="137"/>
      <c r="N44" s="732"/>
      <c r="O44" s="732"/>
      <c r="P44" s="755"/>
    </row>
    <row r="45" spans="1:16" ht="16.5" hidden="1" customHeight="1" x14ac:dyDescent="0.3">
      <c r="A45" s="758"/>
      <c r="B45" s="764"/>
      <c r="C45" s="809"/>
      <c r="D45" s="502"/>
      <c r="E45" s="75" t="s">
        <v>2</v>
      </c>
      <c r="F45" s="85">
        <f t="shared" si="12"/>
        <v>0</v>
      </c>
      <c r="G45" s="96">
        <v>0</v>
      </c>
      <c r="H45" s="102">
        <v>0</v>
      </c>
      <c r="I45" s="102">
        <v>0</v>
      </c>
      <c r="J45" s="137"/>
      <c r="K45" s="137"/>
      <c r="L45" s="137"/>
      <c r="M45" s="137"/>
      <c r="N45" s="732"/>
      <c r="O45" s="732"/>
      <c r="P45" s="755"/>
    </row>
    <row r="46" spans="1:16" ht="16.5" hidden="1" customHeight="1" x14ac:dyDescent="0.3">
      <c r="A46" s="758"/>
      <c r="B46" s="764"/>
      <c r="C46" s="809"/>
      <c r="D46" s="502"/>
      <c r="E46" s="75" t="s">
        <v>3</v>
      </c>
      <c r="F46" s="85">
        <f t="shared" si="12"/>
        <v>0</v>
      </c>
      <c r="G46" s="96">
        <v>0</v>
      </c>
      <c r="H46" s="102">
        <v>0</v>
      </c>
      <c r="I46" s="102">
        <v>0</v>
      </c>
      <c r="J46" s="137"/>
      <c r="K46" s="137"/>
      <c r="L46" s="137"/>
      <c r="M46" s="137"/>
      <c r="N46" s="732"/>
      <c r="O46" s="732"/>
      <c r="P46" s="755"/>
    </row>
    <row r="47" spans="1:16" ht="16.5" hidden="1" customHeight="1" x14ac:dyDescent="0.3">
      <c r="A47" s="759"/>
      <c r="B47" s="765"/>
      <c r="C47" s="810"/>
      <c r="D47" s="503"/>
      <c r="E47" s="75" t="s">
        <v>5</v>
      </c>
      <c r="F47" s="85">
        <f t="shared" si="12"/>
        <v>0</v>
      </c>
      <c r="G47" s="96">
        <v>0</v>
      </c>
      <c r="H47" s="102">
        <v>0</v>
      </c>
      <c r="I47" s="102">
        <v>0</v>
      </c>
      <c r="J47" s="135"/>
      <c r="K47" s="135"/>
      <c r="L47" s="135"/>
      <c r="M47" s="135"/>
      <c r="N47" s="733"/>
      <c r="O47" s="733"/>
      <c r="P47" s="756"/>
    </row>
    <row r="48" spans="1:16" ht="15.75" hidden="1" customHeight="1" x14ac:dyDescent="0.3">
      <c r="A48" s="757" t="s">
        <v>22</v>
      </c>
      <c r="B48" s="763" t="s">
        <v>157</v>
      </c>
      <c r="C48" s="808"/>
      <c r="D48" s="501"/>
      <c r="E48" s="38" t="s">
        <v>10</v>
      </c>
      <c r="F48" s="85">
        <f t="shared" si="12"/>
        <v>0</v>
      </c>
      <c r="G48" s="96">
        <v>0</v>
      </c>
      <c r="H48" s="102">
        <v>0</v>
      </c>
      <c r="I48" s="102">
        <v>0</v>
      </c>
      <c r="J48" s="136"/>
      <c r="K48" s="136"/>
      <c r="L48" s="136"/>
      <c r="M48" s="136"/>
      <c r="N48" s="731" t="s">
        <v>31</v>
      </c>
      <c r="O48" s="731"/>
      <c r="P48" s="754"/>
    </row>
    <row r="49" spans="1:16" ht="16.5" hidden="1" customHeight="1" x14ac:dyDescent="0.3">
      <c r="A49" s="758"/>
      <c r="B49" s="764"/>
      <c r="C49" s="809"/>
      <c r="D49" s="502"/>
      <c r="E49" s="75" t="s">
        <v>1</v>
      </c>
      <c r="F49" s="85">
        <f t="shared" si="12"/>
        <v>0</v>
      </c>
      <c r="G49" s="96">
        <v>0</v>
      </c>
      <c r="H49" s="102">
        <v>0</v>
      </c>
      <c r="I49" s="102">
        <v>0</v>
      </c>
      <c r="J49" s="137"/>
      <c r="K49" s="137"/>
      <c r="L49" s="137"/>
      <c r="M49" s="137"/>
      <c r="N49" s="732"/>
      <c r="O49" s="732"/>
      <c r="P49" s="755"/>
    </row>
    <row r="50" spans="1:16" ht="16.5" hidden="1" customHeight="1" x14ac:dyDescent="0.3">
      <c r="A50" s="758"/>
      <c r="B50" s="764"/>
      <c r="C50" s="809"/>
      <c r="D50" s="502"/>
      <c r="E50" s="75" t="s">
        <v>2</v>
      </c>
      <c r="F50" s="85">
        <f t="shared" si="12"/>
        <v>0</v>
      </c>
      <c r="G50" s="96">
        <v>0</v>
      </c>
      <c r="H50" s="102">
        <v>0</v>
      </c>
      <c r="I50" s="102">
        <v>0</v>
      </c>
      <c r="J50" s="137"/>
      <c r="K50" s="137"/>
      <c r="L50" s="137"/>
      <c r="M50" s="137"/>
      <c r="N50" s="732"/>
      <c r="O50" s="732"/>
      <c r="P50" s="755"/>
    </row>
    <row r="51" spans="1:16" ht="16.5" hidden="1" customHeight="1" x14ac:dyDescent="0.3">
      <c r="A51" s="758"/>
      <c r="B51" s="764"/>
      <c r="C51" s="809"/>
      <c r="D51" s="502"/>
      <c r="E51" s="75" t="s">
        <v>3</v>
      </c>
      <c r="F51" s="85">
        <f t="shared" si="12"/>
        <v>0</v>
      </c>
      <c r="G51" s="96">
        <v>0</v>
      </c>
      <c r="H51" s="102">
        <v>0</v>
      </c>
      <c r="I51" s="102">
        <v>0</v>
      </c>
      <c r="J51" s="137"/>
      <c r="K51" s="137"/>
      <c r="L51" s="137"/>
      <c r="M51" s="137"/>
      <c r="N51" s="732"/>
      <c r="O51" s="732"/>
      <c r="P51" s="755"/>
    </row>
    <row r="52" spans="1:16" ht="16.5" hidden="1" customHeight="1" x14ac:dyDescent="0.3">
      <c r="A52" s="759"/>
      <c r="B52" s="765"/>
      <c r="C52" s="810"/>
      <c r="D52" s="503"/>
      <c r="E52" s="75" t="s">
        <v>5</v>
      </c>
      <c r="F52" s="85">
        <f t="shared" si="12"/>
        <v>0</v>
      </c>
      <c r="G52" s="96">
        <v>0</v>
      </c>
      <c r="H52" s="102">
        <v>0</v>
      </c>
      <c r="I52" s="102">
        <v>0</v>
      </c>
      <c r="J52" s="135"/>
      <c r="K52" s="135"/>
      <c r="L52" s="135"/>
      <c r="M52" s="135"/>
      <c r="N52" s="733"/>
      <c r="O52" s="733"/>
      <c r="P52" s="756"/>
    </row>
    <row r="53" spans="1:16" ht="16.5" hidden="1" customHeight="1" x14ac:dyDescent="0.3">
      <c r="A53" s="757" t="s">
        <v>37</v>
      </c>
      <c r="B53" s="763" t="s">
        <v>35</v>
      </c>
      <c r="C53" s="808"/>
      <c r="D53" s="501"/>
      <c r="E53" s="38" t="s">
        <v>10</v>
      </c>
      <c r="F53" s="85">
        <f t="shared" si="12"/>
        <v>0</v>
      </c>
      <c r="G53" s="96">
        <v>0</v>
      </c>
      <c r="H53" s="102">
        <v>0</v>
      </c>
      <c r="I53" s="102">
        <v>0</v>
      </c>
      <c r="J53" s="136"/>
      <c r="K53" s="136"/>
      <c r="L53" s="136"/>
      <c r="M53" s="136"/>
      <c r="N53" s="731" t="s">
        <v>31</v>
      </c>
      <c r="O53" s="731"/>
      <c r="P53" s="754"/>
    </row>
    <row r="54" spans="1:16" ht="16.5" hidden="1" customHeight="1" x14ac:dyDescent="0.3">
      <c r="A54" s="758"/>
      <c r="B54" s="764"/>
      <c r="C54" s="809"/>
      <c r="D54" s="502"/>
      <c r="E54" s="75" t="s">
        <v>1</v>
      </c>
      <c r="F54" s="85">
        <f t="shared" si="12"/>
        <v>0</v>
      </c>
      <c r="G54" s="96">
        <v>0</v>
      </c>
      <c r="H54" s="102">
        <v>0</v>
      </c>
      <c r="I54" s="102">
        <v>0</v>
      </c>
      <c r="J54" s="137"/>
      <c r="K54" s="137"/>
      <c r="L54" s="137"/>
      <c r="M54" s="137"/>
      <c r="N54" s="732"/>
      <c r="O54" s="732"/>
      <c r="P54" s="755"/>
    </row>
    <row r="55" spans="1:16" ht="16.5" hidden="1" customHeight="1" x14ac:dyDescent="0.3">
      <c r="A55" s="758"/>
      <c r="B55" s="764"/>
      <c r="C55" s="809"/>
      <c r="D55" s="502"/>
      <c r="E55" s="75" t="s">
        <v>2</v>
      </c>
      <c r="F55" s="85">
        <f t="shared" si="12"/>
        <v>0</v>
      </c>
      <c r="G55" s="96">
        <v>0</v>
      </c>
      <c r="H55" s="102">
        <v>0</v>
      </c>
      <c r="I55" s="102">
        <v>0</v>
      </c>
      <c r="J55" s="137"/>
      <c r="K55" s="137"/>
      <c r="L55" s="137"/>
      <c r="M55" s="137"/>
      <c r="N55" s="732"/>
      <c r="O55" s="732"/>
      <c r="P55" s="755"/>
    </row>
    <row r="56" spans="1:16" ht="16.5" hidden="1" customHeight="1" x14ac:dyDescent="0.3">
      <c r="A56" s="758"/>
      <c r="B56" s="764"/>
      <c r="C56" s="809"/>
      <c r="D56" s="502"/>
      <c r="E56" s="75" t="s">
        <v>3</v>
      </c>
      <c r="F56" s="85">
        <f t="shared" si="12"/>
        <v>0</v>
      </c>
      <c r="G56" s="96">
        <v>0</v>
      </c>
      <c r="H56" s="102">
        <v>0</v>
      </c>
      <c r="I56" s="102">
        <v>0</v>
      </c>
      <c r="J56" s="137"/>
      <c r="K56" s="137"/>
      <c r="L56" s="137"/>
      <c r="M56" s="137"/>
      <c r="N56" s="732"/>
      <c r="O56" s="732"/>
      <c r="P56" s="755"/>
    </row>
    <row r="57" spans="1:16" ht="16.5" hidden="1" customHeight="1" x14ac:dyDescent="0.3">
      <c r="A57" s="759"/>
      <c r="B57" s="765"/>
      <c r="C57" s="810"/>
      <c r="D57" s="503"/>
      <c r="E57" s="75" t="s">
        <v>5</v>
      </c>
      <c r="F57" s="85">
        <f t="shared" si="12"/>
        <v>0</v>
      </c>
      <c r="G57" s="96">
        <v>0</v>
      </c>
      <c r="H57" s="102">
        <v>0</v>
      </c>
      <c r="I57" s="102">
        <v>0</v>
      </c>
      <c r="J57" s="135"/>
      <c r="K57" s="135"/>
      <c r="L57" s="135"/>
      <c r="M57" s="135"/>
      <c r="N57" s="733"/>
      <c r="O57" s="733"/>
      <c r="P57" s="756"/>
    </row>
    <row r="58" spans="1:16" s="199" customFormat="1" ht="16.5" customHeight="1" x14ac:dyDescent="0.3">
      <c r="A58" s="747" t="s">
        <v>19</v>
      </c>
      <c r="B58" s="712" t="s">
        <v>244</v>
      </c>
      <c r="C58" s="207"/>
      <c r="D58" s="505"/>
      <c r="E58" s="62" t="s">
        <v>10</v>
      </c>
      <c r="F58" s="43">
        <f t="shared" si="12"/>
        <v>4810.6926899999999</v>
      </c>
      <c r="G58" s="102">
        <f t="shared" ref="G58:L58" si="17">SUM(G59:G63)</f>
        <v>2901.1549999999997</v>
      </c>
      <c r="H58" s="102">
        <f t="shared" si="17"/>
        <v>1909.5376900000001</v>
      </c>
      <c r="I58" s="102">
        <f t="shared" si="17"/>
        <v>0</v>
      </c>
      <c r="J58" s="102">
        <f t="shared" si="17"/>
        <v>0</v>
      </c>
      <c r="K58" s="102">
        <f t="shared" si="17"/>
        <v>0</v>
      </c>
      <c r="L58" s="102">
        <f t="shared" si="17"/>
        <v>0</v>
      </c>
      <c r="M58" s="102">
        <f t="shared" ref="M58" si="18">SUM(M59:M63)</f>
        <v>0</v>
      </c>
      <c r="N58" s="661" t="s">
        <v>31</v>
      </c>
      <c r="O58" s="661" t="s">
        <v>155</v>
      </c>
      <c r="P58" s="624" t="s">
        <v>154</v>
      </c>
    </row>
    <row r="59" spans="1:16" s="199" customFormat="1" ht="16.5" customHeight="1" x14ac:dyDescent="0.3">
      <c r="A59" s="748"/>
      <c r="B59" s="750"/>
      <c r="C59" s="207"/>
      <c r="D59" s="505"/>
      <c r="E59" s="42" t="s">
        <v>1</v>
      </c>
      <c r="F59" s="43">
        <f t="shared" si="12"/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662"/>
      <c r="O59" s="662"/>
      <c r="P59" s="625"/>
    </row>
    <row r="60" spans="1:16" s="199" customFormat="1" ht="16.5" customHeight="1" x14ac:dyDescent="0.3">
      <c r="A60" s="748"/>
      <c r="B60" s="750"/>
      <c r="C60" s="208" t="s">
        <v>285</v>
      </c>
      <c r="D60" s="505"/>
      <c r="E60" s="42" t="s">
        <v>2</v>
      </c>
      <c r="F60" s="43">
        <f t="shared" si="12"/>
        <v>2000</v>
      </c>
      <c r="G60" s="102">
        <v>2000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  <c r="M60" s="102">
        <v>0</v>
      </c>
      <c r="N60" s="662"/>
      <c r="O60" s="662"/>
      <c r="P60" s="625"/>
    </row>
    <row r="61" spans="1:16" s="199" customFormat="1" ht="16.5" customHeight="1" x14ac:dyDescent="0.3">
      <c r="A61" s="748"/>
      <c r="B61" s="750"/>
      <c r="C61" s="208" t="s">
        <v>286</v>
      </c>
      <c r="D61" s="505"/>
      <c r="E61" s="42" t="s">
        <v>3</v>
      </c>
      <c r="F61" s="43">
        <f t="shared" si="12"/>
        <v>9.35</v>
      </c>
      <c r="G61" s="102">
        <v>9.35</v>
      </c>
      <c r="H61" s="102">
        <v>0</v>
      </c>
      <c r="I61" s="158">
        <v>0</v>
      </c>
      <c r="J61" s="102">
        <v>0</v>
      </c>
      <c r="K61" s="102">
        <v>0</v>
      </c>
      <c r="L61" s="102">
        <v>0</v>
      </c>
      <c r="M61" s="102">
        <v>0</v>
      </c>
      <c r="N61" s="662"/>
      <c r="O61" s="662"/>
      <c r="P61" s="625"/>
    </row>
    <row r="62" spans="1:16" s="199" customFormat="1" ht="16.5" customHeight="1" x14ac:dyDescent="0.3">
      <c r="A62" s="748"/>
      <c r="B62" s="750"/>
      <c r="C62" s="208" t="s">
        <v>287</v>
      </c>
      <c r="D62" s="505"/>
      <c r="E62" s="42" t="s">
        <v>3</v>
      </c>
      <c r="F62" s="43">
        <f t="shared" si="12"/>
        <v>2801.3426899999999</v>
      </c>
      <c r="G62" s="102">
        <v>891.80499999999995</v>
      </c>
      <c r="H62" s="102">
        <v>1909.5376900000001</v>
      </c>
      <c r="I62" s="158">
        <v>0</v>
      </c>
      <c r="J62" s="102">
        <v>0</v>
      </c>
      <c r="K62" s="102">
        <v>0</v>
      </c>
      <c r="L62" s="102">
        <v>0</v>
      </c>
      <c r="M62" s="102">
        <v>0</v>
      </c>
      <c r="N62" s="662"/>
      <c r="O62" s="662"/>
      <c r="P62" s="625"/>
    </row>
    <row r="63" spans="1:16" s="199" customFormat="1" ht="16.5" customHeight="1" x14ac:dyDescent="0.3">
      <c r="A63" s="749"/>
      <c r="B63" s="713"/>
      <c r="C63" s="207"/>
      <c r="D63" s="505"/>
      <c r="E63" s="42" t="s">
        <v>5</v>
      </c>
      <c r="F63" s="43">
        <f t="shared" si="12"/>
        <v>0</v>
      </c>
      <c r="G63" s="102">
        <v>0</v>
      </c>
      <c r="H63" s="102">
        <v>0</v>
      </c>
      <c r="I63" s="102">
        <v>0</v>
      </c>
      <c r="J63" s="102">
        <v>0</v>
      </c>
      <c r="K63" s="102">
        <v>0</v>
      </c>
      <c r="L63" s="102">
        <v>0</v>
      </c>
      <c r="M63" s="102">
        <v>0</v>
      </c>
      <c r="N63" s="663"/>
      <c r="O63" s="663"/>
      <c r="P63" s="626"/>
    </row>
    <row r="64" spans="1:16" s="385" customFormat="1" ht="26.25" customHeight="1" x14ac:dyDescent="0.3">
      <c r="A64" s="877" t="s">
        <v>23</v>
      </c>
      <c r="B64" s="902" t="s">
        <v>199</v>
      </c>
      <c r="C64" s="877" t="s">
        <v>254</v>
      </c>
      <c r="D64" s="513"/>
      <c r="E64" s="346" t="s">
        <v>10</v>
      </c>
      <c r="F64" s="334">
        <f t="shared" si="12"/>
        <v>0</v>
      </c>
      <c r="G64" s="332">
        <f t="shared" ref="G64:M64" si="19">SUM(G65:G68)</f>
        <v>0</v>
      </c>
      <c r="H64" s="332">
        <f t="shared" si="19"/>
        <v>0</v>
      </c>
      <c r="I64" s="332">
        <f t="shared" si="19"/>
        <v>0</v>
      </c>
      <c r="J64" s="332">
        <f t="shared" si="19"/>
        <v>0</v>
      </c>
      <c r="K64" s="332">
        <f t="shared" si="19"/>
        <v>0</v>
      </c>
      <c r="L64" s="332">
        <f t="shared" si="19"/>
        <v>0</v>
      </c>
      <c r="M64" s="332">
        <f t="shared" si="19"/>
        <v>0</v>
      </c>
      <c r="N64" s="853"/>
      <c r="O64" s="853"/>
      <c r="P64" s="856"/>
    </row>
    <row r="65" spans="1:16" s="385" customFormat="1" ht="26.25" customHeight="1" x14ac:dyDescent="0.3">
      <c r="A65" s="878"/>
      <c r="B65" s="903"/>
      <c r="C65" s="878"/>
      <c r="D65" s="514"/>
      <c r="E65" s="346" t="s">
        <v>1</v>
      </c>
      <c r="F65" s="334">
        <f t="shared" si="12"/>
        <v>0</v>
      </c>
      <c r="G65" s="332">
        <v>0</v>
      </c>
      <c r="H65" s="332">
        <v>0</v>
      </c>
      <c r="I65" s="332">
        <v>0</v>
      </c>
      <c r="J65" s="332">
        <v>0</v>
      </c>
      <c r="K65" s="332">
        <v>0</v>
      </c>
      <c r="L65" s="332">
        <v>0</v>
      </c>
      <c r="M65" s="332">
        <v>0</v>
      </c>
      <c r="N65" s="854"/>
      <c r="O65" s="854"/>
      <c r="P65" s="857"/>
    </row>
    <row r="66" spans="1:16" s="385" customFormat="1" ht="26.25" customHeight="1" x14ac:dyDescent="0.3">
      <c r="A66" s="878"/>
      <c r="B66" s="903"/>
      <c r="C66" s="878"/>
      <c r="D66" s="514"/>
      <c r="E66" s="346" t="s">
        <v>2</v>
      </c>
      <c r="F66" s="334">
        <f t="shared" si="12"/>
        <v>0</v>
      </c>
      <c r="G66" s="332">
        <v>0</v>
      </c>
      <c r="H66" s="332">
        <v>0</v>
      </c>
      <c r="I66" s="332">
        <v>0</v>
      </c>
      <c r="J66" s="332">
        <v>0</v>
      </c>
      <c r="K66" s="332">
        <v>0</v>
      </c>
      <c r="L66" s="332">
        <v>0</v>
      </c>
      <c r="M66" s="332">
        <v>0</v>
      </c>
      <c r="N66" s="854"/>
      <c r="O66" s="854"/>
      <c r="P66" s="857"/>
    </row>
    <row r="67" spans="1:16" s="385" customFormat="1" ht="26.25" customHeight="1" x14ac:dyDescent="0.3">
      <c r="A67" s="878"/>
      <c r="B67" s="903"/>
      <c r="C67" s="878"/>
      <c r="D67" s="514"/>
      <c r="E67" s="346" t="s">
        <v>3</v>
      </c>
      <c r="F67" s="334">
        <f t="shared" si="12"/>
        <v>0</v>
      </c>
      <c r="G67" s="332">
        <v>0</v>
      </c>
      <c r="H67" s="332">
        <v>0</v>
      </c>
      <c r="I67" s="332">
        <v>0</v>
      </c>
      <c r="J67" s="332">
        <v>0</v>
      </c>
      <c r="K67" s="332">
        <v>0</v>
      </c>
      <c r="L67" s="332">
        <v>0</v>
      </c>
      <c r="M67" s="332">
        <v>0</v>
      </c>
      <c r="N67" s="854"/>
      <c r="O67" s="854"/>
      <c r="P67" s="857"/>
    </row>
    <row r="68" spans="1:16" s="385" customFormat="1" ht="26.25" customHeight="1" x14ac:dyDescent="0.3">
      <c r="A68" s="879"/>
      <c r="B68" s="904"/>
      <c r="C68" s="879"/>
      <c r="D68" s="515"/>
      <c r="E68" s="346" t="s">
        <v>5</v>
      </c>
      <c r="F68" s="334">
        <f t="shared" si="12"/>
        <v>0</v>
      </c>
      <c r="G68" s="332">
        <v>0</v>
      </c>
      <c r="H68" s="332">
        <v>0</v>
      </c>
      <c r="I68" s="332">
        <v>0</v>
      </c>
      <c r="J68" s="332">
        <v>0</v>
      </c>
      <c r="K68" s="332">
        <v>0</v>
      </c>
      <c r="L68" s="332">
        <v>0</v>
      </c>
      <c r="M68" s="332">
        <v>0</v>
      </c>
      <c r="N68" s="855"/>
      <c r="O68" s="855"/>
      <c r="P68" s="858"/>
    </row>
    <row r="69" spans="1:16" s="385" customFormat="1" ht="16.5" customHeight="1" x14ac:dyDescent="0.3">
      <c r="A69" s="877" t="s">
        <v>32</v>
      </c>
      <c r="B69" s="880" t="s">
        <v>260</v>
      </c>
      <c r="C69" s="877" t="s">
        <v>110</v>
      </c>
      <c r="D69" s="513"/>
      <c r="E69" s="346" t="s">
        <v>10</v>
      </c>
      <c r="F69" s="334">
        <f t="shared" si="12"/>
        <v>262738.02412999998</v>
      </c>
      <c r="G69" s="332">
        <f>SUM(G70:G73)</f>
        <v>33952.328500000003</v>
      </c>
      <c r="H69" s="332">
        <f t="shared" ref="H69:M69" si="20">SUM(H70:H73)</f>
        <v>31901.549729999999</v>
      </c>
      <c r="I69" s="332">
        <f t="shared" si="20"/>
        <v>40220.945899999999</v>
      </c>
      <c r="J69" s="332">
        <f t="shared" si="20"/>
        <v>36318.199999999997</v>
      </c>
      <c r="K69" s="332">
        <f t="shared" si="20"/>
        <v>40115</v>
      </c>
      <c r="L69" s="332">
        <f t="shared" si="20"/>
        <v>40115</v>
      </c>
      <c r="M69" s="332">
        <f t="shared" si="20"/>
        <v>40115</v>
      </c>
      <c r="N69" s="853"/>
      <c r="O69" s="853"/>
      <c r="P69" s="856"/>
    </row>
    <row r="70" spans="1:16" s="385" customFormat="1" ht="16.5" customHeight="1" x14ac:dyDescent="0.3">
      <c r="A70" s="878"/>
      <c r="B70" s="881"/>
      <c r="C70" s="878"/>
      <c r="D70" s="514"/>
      <c r="E70" s="346" t="s">
        <v>1</v>
      </c>
      <c r="F70" s="334">
        <f t="shared" si="12"/>
        <v>0</v>
      </c>
      <c r="G70" s="332">
        <f t="shared" ref="G70:M73" si="21">G75</f>
        <v>0</v>
      </c>
      <c r="H70" s="332">
        <f t="shared" si="21"/>
        <v>0</v>
      </c>
      <c r="I70" s="332">
        <f t="shared" si="21"/>
        <v>0</v>
      </c>
      <c r="J70" s="332">
        <v>0</v>
      </c>
      <c r="K70" s="332">
        <v>0</v>
      </c>
      <c r="L70" s="332">
        <v>0</v>
      </c>
      <c r="M70" s="332">
        <v>0</v>
      </c>
      <c r="N70" s="854"/>
      <c r="O70" s="854"/>
      <c r="P70" s="857"/>
    </row>
    <row r="71" spans="1:16" s="385" customFormat="1" ht="16.5" customHeight="1" x14ac:dyDescent="0.3">
      <c r="A71" s="878"/>
      <c r="B71" s="881"/>
      <c r="C71" s="878"/>
      <c r="D71" s="514"/>
      <c r="E71" s="346" t="s">
        <v>2</v>
      </c>
      <c r="F71" s="334">
        <f t="shared" si="12"/>
        <v>87066</v>
      </c>
      <c r="G71" s="332">
        <f t="shared" si="21"/>
        <v>10310</v>
      </c>
      <c r="H71" s="332">
        <f t="shared" si="21"/>
        <v>12931</v>
      </c>
      <c r="I71" s="332">
        <f t="shared" si="21"/>
        <v>12765</v>
      </c>
      <c r="J71" s="332">
        <f t="shared" si="21"/>
        <v>12765</v>
      </c>
      <c r="K71" s="332">
        <f t="shared" si="21"/>
        <v>12765</v>
      </c>
      <c r="L71" s="332">
        <f t="shared" si="21"/>
        <v>12765</v>
      </c>
      <c r="M71" s="332">
        <f t="shared" si="21"/>
        <v>12765</v>
      </c>
      <c r="N71" s="854"/>
      <c r="O71" s="854"/>
      <c r="P71" s="857"/>
    </row>
    <row r="72" spans="1:16" s="385" customFormat="1" ht="16.5" customHeight="1" x14ac:dyDescent="0.3">
      <c r="A72" s="878"/>
      <c r="B72" s="881"/>
      <c r="C72" s="878"/>
      <c r="D72" s="514"/>
      <c r="E72" s="346" t="s">
        <v>3</v>
      </c>
      <c r="F72" s="334">
        <f t="shared" si="12"/>
        <v>175672.02412999998</v>
      </c>
      <c r="G72" s="332">
        <f t="shared" si="21"/>
        <v>23642.3285</v>
      </c>
      <c r="H72" s="332">
        <f t="shared" si="21"/>
        <v>18970.549729999999</v>
      </c>
      <c r="I72" s="332">
        <f t="shared" si="21"/>
        <v>27455.945899999999</v>
      </c>
      <c r="J72" s="332">
        <f t="shared" si="21"/>
        <v>23553.199999999997</v>
      </c>
      <c r="K72" s="332">
        <f t="shared" si="21"/>
        <v>27350</v>
      </c>
      <c r="L72" s="332">
        <f t="shared" si="21"/>
        <v>27350</v>
      </c>
      <c r="M72" s="332">
        <f t="shared" si="21"/>
        <v>27350</v>
      </c>
      <c r="N72" s="854"/>
      <c r="O72" s="854"/>
      <c r="P72" s="857"/>
    </row>
    <row r="73" spans="1:16" s="385" customFormat="1" ht="16.5" customHeight="1" x14ac:dyDescent="0.3">
      <c r="A73" s="879"/>
      <c r="B73" s="882"/>
      <c r="C73" s="879"/>
      <c r="D73" s="515"/>
      <c r="E73" s="346" t="s">
        <v>5</v>
      </c>
      <c r="F73" s="334">
        <f t="shared" si="12"/>
        <v>0</v>
      </c>
      <c r="G73" s="332">
        <f t="shared" si="21"/>
        <v>0</v>
      </c>
      <c r="H73" s="332">
        <f t="shared" si="21"/>
        <v>0</v>
      </c>
      <c r="I73" s="332">
        <f t="shared" si="21"/>
        <v>0</v>
      </c>
      <c r="J73" s="332">
        <v>0</v>
      </c>
      <c r="K73" s="332">
        <v>0</v>
      </c>
      <c r="L73" s="332">
        <v>0</v>
      </c>
      <c r="M73" s="332">
        <v>0</v>
      </c>
      <c r="N73" s="855"/>
      <c r="O73" s="855"/>
      <c r="P73" s="858"/>
    </row>
    <row r="74" spans="1:16" s="199" customFormat="1" ht="16.5" customHeight="1" x14ac:dyDescent="0.3">
      <c r="A74" s="747" t="s">
        <v>21</v>
      </c>
      <c r="B74" s="712" t="s">
        <v>194</v>
      </c>
      <c r="C74" s="747" t="s">
        <v>111</v>
      </c>
      <c r="D74" s="504"/>
      <c r="E74" s="62" t="s">
        <v>10</v>
      </c>
      <c r="F74" s="43">
        <f t="shared" si="12"/>
        <v>262738.02412999998</v>
      </c>
      <c r="G74" s="102">
        <f t="shared" ref="G74:M74" si="22">G76+G77</f>
        <v>33952.328500000003</v>
      </c>
      <c r="H74" s="102">
        <f>H76+H77</f>
        <v>31901.549729999999</v>
      </c>
      <c r="I74" s="102">
        <f>I76+I77</f>
        <v>40220.945899999999</v>
      </c>
      <c r="J74" s="102">
        <f t="shared" si="22"/>
        <v>36318.199999999997</v>
      </c>
      <c r="K74" s="102">
        <f t="shared" si="22"/>
        <v>40115</v>
      </c>
      <c r="L74" s="102">
        <f t="shared" si="22"/>
        <v>40115</v>
      </c>
      <c r="M74" s="102">
        <f t="shared" si="22"/>
        <v>40115</v>
      </c>
      <c r="N74" s="661" t="s">
        <v>31</v>
      </c>
      <c r="O74" s="661" t="s">
        <v>155</v>
      </c>
      <c r="P74" s="754" t="s">
        <v>380</v>
      </c>
    </row>
    <row r="75" spans="1:16" s="199" customFormat="1" ht="16.5" customHeight="1" x14ac:dyDescent="0.3">
      <c r="A75" s="748"/>
      <c r="B75" s="750"/>
      <c r="C75" s="748"/>
      <c r="D75" s="505"/>
      <c r="E75" s="42" t="s">
        <v>1</v>
      </c>
      <c r="F75" s="43">
        <f t="shared" si="12"/>
        <v>0</v>
      </c>
      <c r="G75" s="102">
        <v>0</v>
      </c>
      <c r="H75" s="102">
        <v>0</v>
      </c>
      <c r="I75" s="102">
        <v>0</v>
      </c>
      <c r="J75" s="102">
        <v>0</v>
      </c>
      <c r="K75" s="102">
        <v>0</v>
      </c>
      <c r="L75" s="102">
        <v>0</v>
      </c>
      <c r="M75" s="102">
        <v>0</v>
      </c>
      <c r="N75" s="662"/>
      <c r="O75" s="662"/>
      <c r="P75" s="755"/>
    </row>
    <row r="76" spans="1:16" s="199" customFormat="1" ht="16.5" customHeight="1" x14ac:dyDescent="0.3">
      <c r="A76" s="748"/>
      <c r="B76" s="750"/>
      <c r="C76" s="748"/>
      <c r="D76" s="505"/>
      <c r="E76" s="42" t="s">
        <v>2</v>
      </c>
      <c r="F76" s="43">
        <f t="shared" si="12"/>
        <v>87066</v>
      </c>
      <c r="G76" s="102">
        <v>10310</v>
      </c>
      <c r="H76" s="102">
        <v>12931</v>
      </c>
      <c r="I76" s="134">
        <v>12765</v>
      </c>
      <c r="J76" s="102">
        <v>12765</v>
      </c>
      <c r="K76" s="102">
        <v>12765</v>
      </c>
      <c r="L76" s="102">
        <v>12765</v>
      </c>
      <c r="M76" s="102">
        <v>12765</v>
      </c>
      <c r="N76" s="662"/>
      <c r="O76" s="662"/>
      <c r="P76" s="755"/>
    </row>
    <row r="77" spans="1:16" s="199" customFormat="1" ht="16.5" customHeight="1" x14ac:dyDescent="0.3">
      <c r="A77" s="748"/>
      <c r="B77" s="750"/>
      <c r="C77" s="748"/>
      <c r="D77" s="505"/>
      <c r="E77" s="42" t="s">
        <v>3</v>
      </c>
      <c r="F77" s="43">
        <f t="shared" si="12"/>
        <v>175672.02412999998</v>
      </c>
      <c r="G77" s="102">
        <v>23642.3285</v>
      </c>
      <c r="H77" s="102">
        <v>18970.549729999999</v>
      </c>
      <c r="I77" s="134">
        <v>27455.945899999999</v>
      </c>
      <c r="J77" s="102">
        <f>36318.2-J76</f>
        <v>23553.199999999997</v>
      </c>
      <c r="K77" s="102">
        <f>40115-K76</f>
        <v>27350</v>
      </c>
      <c r="L77" s="102">
        <v>27350</v>
      </c>
      <c r="M77" s="102">
        <v>27350</v>
      </c>
      <c r="N77" s="662"/>
      <c r="O77" s="662"/>
      <c r="P77" s="755"/>
    </row>
    <row r="78" spans="1:16" s="199" customFormat="1" ht="16.2" customHeight="1" x14ac:dyDescent="0.3">
      <c r="A78" s="749"/>
      <c r="B78" s="713"/>
      <c r="C78" s="749"/>
      <c r="D78" s="506"/>
      <c r="E78" s="42" t="s">
        <v>5</v>
      </c>
      <c r="F78" s="43">
        <f t="shared" si="12"/>
        <v>0</v>
      </c>
      <c r="G78" s="102">
        <v>0</v>
      </c>
      <c r="H78" s="102">
        <v>0</v>
      </c>
      <c r="I78" s="102">
        <v>0</v>
      </c>
      <c r="J78" s="102">
        <v>0</v>
      </c>
      <c r="K78" s="102">
        <v>0</v>
      </c>
      <c r="L78" s="102">
        <v>0</v>
      </c>
      <c r="M78" s="102">
        <v>0</v>
      </c>
      <c r="N78" s="663"/>
      <c r="O78" s="663"/>
      <c r="P78" s="756"/>
    </row>
    <row r="79" spans="1:16" ht="16.5" hidden="1" customHeight="1" x14ac:dyDescent="0.3">
      <c r="A79" s="775" t="s">
        <v>39</v>
      </c>
      <c r="B79" s="778" t="s">
        <v>109</v>
      </c>
      <c r="C79" s="781"/>
      <c r="D79" s="498"/>
      <c r="E79" s="87" t="s">
        <v>10</v>
      </c>
      <c r="F79" s="85">
        <f t="shared" si="12"/>
        <v>0</v>
      </c>
      <c r="G79" s="40">
        <v>0</v>
      </c>
      <c r="H79" s="102">
        <v>0</v>
      </c>
      <c r="I79" s="210">
        <v>0</v>
      </c>
      <c r="J79" s="98"/>
      <c r="K79" s="98"/>
      <c r="L79" s="116"/>
      <c r="M79" s="116"/>
      <c r="N79" s="705" t="s">
        <v>31</v>
      </c>
      <c r="O79" s="705"/>
      <c r="P79" s="642"/>
    </row>
    <row r="80" spans="1:16" ht="16.5" hidden="1" customHeight="1" x14ac:dyDescent="0.3">
      <c r="A80" s="776"/>
      <c r="B80" s="779"/>
      <c r="C80" s="782"/>
      <c r="D80" s="499"/>
      <c r="E80" s="88" t="s">
        <v>1</v>
      </c>
      <c r="F80" s="85">
        <f t="shared" si="12"/>
        <v>0</v>
      </c>
      <c r="G80" s="40">
        <v>0</v>
      </c>
      <c r="H80" s="102">
        <v>0</v>
      </c>
      <c r="I80" s="210">
        <v>0</v>
      </c>
      <c r="J80" s="99"/>
      <c r="K80" s="99"/>
      <c r="L80" s="117"/>
      <c r="M80" s="117"/>
      <c r="N80" s="706"/>
      <c r="O80" s="706"/>
      <c r="P80" s="643"/>
    </row>
    <row r="81" spans="1:16" ht="16.5" hidden="1" customHeight="1" x14ac:dyDescent="0.3">
      <c r="A81" s="776"/>
      <c r="B81" s="779"/>
      <c r="C81" s="782"/>
      <c r="D81" s="499"/>
      <c r="E81" s="88" t="s">
        <v>2</v>
      </c>
      <c r="F81" s="85">
        <f t="shared" si="12"/>
        <v>0</v>
      </c>
      <c r="G81" s="40">
        <v>0</v>
      </c>
      <c r="H81" s="102">
        <v>0</v>
      </c>
      <c r="I81" s="210">
        <v>0</v>
      </c>
      <c r="J81" s="99"/>
      <c r="K81" s="99"/>
      <c r="L81" s="117"/>
      <c r="M81" s="117"/>
      <c r="N81" s="706"/>
      <c r="O81" s="706"/>
      <c r="P81" s="643"/>
    </row>
    <row r="82" spans="1:16" ht="72.599999999999994" hidden="1" customHeight="1" x14ac:dyDescent="0.3">
      <c r="A82" s="776"/>
      <c r="B82" s="779"/>
      <c r="C82" s="782"/>
      <c r="D82" s="499"/>
      <c r="E82" s="88" t="s">
        <v>3</v>
      </c>
      <c r="F82" s="85">
        <f t="shared" si="12"/>
        <v>0</v>
      </c>
      <c r="G82" s="40">
        <v>0</v>
      </c>
      <c r="H82" s="102">
        <v>0</v>
      </c>
      <c r="I82" s="210">
        <v>0</v>
      </c>
      <c r="J82" s="99"/>
      <c r="K82" s="99"/>
      <c r="L82" s="117"/>
      <c r="M82" s="117"/>
      <c r="N82" s="706"/>
      <c r="O82" s="706"/>
      <c r="P82" s="643"/>
    </row>
    <row r="83" spans="1:16" ht="42" hidden="1" customHeight="1" x14ac:dyDescent="0.3">
      <c r="A83" s="777"/>
      <c r="B83" s="780"/>
      <c r="C83" s="783"/>
      <c r="D83" s="500"/>
      <c r="E83" s="88" t="s">
        <v>5</v>
      </c>
      <c r="F83" s="85">
        <f t="shared" si="12"/>
        <v>0</v>
      </c>
      <c r="G83" s="40">
        <v>0</v>
      </c>
      <c r="H83" s="102">
        <v>0</v>
      </c>
      <c r="I83" s="210">
        <v>0</v>
      </c>
      <c r="J83" s="97"/>
      <c r="K83" s="97"/>
      <c r="L83" s="115"/>
      <c r="M83" s="115"/>
      <c r="N83" s="707"/>
      <c r="O83" s="707"/>
      <c r="P83" s="644"/>
    </row>
    <row r="84" spans="1:16" s="385" customFormat="1" ht="31.95" customHeight="1" x14ac:dyDescent="0.3">
      <c r="A84" s="877" t="s">
        <v>39</v>
      </c>
      <c r="B84" s="880" t="s">
        <v>164</v>
      </c>
      <c r="C84" s="877" t="s">
        <v>112</v>
      </c>
      <c r="D84" s="513"/>
      <c r="E84" s="346" t="s">
        <v>10</v>
      </c>
      <c r="F84" s="334">
        <f t="shared" si="12"/>
        <v>1315.2</v>
      </c>
      <c r="G84" s="332">
        <f t="shared" ref="G84:L84" si="23">SUM(G85:G88)</f>
        <v>685</v>
      </c>
      <c r="H84" s="332">
        <f t="shared" si="23"/>
        <v>630.20000000000005</v>
      </c>
      <c r="I84" s="332">
        <f t="shared" si="23"/>
        <v>0</v>
      </c>
      <c r="J84" s="332">
        <f t="shared" si="23"/>
        <v>0</v>
      </c>
      <c r="K84" s="332">
        <f t="shared" si="23"/>
        <v>0</v>
      </c>
      <c r="L84" s="332">
        <f t="shared" si="23"/>
        <v>0</v>
      </c>
      <c r="M84" s="332">
        <f t="shared" ref="M84" si="24">SUM(M85:M88)</f>
        <v>0</v>
      </c>
      <c r="N84" s="853"/>
      <c r="O84" s="853"/>
      <c r="P84" s="856"/>
    </row>
    <row r="85" spans="1:16" s="385" customFormat="1" ht="27.75" customHeight="1" x14ac:dyDescent="0.3">
      <c r="A85" s="878"/>
      <c r="B85" s="881"/>
      <c r="C85" s="878"/>
      <c r="D85" s="514"/>
      <c r="E85" s="346" t="s">
        <v>1</v>
      </c>
      <c r="F85" s="334">
        <f t="shared" si="12"/>
        <v>0</v>
      </c>
      <c r="G85" s="332">
        <v>0</v>
      </c>
      <c r="H85" s="332">
        <v>0</v>
      </c>
      <c r="I85" s="332">
        <v>0</v>
      </c>
      <c r="J85" s="332">
        <v>0</v>
      </c>
      <c r="K85" s="332">
        <v>0</v>
      </c>
      <c r="L85" s="332">
        <v>0</v>
      </c>
      <c r="M85" s="332">
        <v>0</v>
      </c>
      <c r="N85" s="854"/>
      <c r="O85" s="854"/>
      <c r="P85" s="857"/>
    </row>
    <row r="86" spans="1:16" s="385" customFormat="1" ht="16.5" customHeight="1" x14ac:dyDescent="0.3">
      <c r="A86" s="878"/>
      <c r="B86" s="881"/>
      <c r="C86" s="878"/>
      <c r="D86" s="514"/>
      <c r="E86" s="346" t="s">
        <v>2</v>
      </c>
      <c r="F86" s="334">
        <f t="shared" ref="F86:F149" si="25">SUM(G86:M86)</f>
        <v>0</v>
      </c>
      <c r="G86" s="332">
        <v>0</v>
      </c>
      <c r="H86" s="332">
        <v>0</v>
      </c>
      <c r="I86" s="332">
        <v>0</v>
      </c>
      <c r="J86" s="332">
        <v>0</v>
      </c>
      <c r="K86" s="332">
        <v>0</v>
      </c>
      <c r="L86" s="332">
        <v>0</v>
      </c>
      <c r="M86" s="332">
        <v>0</v>
      </c>
      <c r="N86" s="854"/>
      <c r="O86" s="854"/>
      <c r="P86" s="857"/>
    </row>
    <row r="87" spans="1:16" s="385" customFormat="1" ht="16.5" customHeight="1" x14ac:dyDescent="0.3">
      <c r="A87" s="878"/>
      <c r="B87" s="881"/>
      <c r="C87" s="878"/>
      <c r="D87" s="514"/>
      <c r="E87" s="346" t="s">
        <v>3</v>
      </c>
      <c r="F87" s="334">
        <f t="shared" si="25"/>
        <v>1315.2</v>
      </c>
      <c r="G87" s="332">
        <f>G92</f>
        <v>685</v>
      </c>
      <c r="H87" s="332">
        <f>H92</f>
        <v>630.20000000000005</v>
      </c>
      <c r="I87" s="332">
        <v>0</v>
      </c>
      <c r="J87" s="332">
        <v>0</v>
      </c>
      <c r="K87" s="332">
        <v>0</v>
      </c>
      <c r="L87" s="332">
        <v>0</v>
      </c>
      <c r="M87" s="332">
        <v>0</v>
      </c>
      <c r="N87" s="854"/>
      <c r="O87" s="854"/>
      <c r="P87" s="857"/>
    </row>
    <row r="88" spans="1:16" s="385" customFormat="1" ht="22.5" customHeight="1" x14ac:dyDescent="0.3">
      <c r="A88" s="879"/>
      <c r="B88" s="882"/>
      <c r="C88" s="879"/>
      <c r="D88" s="515"/>
      <c r="E88" s="346" t="s">
        <v>5</v>
      </c>
      <c r="F88" s="334">
        <f t="shared" si="25"/>
        <v>0</v>
      </c>
      <c r="G88" s="332">
        <v>0</v>
      </c>
      <c r="H88" s="332">
        <v>0</v>
      </c>
      <c r="I88" s="332">
        <v>0</v>
      </c>
      <c r="J88" s="332">
        <v>0</v>
      </c>
      <c r="K88" s="332">
        <v>0</v>
      </c>
      <c r="L88" s="332">
        <v>0</v>
      </c>
      <c r="M88" s="332">
        <v>0</v>
      </c>
      <c r="N88" s="855"/>
      <c r="O88" s="855"/>
      <c r="P88" s="858"/>
    </row>
    <row r="89" spans="1:16" ht="16.5" hidden="1" customHeight="1" x14ac:dyDescent="0.3">
      <c r="A89" s="757" t="s">
        <v>41</v>
      </c>
      <c r="B89" s="763" t="s">
        <v>200</v>
      </c>
      <c r="C89" s="757" t="s">
        <v>113</v>
      </c>
      <c r="D89" s="495"/>
      <c r="E89" s="75" t="s">
        <v>10</v>
      </c>
      <c r="F89" s="85">
        <f t="shared" si="25"/>
        <v>1315.2</v>
      </c>
      <c r="G89" s="89">
        <f>SUM(G90:G93)</f>
        <v>685</v>
      </c>
      <c r="H89" s="102">
        <f>SUM(H90:H93)</f>
        <v>630.20000000000005</v>
      </c>
      <c r="I89" s="102">
        <f>SUM(I90:I93)</f>
        <v>0</v>
      </c>
      <c r="J89" s="136"/>
      <c r="K89" s="136"/>
      <c r="L89" s="136"/>
      <c r="M89" s="136"/>
      <c r="N89" s="731" t="s">
        <v>31</v>
      </c>
      <c r="O89" s="760" t="s">
        <v>151</v>
      </c>
      <c r="P89" s="754"/>
    </row>
    <row r="90" spans="1:16" ht="16.5" hidden="1" customHeight="1" x14ac:dyDescent="0.3">
      <c r="A90" s="758"/>
      <c r="B90" s="764"/>
      <c r="C90" s="758"/>
      <c r="D90" s="496"/>
      <c r="E90" s="75" t="s">
        <v>1</v>
      </c>
      <c r="F90" s="85">
        <f t="shared" si="25"/>
        <v>0</v>
      </c>
      <c r="G90" s="89">
        <v>0</v>
      </c>
      <c r="H90" s="102">
        <v>0</v>
      </c>
      <c r="I90" s="102">
        <v>0</v>
      </c>
      <c r="J90" s="137"/>
      <c r="K90" s="137"/>
      <c r="L90" s="137"/>
      <c r="M90" s="137"/>
      <c r="N90" s="732"/>
      <c r="O90" s="761"/>
      <c r="P90" s="755"/>
    </row>
    <row r="91" spans="1:16" ht="16.5" hidden="1" customHeight="1" x14ac:dyDescent="0.3">
      <c r="A91" s="758"/>
      <c r="B91" s="764"/>
      <c r="C91" s="758"/>
      <c r="D91" s="496"/>
      <c r="E91" s="75" t="s">
        <v>2</v>
      </c>
      <c r="F91" s="85">
        <f t="shared" si="25"/>
        <v>0</v>
      </c>
      <c r="G91" s="89">
        <v>0</v>
      </c>
      <c r="H91" s="102">
        <v>0</v>
      </c>
      <c r="I91" s="102">
        <v>0</v>
      </c>
      <c r="J91" s="137"/>
      <c r="K91" s="137"/>
      <c r="L91" s="137"/>
      <c r="M91" s="137"/>
      <c r="N91" s="732"/>
      <c r="O91" s="761"/>
      <c r="P91" s="755"/>
    </row>
    <row r="92" spans="1:16" ht="16.5" hidden="1" customHeight="1" x14ac:dyDescent="0.3">
      <c r="A92" s="758"/>
      <c r="B92" s="764"/>
      <c r="C92" s="758"/>
      <c r="D92" s="496"/>
      <c r="E92" s="75" t="s">
        <v>3</v>
      </c>
      <c r="F92" s="85">
        <f t="shared" si="25"/>
        <v>1315.2</v>
      </c>
      <c r="G92" s="89">
        <f>G97+G102+G107+G117</f>
        <v>685</v>
      </c>
      <c r="H92" s="102">
        <f>H97+H102+H107+H117</f>
        <v>630.20000000000005</v>
      </c>
      <c r="I92" s="102">
        <v>0</v>
      </c>
      <c r="J92" s="137"/>
      <c r="K92" s="137"/>
      <c r="L92" s="137"/>
      <c r="M92" s="137"/>
      <c r="N92" s="732"/>
      <c r="O92" s="761"/>
      <c r="P92" s="755"/>
    </row>
    <row r="93" spans="1:16" ht="16.5" hidden="1" customHeight="1" x14ac:dyDescent="0.3">
      <c r="A93" s="759"/>
      <c r="B93" s="765"/>
      <c r="C93" s="759"/>
      <c r="D93" s="497"/>
      <c r="E93" s="75" t="s">
        <v>5</v>
      </c>
      <c r="F93" s="85">
        <f t="shared" si="25"/>
        <v>0</v>
      </c>
      <c r="G93" s="89">
        <v>0</v>
      </c>
      <c r="H93" s="102">
        <v>0</v>
      </c>
      <c r="I93" s="102">
        <v>0</v>
      </c>
      <c r="J93" s="135"/>
      <c r="K93" s="135"/>
      <c r="L93" s="135"/>
      <c r="M93" s="135"/>
      <c r="N93" s="733"/>
      <c r="O93" s="761"/>
      <c r="P93" s="756"/>
    </row>
    <row r="94" spans="1:16" ht="16.5" hidden="1" customHeight="1" x14ac:dyDescent="0.3">
      <c r="A94" s="757" t="s">
        <v>42</v>
      </c>
      <c r="B94" s="763" t="s">
        <v>114</v>
      </c>
      <c r="C94" s="757"/>
      <c r="D94" s="495"/>
      <c r="E94" s="75" t="s">
        <v>10</v>
      </c>
      <c r="F94" s="85">
        <f t="shared" si="25"/>
        <v>0</v>
      </c>
      <c r="G94" s="89">
        <v>0</v>
      </c>
      <c r="H94" s="102">
        <v>0</v>
      </c>
      <c r="I94" s="102">
        <v>0</v>
      </c>
      <c r="J94" s="136"/>
      <c r="K94" s="136"/>
      <c r="L94" s="136"/>
      <c r="M94" s="136"/>
      <c r="N94" s="731" t="s">
        <v>31</v>
      </c>
      <c r="O94" s="760" t="s">
        <v>151</v>
      </c>
      <c r="P94" s="754"/>
    </row>
    <row r="95" spans="1:16" ht="16.5" hidden="1" customHeight="1" x14ac:dyDescent="0.3">
      <c r="A95" s="758"/>
      <c r="B95" s="764"/>
      <c r="C95" s="758"/>
      <c r="D95" s="496"/>
      <c r="E95" s="75" t="s">
        <v>1</v>
      </c>
      <c r="F95" s="85">
        <f t="shared" si="25"/>
        <v>0</v>
      </c>
      <c r="G95" s="89">
        <v>0</v>
      </c>
      <c r="H95" s="102">
        <v>0</v>
      </c>
      <c r="I95" s="102">
        <v>0</v>
      </c>
      <c r="J95" s="137"/>
      <c r="K95" s="137"/>
      <c r="L95" s="137"/>
      <c r="M95" s="137"/>
      <c r="N95" s="732"/>
      <c r="O95" s="761"/>
      <c r="P95" s="755"/>
    </row>
    <row r="96" spans="1:16" ht="16.5" hidden="1" customHeight="1" x14ac:dyDescent="0.3">
      <c r="A96" s="758"/>
      <c r="B96" s="764"/>
      <c r="C96" s="758"/>
      <c r="D96" s="496"/>
      <c r="E96" s="75" t="s">
        <v>2</v>
      </c>
      <c r="F96" s="85">
        <f t="shared" si="25"/>
        <v>0</v>
      </c>
      <c r="G96" s="89">
        <v>0</v>
      </c>
      <c r="H96" s="102">
        <v>0</v>
      </c>
      <c r="I96" s="102">
        <v>0</v>
      </c>
      <c r="J96" s="137"/>
      <c r="K96" s="137"/>
      <c r="L96" s="137"/>
      <c r="M96" s="137"/>
      <c r="N96" s="732"/>
      <c r="O96" s="761"/>
      <c r="P96" s="755"/>
    </row>
    <row r="97" spans="1:16" ht="16.5" hidden="1" customHeight="1" x14ac:dyDescent="0.3">
      <c r="A97" s="758"/>
      <c r="B97" s="764"/>
      <c r="C97" s="758"/>
      <c r="D97" s="496"/>
      <c r="E97" s="75" t="s">
        <v>3</v>
      </c>
      <c r="F97" s="85">
        <f t="shared" si="25"/>
        <v>0</v>
      </c>
      <c r="G97" s="89">
        <v>0</v>
      </c>
      <c r="H97" s="102">
        <v>0</v>
      </c>
      <c r="I97" s="102">
        <v>0</v>
      </c>
      <c r="J97" s="137"/>
      <c r="K97" s="137"/>
      <c r="L97" s="137"/>
      <c r="M97" s="137"/>
      <c r="N97" s="732"/>
      <c r="O97" s="761"/>
      <c r="P97" s="755"/>
    </row>
    <row r="98" spans="1:16" ht="16.5" hidden="1" customHeight="1" x14ac:dyDescent="0.3">
      <c r="A98" s="759"/>
      <c r="B98" s="765"/>
      <c r="C98" s="759"/>
      <c r="D98" s="497"/>
      <c r="E98" s="75" t="s">
        <v>5</v>
      </c>
      <c r="F98" s="85">
        <f t="shared" si="25"/>
        <v>0</v>
      </c>
      <c r="G98" s="89">
        <v>0</v>
      </c>
      <c r="H98" s="102">
        <v>0</v>
      </c>
      <c r="I98" s="102">
        <v>0</v>
      </c>
      <c r="J98" s="135"/>
      <c r="K98" s="135"/>
      <c r="L98" s="135"/>
      <c r="M98" s="135"/>
      <c r="N98" s="733"/>
      <c r="O98" s="761"/>
      <c r="P98" s="756"/>
    </row>
    <row r="99" spans="1:16" ht="16.5" hidden="1" customHeight="1" x14ac:dyDescent="0.3">
      <c r="A99" s="757" t="s">
        <v>43</v>
      </c>
      <c r="B99" s="763" t="s">
        <v>25</v>
      </c>
      <c r="C99" s="757"/>
      <c r="D99" s="495"/>
      <c r="E99" s="75" t="s">
        <v>10</v>
      </c>
      <c r="F99" s="85">
        <f t="shared" si="25"/>
        <v>0</v>
      </c>
      <c r="G99" s="89">
        <v>0</v>
      </c>
      <c r="H99" s="102">
        <v>0</v>
      </c>
      <c r="I99" s="102">
        <v>0</v>
      </c>
      <c r="J99" s="136"/>
      <c r="K99" s="136"/>
      <c r="L99" s="136"/>
      <c r="M99" s="136"/>
      <c r="N99" s="731" t="s">
        <v>31</v>
      </c>
      <c r="O99" s="760" t="s">
        <v>151</v>
      </c>
      <c r="P99" s="754"/>
    </row>
    <row r="100" spans="1:16" ht="16.5" hidden="1" customHeight="1" x14ac:dyDescent="0.3">
      <c r="A100" s="758"/>
      <c r="B100" s="764"/>
      <c r="C100" s="758"/>
      <c r="D100" s="496"/>
      <c r="E100" s="75" t="s">
        <v>1</v>
      </c>
      <c r="F100" s="85">
        <f t="shared" si="25"/>
        <v>0</v>
      </c>
      <c r="G100" s="89">
        <v>0</v>
      </c>
      <c r="H100" s="102">
        <v>0</v>
      </c>
      <c r="I100" s="102">
        <v>0</v>
      </c>
      <c r="J100" s="137"/>
      <c r="K100" s="137"/>
      <c r="L100" s="137"/>
      <c r="M100" s="137"/>
      <c r="N100" s="732"/>
      <c r="O100" s="761"/>
      <c r="P100" s="755"/>
    </row>
    <row r="101" spans="1:16" ht="16.5" hidden="1" customHeight="1" x14ac:dyDescent="0.3">
      <c r="A101" s="758"/>
      <c r="B101" s="764"/>
      <c r="C101" s="758"/>
      <c r="D101" s="496"/>
      <c r="E101" s="75" t="s">
        <v>2</v>
      </c>
      <c r="F101" s="85">
        <f t="shared" si="25"/>
        <v>0</v>
      </c>
      <c r="G101" s="89">
        <v>0</v>
      </c>
      <c r="H101" s="102">
        <v>0</v>
      </c>
      <c r="I101" s="102">
        <v>0</v>
      </c>
      <c r="J101" s="137"/>
      <c r="K101" s="137"/>
      <c r="L101" s="137"/>
      <c r="M101" s="137"/>
      <c r="N101" s="732"/>
      <c r="O101" s="761"/>
      <c r="P101" s="755"/>
    </row>
    <row r="102" spans="1:16" ht="16.5" hidden="1" customHeight="1" x14ac:dyDescent="0.3">
      <c r="A102" s="758"/>
      <c r="B102" s="764"/>
      <c r="C102" s="758"/>
      <c r="D102" s="496"/>
      <c r="E102" s="75" t="s">
        <v>3</v>
      </c>
      <c r="F102" s="85">
        <f t="shared" si="25"/>
        <v>0</v>
      </c>
      <c r="G102" s="89">
        <v>0</v>
      </c>
      <c r="H102" s="102">
        <v>0</v>
      </c>
      <c r="I102" s="102">
        <v>0</v>
      </c>
      <c r="J102" s="137"/>
      <c r="K102" s="137"/>
      <c r="L102" s="137"/>
      <c r="M102" s="137"/>
      <c r="N102" s="732"/>
      <c r="O102" s="761"/>
      <c r="P102" s="755"/>
    </row>
    <row r="103" spans="1:16" ht="16.5" hidden="1" customHeight="1" x14ac:dyDescent="0.3">
      <c r="A103" s="759"/>
      <c r="B103" s="765"/>
      <c r="C103" s="759"/>
      <c r="D103" s="497"/>
      <c r="E103" s="75" t="s">
        <v>5</v>
      </c>
      <c r="F103" s="85">
        <f t="shared" si="25"/>
        <v>0</v>
      </c>
      <c r="G103" s="89">
        <v>0</v>
      </c>
      <c r="H103" s="102">
        <v>0</v>
      </c>
      <c r="I103" s="102">
        <v>0</v>
      </c>
      <c r="J103" s="135"/>
      <c r="K103" s="135"/>
      <c r="L103" s="135"/>
      <c r="M103" s="135"/>
      <c r="N103" s="733"/>
      <c r="O103" s="761"/>
      <c r="P103" s="756"/>
    </row>
    <row r="104" spans="1:16" ht="16.5" hidden="1" customHeight="1" x14ac:dyDescent="0.3">
      <c r="A104" s="757" t="s">
        <v>67</v>
      </c>
      <c r="B104" s="763" t="s">
        <v>26</v>
      </c>
      <c r="C104" s="757"/>
      <c r="D104" s="495"/>
      <c r="E104" s="75" t="s">
        <v>10</v>
      </c>
      <c r="F104" s="85">
        <f t="shared" si="25"/>
        <v>0</v>
      </c>
      <c r="G104" s="89">
        <v>0</v>
      </c>
      <c r="H104" s="102">
        <v>0</v>
      </c>
      <c r="I104" s="102">
        <v>0</v>
      </c>
      <c r="J104" s="136"/>
      <c r="K104" s="136"/>
      <c r="L104" s="136"/>
      <c r="M104" s="136"/>
      <c r="N104" s="731" t="s">
        <v>31</v>
      </c>
      <c r="O104" s="760" t="s">
        <v>151</v>
      </c>
      <c r="P104" s="754"/>
    </row>
    <row r="105" spans="1:16" ht="16.5" hidden="1" customHeight="1" x14ac:dyDescent="0.3">
      <c r="A105" s="758"/>
      <c r="B105" s="764"/>
      <c r="C105" s="758"/>
      <c r="D105" s="496"/>
      <c r="E105" s="75" t="s">
        <v>1</v>
      </c>
      <c r="F105" s="85">
        <f t="shared" si="25"/>
        <v>0</v>
      </c>
      <c r="G105" s="89">
        <v>0</v>
      </c>
      <c r="H105" s="102">
        <v>0</v>
      </c>
      <c r="I105" s="102">
        <v>0</v>
      </c>
      <c r="J105" s="137"/>
      <c r="K105" s="137"/>
      <c r="L105" s="137"/>
      <c r="M105" s="137"/>
      <c r="N105" s="732"/>
      <c r="O105" s="761"/>
      <c r="P105" s="755"/>
    </row>
    <row r="106" spans="1:16" ht="16.5" hidden="1" customHeight="1" x14ac:dyDescent="0.3">
      <c r="A106" s="758"/>
      <c r="B106" s="764"/>
      <c r="C106" s="758"/>
      <c r="D106" s="496"/>
      <c r="E106" s="75" t="s">
        <v>2</v>
      </c>
      <c r="F106" s="85">
        <f t="shared" si="25"/>
        <v>0</v>
      </c>
      <c r="G106" s="89">
        <v>0</v>
      </c>
      <c r="H106" s="102">
        <v>0</v>
      </c>
      <c r="I106" s="102">
        <v>0</v>
      </c>
      <c r="J106" s="137"/>
      <c r="K106" s="137"/>
      <c r="L106" s="137"/>
      <c r="M106" s="137"/>
      <c r="N106" s="732"/>
      <c r="O106" s="761"/>
      <c r="P106" s="755"/>
    </row>
    <row r="107" spans="1:16" ht="16.5" hidden="1" customHeight="1" x14ac:dyDescent="0.3">
      <c r="A107" s="758"/>
      <c r="B107" s="764"/>
      <c r="C107" s="758"/>
      <c r="D107" s="496"/>
      <c r="E107" s="75" t="s">
        <v>3</v>
      </c>
      <c r="F107" s="85">
        <f t="shared" si="25"/>
        <v>0</v>
      </c>
      <c r="G107" s="89">
        <v>0</v>
      </c>
      <c r="H107" s="102">
        <v>0</v>
      </c>
      <c r="I107" s="102">
        <v>0</v>
      </c>
      <c r="J107" s="137"/>
      <c r="K107" s="137"/>
      <c r="L107" s="137"/>
      <c r="M107" s="137"/>
      <c r="N107" s="732"/>
      <c r="O107" s="761"/>
      <c r="P107" s="755"/>
    </row>
    <row r="108" spans="1:16" ht="16.5" hidden="1" customHeight="1" x14ac:dyDescent="0.3">
      <c r="A108" s="759"/>
      <c r="B108" s="765"/>
      <c r="C108" s="759"/>
      <c r="D108" s="497"/>
      <c r="E108" s="75" t="s">
        <v>5</v>
      </c>
      <c r="F108" s="85">
        <f t="shared" si="25"/>
        <v>0</v>
      </c>
      <c r="G108" s="89">
        <v>0</v>
      </c>
      <c r="H108" s="102">
        <v>0</v>
      </c>
      <c r="I108" s="102">
        <v>0</v>
      </c>
      <c r="J108" s="135"/>
      <c r="K108" s="135"/>
      <c r="L108" s="135"/>
      <c r="M108" s="135"/>
      <c r="N108" s="733"/>
      <c r="O108" s="761"/>
      <c r="P108" s="756"/>
    </row>
    <row r="109" spans="1:16" s="199" customFormat="1" ht="16.5" customHeight="1" x14ac:dyDescent="0.3">
      <c r="A109" s="747" t="s">
        <v>222</v>
      </c>
      <c r="B109" s="802" t="s">
        <v>342</v>
      </c>
      <c r="C109" s="747" t="s">
        <v>113</v>
      </c>
      <c r="D109" s="747" t="s">
        <v>62</v>
      </c>
      <c r="E109" s="42" t="s">
        <v>10</v>
      </c>
      <c r="F109" s="43">
        <f t="shared" si="25"/>
        <v>1315.2</v>
      </c>
      <c r="G109" s="102">
        <f>G112</f>
        <v>685</v>
      </c>
      <c r="H109" s="102">
        <v>630.20000000000005</v>
      </c>
      <c r="I109" s="102">
        <v>0</v>
      </c>
      <c r="J109" s="102">
        <v>0</v>
      </c>
      <c r="K109" s="102">
        <v>0</v>
      </c>
      <c r="L109" s="102">
        <v>0</v>
      </c>
      <c r="M109" s="102">
        <v>0</v>
      </c>
      <c r="N109" s="661" t="s">
        <v>31</v>
      </c>
      <c r="O109" s="661" t="s">
        <v>153</v>
      </c>
      <c r="P109" s="754" t="s">
        <v>307</v>
      </c>
    </row>
    <row r="110" spans="1:16" s="199" customFormat="1" ht="16.5" customHeight="1" x14ac:dyDescent="0.3">
      <c r="A110" s="748"/>
      <c r="B110" s="803"/>
      <c r="C110" s="748"/>
      <c r="D110" s="748"/>
      <c r="E110" s="42" t="s">
        <v>1</v>
      </c>
      <c r="F110" s="43">
        <f t="shared" si="25"/>
        <v>0</v>
      </c>
      <c r="G110" s="102">
        <v>0</v>
      </c>
      <c r="H110" s="102">
        <v>0</v>
      </c>
      <c r="I110" s="102">
        <v>0</v>
      </c>
      <c r="J110" s="102">
        <v>0</v>
      </c>
      <c r="K110" s="102">
        <v>0</v>
      </c>
      <c r="L110" s="102">
        <v>0</v>
      </c>
      <c r="M110" s="102">
        <v>0</v>
      </c>
      <c r="N110" s="662"/>
      <c r="O110" s="662"/>
      <c r="P110" s="755"/>
    </row>
    <row r="111" spans="1:16" s="199" customFormat="1" ht="16.5" customHeight="1" x14ac:dyDescent="0.3">
      <c r="A111" s="748"/>
      <c r="B111" s="803"/>
      <c r="C111" s="748"/>
      <c r="D111" s="748"/>
      <c r="E111" s="42" t="s">
        <v>2</v>
      </c>
      <c r="F111" s="43">
        <f t="shared" si="25"/>
        <v>0</v>
      </c>
      <c r="G111" s="102">
        <v>0</v>
      </c>
      <c r="H111" s="102">
        <v>0</v>
      </c>
      <c r="I111" s="102">
        <v>0</v>
      </c>
      <c r="J111" s="102">
        <v>0</v>
      </c>
      <c r="K111" s="102">
        <v>0</v>
      </c>
      <c r="L111" s="102">
        <v>0</v>
      </c>
      <c r="M111" s="102">
        <v>0</v>
      </c>
      <c r="N111" s="662"/>
      <c r="O111" s="662"/>
      <c r="P111" s="755"/>
    </row>
    <row r="112" spans="1:16" s="199" customFormat="1" ht="16.5" customHeight="1" x14ac:dyDescent="0.3">
      <c r="A112" s="748"/>
      <c r="B112" s="803"/>
      <c r="C112" s="748"/>
      <c r="D112" s="748"/>
      <c r="E112" s="42" t="s">
        <v>3</v>
      </c>
      <c r="F112" s="43">
        <f t="shared" si="25"/>
        <v>1315.2</v>
      </c>
      <c r="G112" s="102">
        <f>G117</f>
        <v>685</v>
      </c>
      <c r="H112" s="102">
        <v>630.20000000000005</v>
      </c>
      <c r="I112" s="102">
        <v>0</v>
      </c>
      <c r="J112" s="102">
        <v>0</v>
      </c>
      <c r="K112" s="102">
        <v>0</v>
      </c>
      <c r="L112" s="102">
        <v>0</v>
      </c>
      <c r="M112" s="102">
        <v>0</v>
      </c>
      <c r="N112" s="662"/>
      <c r="O112" s="662"/>
      <c r="P112" s="755"/>
    </row>
    <row r="113" spans="1:16" s="199" customFormat="1" ht="16.5" customHeight="1" x14ac:dyDescent="0.3">
      <c r="A113" s="749"/>
      <c r="B113" s="804"/>
      <c r="C113" s="749"/>
      <c r="D113" s="749"/>
      <c r="E113" s="42" t="s">
        <v>5</v>
      </c>
      <c r="F113" s="43">
        <f t="shared" si="25"/>
        <v>0</v>
      </c>
      <c r="G113" s="102">
        <v>0</v>
      </c>
      <c r="H113" s="102">
        <v>0</v>
      </c>
      <c r="I113" s="102">
        <v>0</v>
      </c>
      <c r="J113" s="102">
        <v>0</v>
      </c>
      <c r="K113" s="102">
        <v>0</v>
      </c>
      <c r="L113" s="102">
        <v>0</v>
      </c>
      <c r="M113" s="102">
        <v>0</v>
      </c>
      <c r="N113" s="663"/>
      <c r="O113" s="663"/>
      <c r="P113" s="756"/>
    </row>
    <row r="114" spans="1:16" s="199" customFormat="1" ht="16.5" customHeight="1" x14ac:dyDescent="0.3">
      <c r="A114" s="747" t="s">
        <v>288</v>
      </c>
      <c r="B114" s="802" t="s">
        <v>245</v>
      </c>
      <c r="C114" s="747" t="s">
        <v>113</v>
      </c>
      <c r="D114" s="747" t="s">
        <v>62</v>
      </c>
      <c r="E114" s="42" t="s">
        <v>10</v>
      </c>
      <c r="F114" s="43">
        <f t="shared" si="25"/>
        <v>1315.2</v>
      </c>
      <c r="G114" s="102">
        <f>G117</f>
        <v>685</v>
      </c>
      <c r="H114" s="102">
        <v>630.20000000000005</v>
      </c>
      <c r="I114" s="102">
        <v>0</v>
      </c>
      <c r="J114" s="102">
        <v>0</v>
      </c>
      <c r="K114" s="102">
        <v>0</v>
      </c>
      <c r="L114" s="102">
        <v>0</v>
      </c>
      <c r="M114" s="102">
        <v>0</v>
      </c>
      <c r="N114" s="661" t="s">
        <v>31</v>
      </c>
      <c r="O114" s="661" t="s">
        <v>153</v>
      </c>
      <c r="P114" s="754" t="s">
        <v>307</v>
      </c>
    </row>
    <row r="115" spans="1:16" s="199" customFormat="1" ht="16.5" customHeight="1" x14ac:dyDescent="0.3">
      <c r="A115" s="748"/>
      <c r="B115" s="803"/>
      <c r="C115" s="748"/>
      <c r="D115" s="748"/>
      <c r="E115" s="42" t="s">
        <v>1</v>
      </c>
      <c r="F115" s="43">
        <f t="shared" si="25"/>
        <v>0</v>
      </c>
      <c r="G115" s="102">
        <v>0</v>
      </c>
      <c r="H115" s="102">
        <v>0</v>
      </c>
      <c r="I115" s="102">
        <v>0</v>
      </c>
      <c r="J115" s="102">
        <v>0</v>
      </c>
      <c r="K115" s="102">
        <v>0</v>
      </c>
      <c r="L115" s="102">
        <v>0</v>
      </c>
      <c r="M115" s="102">
        <v>0</v>
      </c>
      <c r="N115" s="662"/>
      <c r="O115" s="662"/>
      <c r="P115" s="755"/>
    </row>
    <row r="116" spans="1:16" s="199" customFormat="1" ht="16.5" customHeight="1" x14ac:dyDescent="0.3">
      <c r="A116" s="748"/>
      <c r="B116" s="803"/>
      <c r="C116" s="748"/>
      <c r="D116" s="748"/>
      <c r="E116" s="42" t="s">
        <v>2</v>
      </c>
      <c r="F116" s="43">
        <f t="shared" si="25"/>
        <v>0</v>
      </c>
      <c r="G116" s="102">
        <v>0</v>
      </c>
      <c r="H116" s="102">
        <v>0</v>
      </c>
      <c r="I116" s="102">
        <v>0</v>
      </c>
      <c r="J116" s="102">
        <v>0</v>
      </c>
      <c r="K116" s="102">
        <v>0</v>
      </c>
      <c r="L116" s="102">
        <v>0</v>
      </c>
      <c r="M116" s="102">
        <v>0</v>
      </c>
      <c r="N116" s="662"/>
      <c r="O116" s="662"/>
      <c r="P116" s="755"/>
    </row>
    <row r="117" spans="1:16" s="199" customFormat="1" ht="16.5" customHeight="1" x14ac:dyDescent="0.3">
      <c r="A117" s="748"/>
      <c r="B117" s="803"/>
      <c r="C117" s="748"/>
      <c r="D117" s="748"/>
      <c r="E117" s="42" t="s">
        <v>3</v>
      </c>
      <c r="F117" s="43">
        <f t="shared" si="25"/>
        <v>1315.2</v>
      </c>
      <c r="G117" s="102">
        <v>685</v>
      </c>
      <c r="H117" s="102">
        <v>630.20000000000005</v>
      </c>
      <c r="I117" s="102">
        <v>0</v>
      </c>
      <c r="J117" s="102">
        <v>0</v>
      </c>
      <c r="K117" s="102">
        <v>0</v>
      </c>
      <c r="L117" s="102">
        <v>0</v>
      </c>
      <c r="M117" s="102">
        <v>0</v>
      </c>
      <c r="N117" s="662"/>
      <c r="O117" s="662"/>
      <c r="P117" s="755"/>
    </row>
    <row r="118" spans="1:16" s="199" customFormat="1" ht="16.5" customHeight="1" x14ac:dyDescent="0.3">
      <c r="A118" s="749"/>
      <c r="B118" s="804"/>
      <c r="C118" s="749"/>
      <c r="D118" s="749"/>
      <c r="E118" s="42" t="s">
        <v>5</v>
      </c>
      <c r="F118" s="43">
        <f t="shared" si="25"/>
        <v>0</v>
      </c>
      <c r="G118" s="102">
        <v>0</v>
      </c>
      <c r="H118" s="102">
        <v>0</v>
      </c>
      <c r="I118" s="102">
        <v>0</v>
      </c>
      <c r="J118" s="102">
        <v>0</v>
      </c>
      <c r="K118" s="102">
        <v>0</v>
      </c>
      <c r="L118" s="102">
        <v>0</v>
      </c>
      <c r="M118" s="102">
        <v>0</v>
      </c>
      <c r="N118" s="663"/>
      <c r="O118" s="663"/>
      <c r="P118" s="756"/>
    </row>
    <row r="119" spans="1:16" s="199" customFormat="1" ht="16.5" customHeight="1" x14ac:dyDescent="0.3">
      <c r="A119" s="747" t="s">
        <v>304</v>
      </c>
      <c r="B119" s="802" t="s">
        <v>305</v>
      </c>
      <c r="C119" s="490"/>
      <c r="D119" s="490"/>
      <c r="E119" s="42" t="s">
        <v>10</v>
      </c>
      <c r="F119" s="43">
        <f t="shared" si="25"/>
        <v>0</v>
      </c>
      <c r="G119" s="102">
        <f>G122</f>
        <v>0</v>
      </c>
      <c r="H119" s="102">
        <f>H122</f>
        <v>0</v>
      </c>
      <c r="I119" s="102">
        <v>0</v>
      </c>
      <c r="J119" s="102">
        <v>0</v>
      </c>
      <c r="K119" s="102">
        <v>0</v>
      </c>
      <c r="L119" s="102">
        <v>0</v>
      </c>
      <c r="M119" s="102">
        <v>0</v>
      </c>
      <c r="N119" s="661" t="s">
        <v>31</v>
      </c>
      <c r="O119" s="751" t="s">
        <v>306</v>
      </c>
      <c r="P119" s="624" t="s">
        <v>307</v>
      </c>
    </row>
    <row r="120" spans="1:16" s="199" customFormat="1" ht="16.5" customHeight="1" x14ac:dyDescent="0.3">
      <c r="A120" s="748"/>
      <c r="B120" s="803"/>
      <c r="C120" s="490"/>
      <c r="D120" s="490"/>
      <c r="E120" s="42" t="s">
        <v>1</v>
      </c>
      <c r="F120" s="43">
        <f t="shared" si="25"/>
        <v>0</v>
      </c>
      <c r="G120" s="102">
        <v>0</v>
      </c>
      <c r="H120" s="102">
        <v>0</v>
      </c>
      <c r="I120" s="102">
        <v>0</v>
      </c>
      <c r="J120" s="102">
        <v>0</v>
      </c>
      <c r="K120" s="102">
        <v>0</v>
      </c>
      <c r="L120" s="102">
        <v>0</v>
      </c>
      <c r="M120" s="102">
        <v>0</v>
      </c>
      <c r="N120" s="662"/>
      <c r="O120" s="752"/>
      <c r="P120" s="625"/>
    </row>
    <row r="121" spans="1:16" s="199" customFormat="1" ht="16.5" customHeight="1" x14ac:dyDescent="0.3">
      <c r="A121" s="748"/>
      <c r="B121" s="803"/>
      <c r="C121" s="490" t="s">
        <v>113</v>
      </c>
      <c r="D121" s="490"/>
      <c r="E121" s="42" t="s">
        <v>2</v>
      </c>
      <c r="F121" s="43">
        <f t="shared" si="25"/>
        <v>0</v>
      </c>
      <c r="G121" s="102">
        <v>0</v>
      </c>
      <c r="H121" s="102">
        <v>0</v>
      </c>
      <c r="I121" s="102">
        <v>0</v>
      </c>
      <c r="J121" s="102">
        <v>0</v>
      </c>
      <c r="K121" s="102">
        <v>0</v>
      </c>
      <c r="L121" s="102">
        <v>0</v>
      </c>
      <c r="M121" s="102">
        <v>0</v>
      </c>
      <c r="N121" s="662"/>
      <c r="O121" s="752"/>
      <c r="P121" s="625"/>
    </row>
    <row r="122" spans="1:16" s="199" customFormat="1" ht="16.5" customHeight="1" x14ac:dyDescent="0.3">
      <c r="A122" s="748"/>
      <c r="B122" s="803"/>
      <c r="C122" s="490"/>
      <c r="D122" s="490"/>
      <c r="E122" s="42" t="s">
        <v>3</v>
      </c>
      <c r="F122" s="43">
        <f t="shared" si="25"/>
        <v>0</v>
      </c>
      <c r="G122" s="102">
        <v>0</v>
      </c>
      <c r="H122" s="102">
        <v>0</v>
      </c>
      <c r="I122" s="102">
        <v>0</v>
      </c>
      <c r="J122" s="102">
        <v>0</v>
      </c>
      <c r="K122" s="102">
        <v>0</v>
      </c>
      <c r="L122" s="102">
        <v>0</v>
      </c>
      <c r="M122" s="102">
        <v>0</v>
      </c>
      <c r="N122" s="662"/>
      <c r="O122" s="752"/>
      <c r="P122" s="625"/>
    </row>
    <row r="123" spans="1:16" s="199" customFormat="1" ht="16.5" customHeight="1" x14ac:dyDescent="0.3">
      <c r="A123" s="749"/>
      <c r="B123" s="804"/>
      <c r="C123" s="490"/>
      <c r="D123" s="490"/>
      <c r="E123" s="42" t="s">
        <v>5</v>
      </c>
      <c r="F123" s="43">
        <f t="shared" si="25"/>
        <v>0</v>
      </c>
      <c r="G123" s="102">
        <v>0</v>
      </c>
      <c r="H123" s="102">
        <v>0</v>
      </c>
      <c r="I123" s="102">
        <v>0</v>
      </c>
      <c r="J123" s="102">
        <v>0</v>
      </c>
      <c r="K123" s="102">
        <v>0</v>
      </c>
      <c r="L123" s="102">
        <v>0</v>
      </c>
      <c r="M123" s="102">
        <v>0</v>
      </c>
      <c r="N123" s="663"/>
      <c r="O123" s="753"/>
      <c r="P123" s="626"/>
    </row>
    <row r="124" spans="1:16" s="385" customFormat="1" ht="16.5" customHeight="1" x14ac:dyDescent="0.3">
      <c r="A124" s="877" t="s">
        <v>40</v>
      </c>
      <c r="B124" s="880" t="s">
        <v>106</v>
      </c>
      <c r="C124" s="877" t="s">
        <v>115</v>
      </c>
      <c r="D124" s="513"/>
      <c r="E124" s="346" t="s">
        <v>10</v>
      </c>
      <c r="F124" s="334">
        <f t="shared" si="25"/>
        <v>202.5</v>
      </c>
      <c r="G124" s="332">
        <f t="shared" ref="G124:L124" si="26">SUM(G125:G128)</f>
        <v>42.5</v>
      </c>
      <c r="H124" s="332">
        <f t="shared" si="26"/>
        <v>80</v>
      </c>
      <c r="I124" s="332">
        <f t="shared" si="26"/>
        <v>80</v>
      </c>
      <c r="J124" s="332">
        <f t="shared" si="26"/>
        <v>0</v>
      </c>
      <c r="K124" s="332">
        <f t="shared" si="26"/>
        <v>0</v>
      </c>
      <c r="L124" s="332">
        <f t="shared" si="26"/>
        <v>0</v>
      </c>
      <c r="M124" s="332">
        <f t="shared" ref="M124" si="27">SUM(M125:M128)</f>
        <v>0</v>
      </c>
      <c r="N124" s="853"/>
      <c r="O124" s="853"/>
      <c r="P124" s="856"/>
    </row>
    <row r="125" spans="1:16" s="385" customFormat="1" ht="16.5" customHeight="1" x14ac:dyDescent="0.3">
      <c r="A125" s="878"/>
      <c r="B125" s="881"/>
      <c r="C125" s="878"/>
      <c r="D125" s="514"/>
      <c r="E125" s="346" t="s">
        <v>1</v>
      </c>
      <c r="F125" s="334">
        <f t="shared" si="25"/>
        <v>0</v>
      </c>
      <c r="G125" s="332">
        <f t="shared" ref="G125:M127" si="28">G130</f>
        <v>0</v>
      </c>
      <c r="H125" s="332">
        <f t="shared" si="28"/>
        <v>0</v>
      </c>
      <c r="I125" s="332">
        <f t="shared" si="28"/>
        <v>0</v>
      </c>
      <c r="J125" s="332">
        <f t="shared" si="28"/>
        <v>0</v>
      </c>
      <c r="K125" s="332">
        <f t="shared" si="28"/>
        <v>0</v>
      </c>
      <c r="L125" s="332">
        <f t="shared" si="28"/>
        <v>0</v>
      </c>
      <c r="M125" s="332">
        <f t="shared" si="28"/>
        <v>0</v>
      </c>
      <c r="N125" s="854"/>
      <c r="O125" s="854"/>
      <c r="P125" s="857"/>
    </row>
    <row r="126" spans="1:16" s="385" customFormat="1" ht="16.5" customHeight="1" x14ac:dyDescent="0.3">
      <c r="A126" s="878"/>
      <c r="B126" s="881"/>
      <c r="C126" s="878"/>
      <c r="D126" s="514"/>
      <c r="E126" s="346" t="s">
        <v>2</v>
      </c>
      <c r="F126" s="334">
        <f t="shared" si="25"/>
        <v>0</v>
      </c>
      <c r="G126" s="332">
        <f t="shared" si="28"/>
        <v>0</v>
      </c>
      <c r="H126" s="332">
        <f t="shared" si="28"/>
        <v>0</v>
      </c>
      <c r="I126" s="332">
        <f t="shared" si="28"/>
        <v>0</v>
      </c>
      <c r="J126" s="332">
        <f t="shared" si="28"/>
        <v>0</v>
      </c>
      <c r="K126" s="332">
        <f t="shared" si="28"/>
        <v>0</v>
      </c>
      <c r="L126" s="332">
        <f t="shared" si="28"/>
        <v>0</v>
      </c>
      <c r="M126" s="332">
        <f t="shared" si="28"/>
        <v>0</v>
      </c>
      <c r="N126" s="854"/>
      <c r="O126" s="854"/>
      <c r="P126" s="857"/>
    </row>
    <row r="127" spans="1:16" s="385" customFormat="1" ht="16.5" customHeight="1" x14ac:dyDescent="0.3">
      <c r="A127" s="878"/>
      <c r="B127" s="881"/>
      <c r="C127" s="878"/>
      <c r="D127" s="514"/>
      <c r="E127" s="346" t="s">
        <v>3</v>
      </c>
      <c r="F127" s="334">
        <f t="shared" si="25"/>
        <v>202.5</v>
      </c>
      <c r="G127" s="332">
        <f t="shared" si="28"/>
        <v>42.5</v>
      </c>
      <c r="H127" s="332">
        <f t="shared" si="28"/>
        <v>80</v>
      </c>
      <c r="I127" s="332">
        <f t="shared" si="28"/>
        <v>80</v>
      </c>
      <c r="J127" s="332">
        <f t="shared" si="28"/>
        <v>0</v>
      </c>
      <c r="K127" s="332">
        <f t="shared" si="28"/>
        <v>0</v>
      </c>
      <c r="L127" s="332">
        <f t="shared" si="28"/>
        <v>0</v>
      </c>
      <c r="M127" s="332">
        <f t="shared" si="28"/>
        <v>0</v>
      </c>
      <c r="N127" s="854"/>
      <c r="O127" s="854"/>
      <c r="P127" s="857"/>
    </row>
    <row r="128" spans="1:16" s="385" customFormat="1" ht="16.5" customHeight="1" x14ac:dyDescent="0.3">
      <c r="A128" s="879"/>
      <c r="B128" s="882"/>
      <c r="C128" s="879"/>
      <c r="D128" s="515"/>
      <c r="E128" s="346" t="s">
        <v>5</v>
      </c>
      <c r="F128" s="334">
        <f t="shared" si="25"/>
        <v>0</v>
      </c>
      <c r="G128" s="332">
        <v>0</v>
      </c>
      <c r="H128" s="332">
        <v>0</v>
      </c>
      <c r="I128" s="332">
        <v>0</v>
      </c>
      <c r="J128" s="332">
        <v>0</v>
      </c>
      <c r="K128" s="332">
        <v>0</v>
      </c>
      <c r="L128" s="332">
        <v>0</v>
      </c>
      <c r="M128" s="332">
        <v>0</v>
      </c>
      <c r="N128" s="855"/>
      <c r="O128" s="855"/>
      <c r="P128" s="858"/>
    </row>
    <row r="129" spans="1:16" s="199" customFormat="1" ht="16.5" customHeight="1" x14ac:dyDescent="0.3">
      <c r="A129" s="747" t="s">
        <v>41</v>
      </c>
      <c r="B129" s="712" t="s">
        <v>28</v>
      </c>
      <c r="C129" s="747" t="s">
        <v>125</v>
      </c>
      <c r="D129" s="747" t="s">
        <v>64</v>
      </c>
      <c r="E129" s="42" t="s">
        <v>10</v>
      </c>
      <c r="F129" s="43">
        <f t="shared" si="25"/>
        <v>202.5</v>
      </c>
      <c r="G129" s="102">
        <f t="shared" ref="G129:M129" si="29">G132</f>
        <v>42.5</v>
      </c>
      <c r="H129" s="102">
        <f t="shared" si="29"/>
        <v>80</v>
      </c>
      <c r="I129" s="102">
        <f t="shared" si="29"/>
        <v>80</v>
      </c>
      <c r="J129" s="102">
        <f t="shared" si="29"/>
        <v>0</v>
      </c>
      <c r="K129" s="102">
        <f t="shared" si="29"/>
        <v>0</v>
      </c>
      <c r="L129" s="102">
        <f t="shared" si="29"/>
        <v>0</v>
      </c>
      <c r="M129" s="102">
        <f t="shared" si="29"/>
        <v>0</v>
      </c>
      <c r="N129" s="661" t="s">
        <v>31</v>
      </c>
      <c r="O129" s="751" t="s">
        <v>152</v>
      </c>
      <c r="P129" s="624" t="s">
        <v>307</v>
      </c>
    </row>
    <row r="130" spans="1:16" s="199" customFormat="1" ht="16.5" customHeight="1" x14ac:dyDescent="0.3">
      <c r="A130" s="748"/>
      <c r="B130" s="750"/>
      <c r="C130" s="748"/>
      <c r="D130" s="748"/>
      <c r="E130" s="42" t="s">
        <v>1</v>
      </c>
      <c r="F130" s="43">
        <f t="shared" si="25"/>
        <v>0</v>
      </c>
      <c r="G130" s="102">
        <v>0</v>
      </c>
      <c r="H130" s="102">
        <v>0</v>
      </c>
      <c r="I130" s="102">
        <v>0</v>
      </c>
      <c r="J130" s="102">
        <v>0</v>
      </c>
      <c r="K130" s="102">
        <v>0</v>
      </c>
      <c r="L130" s="102">
        <v>0</v>
      </c>
      <c r="M130" s="102">
        <v>0</v>
      </c>
      <c r="N130" s="662"/>
      <c r="O130" s="752"/>
      <c r="P130" s="793"/>
    </row>
    <row r="131" spans="1:16" s="199" customFormat="1" ht="16.5" customHeight="1" x14ac:dyDescent="0.3">
      <c r="A131" s="748"/>
      <c r="B131" s="750"/>
      <c r="C131" s="748"/>
      <c r="D131" s="748" t="s">
        <v>64</v>
      </c>
      <c r="E131" s="42" t="s">
        <v>2</v>
      </c>
      <c r="F131" s="43">
        <f t="shared" si="25"/>
        <v>0</v>
      </c>
      <c r="G131" s="102">
        <v>0</v>
      </c>
      <c r="H131" s="102">
        <v>0</v>
      </c>
      <c r="I131" s="102">
        <v>0</v>
      </c>
      <c r="J131" s="102">
        <v>0</v>
      </c>
      <c r="K131" s="102">
        <v>0</v>
      </c>
      <c r="L131" s="102">
        <v>0</v>
      </c>
      <c r="M131" s="102">
        <v>0</v>
      </c>
      <c r="N131" s="662"/>
      <c r="O131" s="752"/>
      <c r="P131" s="793"/>
    </row>
    <row r="132" spans="1:16" s="199" customFormat="1" ht="16.5" customHeight="1" x14ac:dyDescent="0.3">
      <c r="A132" s="748"/>
      <c r="B132" s="750"/>
      <c r="C132" s="748"/>
      <c r="D132" s="748"/>
      <c r="E132" s="42" t="s">
        <v>3</v>
      </c>
      <c r="F132" s="43">
        <f t="shared" si="25"/>
        <v>202.5</v>
      </c>
      <c r="G132" s="102">
        <v>42.5</v>
      </c>
      <c r="H132" s="102">
        <v>80</v>
      </c>
      <c r="I132" s="134">
        <v>80</v>
      </c>
      <c r="J132" s="102">
        <v>0</v>
      </c>
      <c r="K132" s="102">
        <v>0</v>
      </c>
      <c r="L132" s="102">
        <v>0</v>
      </c>
      <c r="M132" s="102">
        <v>0</v>
      </c>
      <c r="N132" s="662"/>
      <c r="O132" s="752"/>
      <c r="P132" s="793"/>
    </row>
    <row r="133" spans="1:16" s="199" customFormat="1" ht="16.5" customHeight="1" x14ac:dyDescent="0.3">
      <c r="A133" s="749"/>
      <c r="B133" s="713"/>
      <c r="C133" s="749"/>
      <c r="D133" s="749"/>
      <c r="E133" s="42" t="s">
        <v>5</v>
      </c>
      <c r="F133" s="43">
        <f t="shared" si="25"/>
        <v>0</v>
      </c>
      <c r="G133" s="102">
        <v>0</v>
      </c>
      <c r="H133" s="102">
        <v>0</v>
      </c>
      <c r="I133" s="102">
        <v>0</v>
      </c>
      <c r="J133" s="102">
        <v>0</v>
      </c>
      <c r="K133" s="102">
        <v>0</v>
      </c>
      <c r="L133" s="102">
        <v>0</v>
      </c>
      <c r="M133" s="102">
        <v>0</v>
      </c>
      <c r="N133" s="663"/>
      <c r="O133" s="752"/>
      <c r="P133" s="794"/>
    </row>
    <row r="134" spans="1:16" s="347" customFormat="1" ht="15" customHeight="1" x14ac:dyDescent="0.3">
      <c r="A134" s="877" t="s">
        <v>68</v>
      </c>
      <c r="B134" s="905" t="s">
        <v>246</v>
      </c>
      <c r="C134" s="877" t="s">
        <v>117</v>
      </c>
      <c r="D134" s="513"/>
      <c r="E134" s="355" t="s">
        <v>10</v>
      </c>
      <c r="F134" s="335">
        <f t="shared" si="25"/>
        <v>132</v>
      </c>
      <c r="G134" s="333">
        <f t="shared" ref="G134:M134" si="30">SUM(G135:G138)</f>
        <v>50</v>
      </c>
      <c r="H134" s="333">
        <f t="shared" si="30"/>
        <v>0</v>
      </c>
      <c r="I134" s="333">
        <f t="shared" si="30"/>
        <v>82</v>
      </c>
      <c r="J134" s="333">
        <f t="shared" si="30"/>
        <v>0</v>
      </c>
      <c r="K134" s="333">
        <f t="shared" si="30"/>
        <v>0</v>
      </c>
      <c r="L134" s="333">
        <f t="shared" si="30"/>
        <v>0</v>
      </c>
      <c r="M134" s="333">
        <f t="shared" si="30"/>
        <v>0</v>
      </c>
      <c r="N134" s="908"/>
      <c r="O134" s="911"/>
      <c r="P134" s="913"/>
    </row>
    <row r="135" spans="1:16" s="347" customFormat="1" ht="15" customHeight="1" x14ac:dyDescent="0.3">
      <c r="A135" s="878"/>
      <c r="B135" s="906"/>
      <c r="C135" s="878"/>
      <c r="D135" s="514"/>
      <c r="E135" s="355" t="s">
        <v>1</v>
      </c>
      <c r="F135" s="335">
        <f t="shared" si="25"/>
        <v>0</v>
      </c>
      <c r="G135" s="333">
        <f t="shared" ref="G135:I136" si="31">G145</f>
        <v>0</v>
      </c>
      <c r="H135" s="333">
        <f t="shared" si="31"/>
        <v>0</v>
      </c>
      <c r="I135" s="333">
        <f t="shared" si="31"/>
        <v>0</v>
      </c>
      <c r="J135" s="333">
        <v>0</v>
      </c>
      <c r="K135" s="333">
        <v>0</v>
      </c>
      <c r="L135" s="333">
        <v>0</v>
      </c>
      <c r="M135" s="333">
        <v>0</v>
      </c>
      <c r="N135" s="909"/>
      <c r="O135" s="912"/>
      <c r="P135" s="914"/>
    </row>
    <row r="136" spans="1:16" s="347" customFormat="1" x14ac:dyDescent="0.3">
      <c r="A136" s="878"/>
      <c r="B136" s="906"/>
      <c r="C136" s="878"/>
      <c r="D136" s="514"/>
      <c r="E136" s="355" t="s">
        <v>2</v>
      </c>
      <c r="F136" s="335">
        <f t="shared" si="25"/>
        <v>0</v>
      </c>
      <c r="G136" s="333">
        <f t="shared" si="31"/>
        <v>0</v>
      </c>
      <c r="H136" s="333">
        <f t="shared" si="31"/>
        <v>0</v>
      </c>
      <c r="I136" s="333">
        <f t="shared" si="31"/>
        <v>0</v>
      </c>
      <c r="J136" s="333">
        <v>0</v>
      </c>
      <c r="K136" s="333">
        <v>0</v>
      </c>
      <c r="L136" s="333">
        <v>0</v>
      </c>
      <c r="M136" s="333">
        <v>0</v>
      </c>
      <c r="N136" s="909"/>
      <c r="O136" s="912"/>
      <c r="P136" s="914"/>
    </row>
    <row r="137" spans="1:16" s="347" customFormat="1" x14ac:dyDescent="0.3">
      <c r="A137" s="878"/>
      <c r="B137" s="906"/>
      <c r="C137" s="878"/>
      <c r="D137" s="514"/>
      <c r="E137" s="355" t="s">
        <v>3</v>
      </c>
      <c r="F137" s="335">
        <f t="shared" si="25"/>
        <v>132</v>
      </c>
      <c r="G137" s="333">
        <f t="shared" ref="G137:M137" si="32">G142</f>
        <v>50</v>
      </c>
      <c r="H137" s="333">
        <f t="shared" si="32"/>
        <v>0</v>
      </c>
      <c r="I137" s="333">
        <f>I142</f>
        <v>82</v>
      </c>
      <c r="J137" s="333">
        <f t="shared" si="32"/>
        <v>0</v>
      </c>
      <c r="K137" s="333">
        <f t="shared" si="32"/>
        <v>0</v>
      </c>
      <c r="L137" s="333">
        <f t="shared" si="32"/>
        <v>0</v>
      </c>
      <c r="M137" s="333">
        <f t="shared" si="32"/>
        <v>0</v>
      </c>
      <c r="N137" s="909"/>
      <c r="O137" s="912"/>
      <c r="P137" s="914"/>
    </row>
    <row r="138" spans="1:16" s="347" customFormat="1" ht="18" customHeight="1" x14ac:dyDescent="0.3">
      <c r="A138" s="879"/>
      <c r="B138" s="907"/>
      <c r="C138" s="879"/>
      <c r="D138" s="515"/>
      <c r="E138" s="355" t="s">
        <v>5</v>
      </c>
      <c r="F138" s="335">
        <f t="shared" si="25"/>
        <v>0</v>
      </c>
      <c r="G138" s="333">
        <v>0</v>
      </c>
      <c r="H138" s="333">
        <v>0</v>
      </c>
      <c r="I138" s="333">
        <v>0</v>
      </c>
      <c r="J138" s="333">
        <v>0</v>
      </c>
      <c r="K138" s="333">
        <v>0</v>
      </c>
      <c r="L138" s="333">
        <v>0</v>
      </c>
      <c r="M138" s="333">
        <v>0</v>
      </c>
      <c r="N138" s="910"/>
      <c r="O138" s="912"/>
      <c r="P138" s="915"/>
    </row>
    <row r="139" spans="1:16" s="199" customFormat="1" ht="16.5" customHeight="1" x14ac:dyDescent="0.3">
      <c r="A139" s="747" t="s">
        <v>69</v>
      </c>
      <c r="B139" s="766" t="s">
        <v>341</v>
      </c>
      <c r="C139" s="747" t="s">
        <v>195</v>
      </c>
      <c r="D139" s="747" t="s">
        <v>65</v>
      </c>
      <c r="E139" s="42" t="s">
        <v>10</v>
      </c>
      <c r="F139" s="43">
        <f t="shared" si="25"/>
        <v>132</v>
      </c>
      <c r="G139" s="159">
        <f t="shared" ref="G139:M139" si="33">G142</f>
        <v>50</v>
      </c>
      <c r="H139" s="159">
        <f t="shared" si="33"/>
        <v>0</v>
      </c>
      <c r="I139" s="159">
        <f t="shared" si="33"/>
        <v>82</v>
      </c>
      <c r="J139" s="159">
        <f t="shared" si="33"/>
        <v>0</v>
      </c>
      <c r="K139" s="159">
        <f t="shared" si="33"/>
        <v>0</v>
      </c>
      <c r="L139" s="159">
        <f t="shared" si="33"/>
        <v>0</v>
      </c>
      <c r="M139" s="159">
        <f t="shared" si="33"/>
        <v>0</v>
      </c>
      <c r="N139" s="661"/>
      <c r="O139" s="751"/>
      <c r="P139" s="624"/>
    </row>
    <row r="140" spans="1:16" s="199" customFormat="1" ht="16.5" customHeight="1" x14ac:dyDescent="0.3">
      <c r="A140" s="748"/>
      <c r="B140" s="767"/>
      <c r="C140" s="748"/>
      <c r="D140" s="748"/>
      <c r="E140" s="42" t="s">
        <v>1</v>
      </c>
      <c r="F140" s="43">
        <f t="shared" si="25"/>
        <v>0</v>
      </c>
      <c r="G140" s="159">
        <v>0</v>
      </c>
      <c r="H140" s="159">
        <v>0</v>
      </c>
      <c r="I140" s="159">
        <v>0</v>
      </c>
      <c r="J140" s="159">
        <v>0</v>
      </c>
      <c r="K140" s="159">
        <v>0</v>
      </c>
      <c r="L140" s="159">
        <v>0</v>
      </c>
      <c r="M140" s="159">
        <v>0</v>
      </c>
      <c r="N140" s="662"/>
      <c r="O140" s="752"/>
      <c r="P140" s="793"/>
    </row>
    <row r="141" spans="1:16" s="199" customFormat="1" ht="16.5" customHeight="1" x14ac:dyDescent="0.3">
      <c r="A141" s="748"/>
      <c r="B141" s="767"/>
      <c r="C141" s="748"/>
      <c r="D141" s="748"/>
      <c r="E141" s="42" t="s">
        <v>2</v>
      </c>
      <c r="F141" s="43">
        <f t="shared" si="25"/>
        <v>0</v>
      </c>
      <c r="G141" s="159">
        <v>0</v>
      </c>
      <c r="H141" s="159">
        <v>0</v>
      </c>
      <c r="I141" s="159">
        <v>0</v>
      </c>
      <c r="J141" s="159">
        <v>0</v>
      </c>
      <c r="K141" s="159">
        <v>0</v>
      </c>
      <c r="L141" s="159">
        <v>0</v>
      </c>
      <c r="M141" s="159">
        <v>0</v>
      </c>
      <c r="N141" s="662"/>
      <c r="O141" s="752"/>
      <c r="P141" s="793"/>
    </row>
    <row r="142" spans="1:16" s="199" customFormat="1" ht="16.5" customHeight="1" x14ac:dyDescent="0.3">
      <c r="A142" s="748"/>
      <c r="B142" s="767"/>
      <c r="C142" s="748"/>
      <c r="D142" s="748"/>
      <c r="E142" s="42" t="s">
        <v>3</v>
      </c>
      <c r="F142" s="43">
        <f t="shared" si="25"/>
        <v>132</v>
      </c>
      <c r="G142" s="159">
        <f t="shared" ref="G142:M142" si="34">G147+G152</f>
        <v>50</v>
      </c>
      <c r="H142" s="159">
        <f t="shared" si="34"/>
        <v>0</v>
      </c>
      <c r="I142" s="535">
        <f t="shared" si="34"/>
        <v>82</v>
      </c>
      <c r="J142" s="159">
        <f t="shared" si="34"/>
        <v>0</v>
      </c>
      <c r="K142" s="159">
        <f t="shared" si="34"/>
        <v>0</v>
      </c>
      <c r="L142" s="159">
        <f t="shared" si="34"/>
        <v>0</v>
      </c>
      <c r="M142" s="159">
        <f t="shared" si="34"/>
        <v>0</v>
      </c>
      <c r="N142" s="662"/>
      <c r="O142" s="752"/>
      <c r="P142" s="793"/>
    </row>
    <row r="143" spans="1:16" s="199" customFormat="1" ht="20.25" customHeight="1" x14ac:dyDescent="0.3">
      <c r="A143" s="749"/>
      <c r="B143" s="768"/>
      <c r="C143" s="749"/>
      <c r="D143" s="749"/>
      <c r="E143" s="42" t="s">
        <v>5</v>
      </c>
      <c r="F143" s="43">
        <f t="shared" si="25"/>
        <v>0</v>
      </c>
      <c r="G143" s="159">
        <v>0</v>
      </c>
      <c r="H143" s="159">
        <v>0</v>
      </c>
      <c r="I143" s="159">
        <v>0</v>
      </c>
      <c r="J143" s="159">
        <v>0</v>
      </c>
      <c r="K143" s="159">
        <v>0</v>
      </c>
      <c r="L143" s="159">
        <v>0</v>
      </c>
      <c r="M143" s="159">
        <v>0</v>
      </c>
      <c r="N143" s="663"/>
      <c r="O143" s="752"/>
      <c r="P143" s="794"/>
    </row>
    <row r="144" spans="1:16" s="199" customFormat="1" ht="16.5" customHeight="1" x14ac:dyDescent="0.3">
      <c r="A144" s="747" t="s">
        <v>279</v>
      </c>
      <c r="B144" s="712" t="s">
        <v>142</v>
      </c>
      <c r="C144" s="747" t="s">
        <v>195</v>
      </c>
      <c r="D144" s="747" t="s">
        <v>65</v>
      </c>
      <c r="E144" s="42" t="s">
        <v>10</v>
      </c>
      <c r="F144" s="43">
        <f t="shared" si="25"/>
        <v>100</v>
      </c>
      <c r="G144" s="159">
        <f t="shared" ref="G144:M144" si="35">G147</f>
        <v>50</v>
      </c>
      <c r="H144" s="159">
        <f t="shared" si="35"/>
        <v>0</v>
      </c>
      <c r="I144" s="159">
        <f t="shared" si="35"/>
        <v>50</v>
      </c>
      <c r="J144" s="159">
        <f t="shared" si="35"/>
        <v>0</v>
      </c>
      <c r="K144" s="159">
        <f t="shared" si="35"/>
        <v>0</v>
      </c>
      <c r="L144" s="159">
        <f t="shared" si="35"/>
        <v>0</v>
      </c>
      <c r="M144" s="159">
        <f t="shared" si="35"/>
        <v>0</v>
      </c>
      <c r="N144" s="661" t="s">
        <v>31</v>
      </c>
      <c r="O144" s="751" t="s">
        <v>151</v>
      </c>
      <c r="P144" s="624" t="s">
        <v>237</v>
      </c>
    </row>
    <row r="145" spans="1:16" s="199" customFormat="1" ht="16.5" customHeight="1" x14ac:dyDescent="0.3">
      <c r="A145" s="748"/>
      <c r="B145" s="750"/>
      <c r="C145" s="748"/>
      <c r="D145" s="748"/>
      <c r="E145" s="42" t="s">
        <v>1</v>
      </c>
      <c r="F145" s="43">
        <f t="shared" si="25"/>
        <v>0</v>
      </c>
      <c r="G145" s="159">
        <v>0</v>
      </c>
      <c r="H145" s="159">
        <v>0</v>
      </c>
      <c r="I145" s="159">
        <v>0</v>
      </c>
      <c r="J145" s="159">
        <v>0</v>
      </c>
      <c r="K145" s="159">
        <v>0</v>
      </c>
      <c r="L145" s="159">
        <v>0</v>
      </c>
      <c r="M145" s="159">
        <v>0</v>
      </c>
      <c r="N145" s="662"/>
      <c r="O145" s="752"/>
      <c r="P145" s="793"/>
    </row>
    <row r="146" spans="1:16" s="199" customFormat="1" ht="16.5" customHeight="1" x14ac:dyDescent="0.3">
      <c r="A146" s="748"/>
      <c r="B146" s="750"/>
      <c r="C146" s="748"/>
      <c r="D146" s="748"/>
      <c r="E146" s="42" t="s">
        <v>2</v>
      </c>
      <c r="F146" s="43">
        <f t="shared" si="25"/>
        <v>0</v>
      </c>
      <c r="G146" s="159">
        <v>0</v>
      </c>
      <c r="H146" s="159">
        <v>0</v>
      </c>
      <c r="I146" s="159">
        <v>0</v>
      </c>
      <c r="J146" s="159">
        <v>0</v>
      </c>
      <c r="K146" s="159">
        <v>0</v>
      </c>
      <c r="L146" s="159">
        <v>0</v>
      </c>
      <c r="M146" s="159">
        <v>0</v>
      </c>
      <c r="N146" s="662"/>
      <c r="O146" s="752"/>
      <c r="P146" s="793"/>
    </row>
    <row r="147" spans="1:16" s="199" customFormat="1" ht="16.5" customHeight="1" x14ac:dyDescent="0.3">
      <c r="A147" s="748"/>
      <c r="B147" s="750"/>
      <c r="C147" s="748"/>
      <c r="D147" s="748"/>
      <c r="E147" s="42" t="s">
        <v>3</v>
      </c>
      <c r="F147" s="43">
        <f t="shared" si="25"/>
        <v>100</v>
      </c>
      <c r="G147" s="159">
        <v>50</v>
      </c>
      <c r="H147" s="159">
        <v>0</v>
      </c>
      <c r="I147" s="159">
        <v>50</v>
      </c>
      <c r="J147" s="159">
        <v>0</v>
      </c>
      <c r="K147" s="159">
        <v>0</v>
      </c>
      <c r="L147" s="159">
        <v>0</v>
      </c>
      <c r="M147" s="159">
        <v>0</v>
      </c>
      <c r="N147" s="662"/>
      <c r="O147" s="752"/>
      <c r="P147" s="793"/>
    </row>
    <row r="148" spans="1:16" s="199" customFormat="1" ht="20.25" customHeight="1" x14ac:dyDescent="0.3">
      <c r="A148" s="749"/>
      <c r="B148" s="713"/>
      <c r="C148" s="749"/>
      <c r="D148" s="749"/>
      <c r="E148" s="42" t="s">
        <v>5</v>
      </c>
      <c r="F148" s="43">
        <f t="shared" si="25"/>
        <v>0</v>
      </c>
      <c r="G148" s="159">
        <v>0</v>
      </c>
      <c r="H148" s="159">
        <v>0</v>
      </c>
      <c r="I148" s="159">
        <v>0</v>
      </c>
      <c r="J148" s="159">
        <v>0</v>
      </c>
      <c r="K148" s="159">
        <v>0</v>
      </c>
      <c r="L148" s="159">
        <v>0</v>
      </c>
      <c r="M148" s="159">
        <v>0</v>
      </c>
      <c r="N148" s="663"/>
      <c r="O148" s="752"/>
      <c r="P148" s="794"/>
    </row>
    <row r="149" spans="1:16" s="199" customFormat="1" ht="16.5" customHeight="1" x14ac:dyDescent="0.3">
      <c r="A149" s="747" t="s">
        <v>278</v>
      </c>
      <c r="B149" s="712" t="s">
        <v>261</v>
      </c>
      <c r="C149" s="747" t="s">
        <v>195</v>
      </c>
      <c r="D149" s="747"/>
      <c r="E149" s="42" t="s">
        <v>10</v>
      </c>
      <c r="F149" s="43">
        <f t="shared" si="25"/>
        <v>32</v>
      </c>
      <c r="G149" s="159">
        <v>0</v>
      </c>
      <c r="H149" s="159">
        <f>H152</f>
        <v>0</v>
      </c>
      <c r="I149" s="159">
        <f t="shared" ref="I149:M149" si="36">I152</f>
        <v>32</v>
      </c>
      <c r="J149" s="159">
        <f t="shared" si="36"/>
        <v>0</v>
      </c>
      <c r="K149" s="159">
        <f t="shared" si="36"/>
        <v>0</v>
      </c>
      <c r="L149" s="159">
        <f t="shared" si="36"/>
        <v>0</v>
      </c>
      <c r="M149" s="159">
        <f t="shared" si="36"/>
        <v>0</v>
      </c>
      <c r="N149" s="661" t="s">
        <v>31</v>
      </c>
      <c r="O149" s="751" t="s">
        <v>151</v>
      </c>
      <c r="P149" s="624" t="s">
        <v>237</v>
      </c>
    </row>
    <row r="150" spans="1:16" s="199" customFormat="1" ht="16.5" customHeight="1" x14ac:dyDescent="0.3">
      <c r="A150" s="748"/>
      <c r="B150" s="750"/>
      <c r="C150" s="748"/>
      <c r="D150" s="748"/>
      <c r="E150" s="42" t="s">
        <v>1</v>
      </c>
      <c r="F150" s="43">
        <f t="shared" ref="F150:F213" si="37">SUM(G150:M150)</f>
        <v>0</v>
      </c>
      <c r="G150" s="159">
        <v>0</v>
      </c>
      <c r="H150" s="159">
        <v>0</v>
      </c>
      <c r="I150" s="159">
        <v>0</v>
      </c>
      <c r="J150" s="159">
        <v>0</v>
      </c>
      <c r="K150" s="159">
        <v>0</v>
      </c>
      <c r="L150" s="159">
        <v>0</v>
      </c>
      <c r="M150" s="159">
        <v>0</v>
      </c>
      <c r="N150" s="662"/>
      <c r="O150" s="752"/>
      <c r="P150" s="793"/>
    </row>
    <row r="151" spans="1:16" s="199" customFormat="1" ht="16.5" customHeight="1" x14ac:dyDescent="0.3">
      <c r="A151" s="748"/>
      <c r="B151" s="750"/>
      <c r="C151" s="748"/>
      <c r="D151" s="748"/>
      <c r="E151" s="42" t="s">
        <v>2</v>
      </c>
      <c r="F151" s="43">
        <f t="shared" si="37"/>
        <v>0</v>
      </c>
      <c r="G151" s="159">
        <v>0</v>
      </c>
      <c r="H151" s="159">
        <v>0</v>
      </c>
      <c r="I151" s="159">
        <v>0</v>
      </c>
      <c r="J151" s="159">
        <v>0</v>
      </c>
      <c r="K151" s="159">
        <v>0</v>
      </c>
      <c r="L151" s="159">
        <v>0</v>
      </c>
      <c r="M151" s="159">
        <v>0</v>
      </c>
      <c r="N151" s="662"/>
      <c r="O151" s="752"/>
      <c r="P151" s="793"/>
    </row>
    <row r="152" spans="1:16" s="199" customFormat="1" ht="16.5" customHeight="1" x14ac:dyDescent="0.3">
      <c r="A152" s="748"/>
      <c r="B152" s="750"/>
      <c r="C152" s="748"/>
      <c r="D152" s="748"/>
      <c r="E152" s="42" t="s">
        <v>3</v>
      </c>
      <c r="F152" s="43">
        <f t="shared" si="37"/>
        <v>32</v>
      </c>
      <c r="G152" s="159">
        <v>0</v>
      </c>
      <c r="H152" s="159">
        <v>0</v>
      </c>
      <c r="I152" s="159">
        <v>32</v>
      </c>
      <c r="J152" s="159">
        <v>0</v>
      </c>
      <c r="K152" s="159">
        <v>0</v>
      </c>
      <c r="L152" s="159">
        <v>0</v>
      </c>
      <c r="M152" s="159">
        <v>0</v>
      </c>
      <c r="N152" s="662"/>
      <c r="O152" s="752"/>
      <c r="P152" s="793"/>
    </row>
    <row r="153" spans="1:16" s="199" customFormat="1" ht="20.25" customHeight="1" x14ac:dyDescent="0.3">
      <c r="A153" s="749"/>
      <c r="B153" s="713"/>
      <c r="C153" s="749"/>
      <c r="D153" s="749"/>
      <c r="E153" s="42" t="s">
        <v>5</v>
      </c>
      <c r="F153" s="43">
        <f t="shared" si="37"/>
        <v>0</v>
      </c>
      <c r="G153" s="159">
        <v>0</v>
      </c>
      <c r="H153" s="159">
        <v>0</v>
      </c>
      <c r="I153" s="159">
        <v>0</v>
      </c>
      <c r="J153" s="159">
        <v>0</v>
      </c>
      <c r="K153" s="159">
        <v>0</v>
      </c>
      <c r="L153" s="159">
        <v>0</v>
      </c>
      <c r="M153" s="159">
        <v>0</v>
      </c>
      <c r="N153" s="663"/>
      <c r="O153" s="753"/>
      <c r="P153" s="794"/>
    </row>
    <row r="154" spans="1:16" s="385" customFormat="1" ht="16.5" customHeight="1" x14ac:dyDescent="0.3">
      <c r="A154" s="877" t="s">
        <v>70</v>
      </c>
      <c r="B154" s="880" t="s">
        <v>118</v>
      </c>
      <c r="C154" s="877" t="s">
        <v>126</v>
      </c>
      <c r="D154" s="513"/>
      <c r="E154" s="346" t="s">
        <v>10</v>
      </c>
      <c r="F154" s="334">
        <f t="shared" si="37"/>
        <v>4702.5770000000002</v>
      </c>
      <c r="G154" s="332">
        <f>SUM(G155:G158)</f>
        <v>572.38</v>
      </c>
      <c r="H154" s="332">
        <f>SUM(H155:H158)</f>
        <v>1589.6410500000002</v>
      </c>
      <c r="I154" s="332">
        <f>I157</f>
        <v>2540.5559499999999</v>
      </c>
      <c r="J154" s="332">
        <f>SUM(J155:J158)</f>
        <v>0</v>
      </c>
      <c r="K154" s="332">
        <f>SUM(K155:K158)</f>
        <v>0</v>
      </c>
      <c r="L154" s="332">
        <f>SUM(L155:L158)</f>
        <v>0</v>
      </c>
      <c r="M154" s="332">
        <f>SUM(M155:M158)</f>
        <v>0</v>
      </c>
      <c r="N154" s="853"/>
      <c r="O154" s="853"/>
      <c r="P154" s="856"/>
    </row>
    <row r="155" spans="1:16" s="385" customFormat="1" ht="16.5" customHeight="1" x14ac:dyDescent="0.3">
      <c r="A155" s="878"/>
      <c r="B155" s="881"/>
      <c r="C155" s="878"/>
      <c r="D155" s="514"/>
      <c r="E155" s="346" t="s">
        <v>1</v>
      </c>
      <c r="F155" s="334">
        <f t="shared" si="37"/>
        <v>0</v>
      </c>
      <c r="G155" s="332">
        <f>G160</f>
        <v>0</v>
      </c>
      <c r="H155" s="332">
        <f>H160</f>
        <v>0</v>
      </c>
      <c r="I155" s="332">
        <f>I160</f>
        <v>0</v>
      </c>
      <c r="J155" s="332">
        <v>0</v>
      </c>
      <c r="K155" s="332">
        <v>0</v>
      </c>
      <c r="L155" s="332">
        <v>0</v>
      </c>
      <c r="M155" s="332">
        <v>0</v>
      </c>
      <c r="N155" s="854"/>
      <c r="O155" s="854"/>
      <c r="P155" s="857"/>
    </row>
    <row r="156" spans="1:16" s="385" customFormat="1" ht="18.600000000000001" customHeight="1" x14ac:dyDescent="0.3">
      <c r="A156" s="878"/>
      <c r="B156" s="881"/>
      <c r="C156" s="878"/>
      <c r="D156" s="514"/>
      <c r="E156" s="346" t="s">
        <v>2</v>
      </c>
      <c r="F156" s="334">
        <f t="shared" si="37"/>
        <v>0</v>
      </c>
      <c r="G156" s="332">
        <f>G161</f>
        <v>0</v>
      </c>
      <c r="H156" s="332">
        <f>H161</f>
        <v>0</v>
      </c>
      <c r="I156" s="332">
        <f>I161+I166+I171+I191+I201</f>
        <v>0</v>
      </c>
      <c r="J156" s="332">
        <v>0</v>
      </c>
      <c r="K156" s="332">
        <v>0</v>
      </c>
      <c r="L156" s="332">
        <v>0</v>
      </c>
      <c r="M156" s="332">
        <v>0</v>
      </c>
      <c r="N156" s="854"/>
      <c r="O156" s="854"/>
      <c r="P156" s="857"/>
    </row>
    <row r="157" spans="1:16" s="385" customFormat="1" ht="16.5" customHeight="1" x14ac:dyDescent="0.3">
      <c r="A157" s="878"/>
      <c r="B157" s="881"/>
      <c r="C157" s="878"/>
      <c r="D157" s="514"/>
      <c r="E157" s="346" t="s">
        <v>3</v>
      </c>
      <c r="F157" s="334">
        <f t="shared" si="37"/>
        <v>4702.5770000000002</v>
      </c>
      <c r="G157" s="332">
        <f>G162+G182</f>
        <v>572.38</v>
      </c>
      <c r="H157" s="332">
        <f>H182+H207+H217</f>
        <v>1589.6410500000002</v>
      </c>
      <c r="I157" s="332">
        <f>I162+I182+I202+I207+I217</f>
        <v>2540.5559499999999</v>
      </c>
      <c r="J157" s="332">
        <f>J162+J182+J207</f>
        <v>0</v>
      </c>
      <c r="K157" s="332">
        <f>SUM(K162+K182+K202+K207+K217)</f>
        <v>0</v>
      </c>
      <c r="L157" s="332">
        <f>SUM(L162+L182+L202+L207+L217)</f>
        <v>0</v>
      </c>
      <c r="M157" s="332">
        <f>SUM(M162+M182+M202+M207+M217)</f>
        <v>0</v>
      </c>
      <c r="N157" s="854"/>
      <c r="O157" s="854"/>
      <c r="P157" s="857"/>
    </row>
    <row r="158" spans="1:16" s="385" customFormat="1" ht="17.399999999999999" customHeight="1" x14ac:dyDescent="0.3">
      <c r="A158" s="879"/>
      <c r="B158" s="882"/>
      <c r="C158" s="879"/>
      <c r="D158" s="515"/>
      <c r="E158" s="346" t="s">
        <v>5</v>
      </c>
      <c r="F158" s="334">
        <f t="shared" si="37"/>
        <v>0</v>
      </c>
      <c r="G158" s="332">
        <v>0</v>
      </c>
      <c r="H158" s="332">
        <v>0</v>
      </c>
      <c r="I158" s="332">
        <v>0</v>
      </c>
      <c r="J158" s="332">
        <v>0</v>
      </c>
      <c r="K158" s="332">
        <v>0</v>
      </c>
      <c r="L158" s="332">
        <v>0</v>
      </c>
      <c r="M158" s="332">
        <v>0</v>
      </c>
      <c r="N158" s="855"/>
      <c r="O158" s="855"/>
      <c r="P158" s="858"/>
    </row>
    <row r="159" spans="1:16" s="199" customFormat="1" ht="16.5" customHeight="1" x14ac:dyDescent="0.3">
      <c r="A159" s="747" t="s">
        <v>107</v>
      </c>
      <c r="B159" s="712" t="s">
        <v>119</v>
      </c>
      <c r="C159" s="747" t="s">
        <v>120</v>
      </c>
      <c r="D159" s="489"/>
      <c r="E159" s="42" t="s">
        <v>10</v>
      </c>
      <c r="F159" s="43">
        <f t="shared" si="37"/>
        <v>0</v>
      </c>
      <c r="G159" s="102">
        <f>SUM(G160:G163)</f>
        <v>0</v>
      </c>
      <c r="H159" s="89">
        <f>SUM(H160:H163)</f>
        <v>0</v>
      </c>
      <c r="I159" s="102">
        <v>0</v>
      </c>
      <c r="J159" s="102">
        <v>0</v>
      </c>
      <c r="K159" s="102">
        <v>0</v>
      </c>
      <c r="L159" s="102">
        <v>0</v>
      </c>
      <c r="M159" s="102">
        <v>0</v>
      </c>
      <c r="N159" s="661" t="s">
        <v>207</v>
      </c>
      <c r="O159" s="661" t="s">
        <v>150</v>
      </c>
      <c r="P159" s="624" t="s">
        <v>148</v>
      </c>
    </row>
    <row r="160" spans="1:16" s="199" customFormat="1" ht="16.5" customHeight="1" x14ac:dyDescent="0.3">
      <c r="A160" s="748"/>
      <c r="B160" s="750"/>
      <c r="C160" s="748"/>
      <c r="D160" s="490"/>
      <c r="E160" s="42" t="s">
        <v>1</v>
      </c>
      <c r="F160" s="43">
        <f t="shared" si="37"/>
        <v>0</v>
      </c>
      <c r="G160" s="102">
        <f t="shared" ref="G160:M160" si="38">G165+G170+G175</f>
        <v>0</v>
      </c>
      <c r="H160" s="89">
        <f t="shared" si="38"/>
        <v>0</v>
      </c>
      <c r="I160" s="102">
        <f t="shared" si="38"/>
        <v>0</v>
      </c>
      <c r="J160" s="102">
        <f t="shared" si="38"/>
        <v>0</v>
      </c>
      <c r="K160" s="102">
        <f t="shared" si="38"/>
        <v>0</v>
      </c>
      <c r="L160" s="102">
        <f t="shared" si="38"/>
        <v>0</v>
      </c>
      <c r="M160" s="102">
        <f t="shared" si="38"/>
        <v>0</v>
      </c>
      <c r="N160" s="662"/>
      <c r="O160" s="662"/>
      <c r="P160" s="625"/>
    </row>
    <row r="161" spans="1:16" s="199" customFormat="1" ht="16.5" customHeight="1" x14ac:dyDescent="0.3">
      <c r="A161" s="748"/>
      <c r="B161" s="750"/>
      <c r="C161" s="748"/>
      <c r="D161" s="490"/>
      <c r="E161" s="42" t="s">
        <v>2</v>
      </c>
      <c r="F161" s="43">
        <f t="shared" si="37"/>
        <v>0</v>
      </c>
      <c r="G161" s="102">
        <f>G166+G171+G176</f>
        <v>0</v>
      </c>
      <c r="H161" s="89">
        <v>0</v>
      </c>
      <c r="I161" s="102">
        <f>I166+I171+I176</f>
        <v>0</v>
      </c>
      <c r="J161" s="102">
        <f>J166+J171+J176</f>
        <v>0</v>
      </c>
      <c r="K161" s="102">
        <f>K166+K171+K176</f>
        <v>0</v>
      </c>
      <c r="L161" s="102">
        <f>L166+L171+L176</f>
        <v>0</v>
      </c>
      <c r="M161" s="102">
        <f>M166+M171+M176</f>
        <v>0</v>
      </c>
      <c r="N161" s="662"/>
      <c r="O161" s="662"/>
      <c r="P161" s="625"/>
    </row>
    <row r="162" spans="1:16" s="199" customFormat="1" ht="16.5" customHeight="1" x14ac:dyDescent="0.3">
      <c r="A162" s="748"/>
      <c r="B162" s="750"/>
      <c r="C162" s="748"/>
      <c r="D162" s="490"/>
      <c r="E162" s="42" t="s">
        <v>3</v>
      </c>
      <c r="F162" s="43">
        <f t="shared" si="37"/>
        <v>0</v>
      </c>
      <c r="G162" s="102">
        <f t="shared" ref="G162:M162" si="39">G167+G172</f>
        <v>0</v>
      </c>
      <c r="H162" s="89">
        <f t="shared" si="39"/>
        <v>0</v>
      </c>
      <c r="I162" s="102">
        <f t="shared" si="39"/>
        <v>0</v>
      </c>
      <c r="J162" s="102">
        <f t="shared" si="39"/>
        <v>0</v>
      </c>
      <c r="K162" s="102">
        <f t="shared" si="39"/>
        <v>0</v>
      </c>
      <c r="L162" s="102">
        <f t="shared" si="39"/>
        <v>0</v>
      </c>
      <c r="M162" s="102">
        <f t="shared" si="39"/>
        <v>0</v>
      </c>
      <c r="N162" s="662"/>
      <c r="O162" s="662"/>
      <c r="P162" s="625"/>
    </row>
    <row r="163" spans="1:16" s="199" customFormat="1" ht="23.25" customHeight="1" x14ac:dyDescent="0.3">
      <c r="A163" s="749"/>
      <c r="B163" s="713"/>
      <c r="C163" s="749"/>
      <c r="D163" s="491"/>
      <c r="E163" s="42" t="s">
        <v>5</v>
      </c>
      <c r="F163" s="43">
        <f t="shared" si="37"/>
        <v>0</v>
      </c>
      <c r="G163" s="102">
        <v>0</v>
      </c>
      <c r="H163" s="89">
        <v>0</v>
      </c>
      <c r="I163" s="102">
        <v>0</v>
      </c>
      <c r="J163" s="102">
        <v>0</v>
      </c>
      <c r="K163" s="102">
        <v>0</v>
      </c>
      <c r="L163" s="102">
        <v>0</v>
      </c>
      <c r="M163" s="102">
        <v>0</v>
      </c>
      <c r="N163" s="663"/>
      <c r="O163" s="663"/>
      <c r="P163" s="626"/>
    </row>
    <row r="164" spans="1:16" s="199" customFormat="1" ht="16.5" customHeight="1" x14ac:dyDescent="0.3">
      <c r="A164" s="747" t="s">
        <v>223</v>
      </c>
      <c r="B164" s="712" t="s">
        <v>128</v>
      </c>
      <c r="C164" s="747" t="s">
        <v>120</v>
      </c>
      <c r="D164" s="747" t="s">
        <v>66</v>
      </c>
      <c r="E164" s="42" t="s">
        <v>10</v>
      </c>
      <c r="F164" s="43">
        <f t="shared" si="37"/>
        <v>0</v>
      </c>
      <c r="G164" s="102">
        <f t="shared" ref="G164:L164" si="40">SUM(G165:G168)</f>
        <v>0</v>
      </c>
      <c r="H164" s="89">
        <f t="shared" si="40"/>
        <v>0</v>
      </c>
      <c r="I164" s="102">
        <f t="shared" si="40"/>
        <v>0</v>
      </c>
      <c r="J164" s="102">
        <f t="shared" si="40"/>
        <v>0</v>
      </c>
      <c r="K164" s="102">
        <f t="shared" si="40"/>
        <v>0</v>
      </c>
      <c r="L164" s="102">
        <f t="shared" si="40"/>
        <v>0</v>
      </c>
      <c r="M164" s="102">
        <f t="shared" ref="M164" si="41">SUM(M165:M168)</f>
        <v>0</v>
      </c>
      <c r="N164" s="661" t="s">
        <v>207</v>
      </c>
      <c r="O164" s="661" t="s">
        <v>150</v>
      </c>
      <c r="P164" s="624" t="s">
        <v>38</v>
      </c>
    </row>
    <row r="165" spans="1:16" s="199" customFormat="1" ht="16.5" customHeight="1" x14ac:dyDescent="0.3">
      <c r="A165" s="748"/>
      <c r="B165" s="750"/>
      <c r="C165" s="748"/>
      <c r="D165" s="748"/>
      <c r="E165" s="42" t="s">
        <v>1</v>
      </c>
      <c r="F165" s="43">
        <f t="shared" si="37"/>
        <v>0</v>
      </c>
      <c r="G165" s="102">
        <v>0</v>
      </c>
      <c r="H165" s="89">
        <v>0</v>
      </c>
      <c r="I165" s="102">
        <v>0</v>
      </c>
      <c r="J165" s="102">
        <v>0</v>
      </c>
      <c r="K165" s="102">
        <v>0</v>
      </c>
      <c r="L165" s="102">
        <v>0</v>
      </c>
      <c r="M165" s="102">
        <v>0</v>
      </c>
      <c r="N165" s="662"/>
      <c r="O165" s="662"/>
      <c r="P165" s="625"/>
    </row>
    <row r="166" spans="1:16" s="199" customFormat="1" ht="16.5" customHeight="1" x14ac:dyDescent="0.3">
      <c r="A166" s="748"/>
      <c r="B166" s="750"/>
      <c r="C166" s="748"/>
      <c r="D166" s="748"/>
      <c r="E166" s="42" t="s">
        <v>2</v>
      </c>
      <c r="F166" s="43">
        <f t="shared" si="37"/>
        <v>0</v>
      </c>
      <c r="G166" s="102">
        <v>0</v>
      </c>
      <c r="H166" s="89">
        <v>0</v>
      </c>
      <c r="I166" s="102">
        <v>0</v>
      </c>
      <c r="J166" s="102">
        <v>0</v>
      </c>
      <c r="K166" s="102">
        <v>0</v>
      </c>
      <c r="L166" s="102">
        <v>0</v>
      </c>
      <c r="M166" s="102">
        <v>0</v>
      </c>
      <c r="N166" s="662"/>
      <c r="O166" s="662"/>
      <c r="P166" s="625"/>
    </row>
    <row r="167" spans="1:16" s="199" customFormat="1" ht="16.5" customHeight="1" x14ac:dyDescent="0.3">
      <c r="A167" s="748"/>
      <c r="B167" s="750"/>
      <c r="C167" s="748"/>
      <c r="D167" s="748"/>
      <c r="E167" s="42" t="s">
        <v>3</v>
      </c>
      <c r="F167" s="43">
        <f t="shared" si="37"/>
        <v>0</v>
      </c>
      <c r="G167" s="102">
        <v>0</v>
      </c>
      <c r="H167" s="89">
        <v>0</v>
      </c>
      <c r="I167" s="102">
        <v>0</v>
      </c>
      <c r="J167" s="102">
        <v>0</v>
      </c>
      <c r="K167" s="102">
        <v>0</v>
      </c>
      <c r="L167" s="102">
        <v>0</v>
      </c>
      <c r="M167" s="102">
        <v>0</v>
      </c>
      <c r="N167" s="662"/>
      <c r="O167" s="662"/>
      <c r="P167" s="625"/>
    </row>
    <row r="168" spans="1:16" s="199" customFormat="1" ht="16.5" customHeight="1" x14ac:dyDescent="0.3">
      <c r="A168" s="749"/>
      <c r="B168" s="713"/>
      <c r="C168" s="749"/>
      <c r="D168" s="749"/>
      <c r="E168" s="42" t="s">
        <v>5</v>
      </c>
      <c r="F168" s="43">
        <f t="shared" si="37"/>
        <v>0</v>
      </c>
      <c r="G168" s="102">
        <v>0</v>
      </c>
      <c r="H168" s="89">
        <v>0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663"/>
      <c r="O168" s="663"/>
      <c r="P168" s="626"/>
    </row>
    <row r="169" spans="1:16" s="199" customFormat="1" ht="16.5" customHeight="1" x14ac:dyDescent="0.3">
      <c r="A169" s="747" t="s">
        <v>224</v>
      </c>
      <c r="B169" s="712" t="s">
        <v>127</v>
      </c>
      <c r="C169" s="747" t="s">
        <v>120</v>
      </c>
      <c r="D169" s="747" t="s">
        <v>62</v>
      </c>
      <c r="E169" s="42" t="s">
        <v>10</v>
      </c>
      <c r="F169" s="43">
        <f t="shared" si="37"/>
        <v>0</v>
      </c>
      <c r="G169" s="102">
        <f t="shared" ref="G169:M169" si="42">SUM(G170:G173)</f>
        <v>0</v>
      </c>
      <c r="H169" s="89">
        <f t="shared" si="42"/>
        <v>0</v>
      </c>
      <c r="I169" s="102">
        <f t="shared" si="42"/>
        <v>0</v>
      </c>
      <c r="J169" s="102">
        <f t="shared" si="42"/>
        <v>0</v>
      </c>
      <c r="K169" s="102">
        <f t="shared" si="42"/>
        <v>0</v>
      </c>
      <c r="L169" s="102">
        <f t="shared" si="42"/>
        <v>0</v>
      </c>
      <c r="M169" s="102">
        <f t="shared" si="42"/>
        <v>0</v>
      </c>
      <c r="N169" s="661" t="s">
        <v>207</v>
      </c>
      <c r="O169" s="661" t="s">
        <v>150</v>
      </c>
      <c r="P169" s="624" t="s">
        <v>24</v>
      </c>
    </row>
    <row r="170" spans="1:16" s="199" customFormat="1" ht="16.5" customHeight="1" x14ac:dyDescent="0.3">
      <c r="A170" s="748"/>
      <c r="B170" s="750"/>
      <c r="C170" s="748"/>
      <c r="D170" s="748"/>
      <c r="E170" s="42" t="s">
        <v>1</v>
      </c>
      <c r="F170" s="43">
        <f t="shared" si="37"/>
        <v>0</v>
      </c>
      <c r="G170" s="102">
        <v>0</v>
      </c>
      <c r="H170" s="89">
        <v>0</v>
      </c>
      <c r="I170" s="102">
        <v>0</v>
      </c>
      <c r="J170" s="102">
        <v>0</v>
      </c>
      <c r="K170" s="102">
        <v>0</v>
      </c>
      <c r="L170" s="102">
        <v>0</v>
      </c>
      <c r="M170" s="102">
        <v>0</v>
      </c>
      <c r="N170" s="662"/>
      <c r="O170" s="662"/>
      <c r="P170" s="625"/>
    </row>
    <row r="171" spans="1:16" s="199" customFormat="1" ht="16.5" customHeight="1" x14ac:dyDescent="0.3">
      <c r="A171" s="748"/>
      <c r="B171" s="750"/>
      <c r="C171" s="748"/>
      <c r="D171" s="748"/>
      <c r="E171" s="42" t="s">
        <v>2</v>
      </c>
      <c r="F171" s="43">
        <f t="shared" si="37"/>
        <v>0</v>
      </c>
      <c r="G171" s="102">
        <v>0</v>
      </c>
      <c r="H171" s="89">
        <v>0</v>
      </c>
      <c r="I171" s="102">
        <v>0</v>
      </c>
      <c r="J171" s="102">
        <v>0</v>
      </c>
      <c r="K171" s="102">
        <v>0</v>
      </c>
      <c r="L171" s="102">
        <v>0</v>
      </c>
      <c r="M171" s="102">
        <v>0</v>
      </c>
      <c r="N171" s="662"/>
      <c r="O171" s="662"/>
      <c r="P171" s="625"/>
    </row>
    <row r="172" spans="1:16" s="199" customFormat="1" ht="16.5" customHeight="1" x14ac:dyDescent="0.3">
      <c r="A172" s="748"/>
      <c r="B172" s="750"/>
      <c r="C172" s="748"/>
      <c r="D172" s="748"/>
      <c r="E172" s="42" t="s">
        <v>3</v>
      </c>
      <c r="F172" s="43">
        <f t="shared" si="37"/>
        <v>0</v>
      </c>
      <c r="G172" s="102">
        <v>0</v>
      </c>
      <c r="H172" s="89">
        <v>0</v>
      </c>
      <c r="I172" s="102">
        <v>0</v>
      </c>
      <c r="J172" s="102">
        <v>0</v>
      </c>
      <c r="K172" s="102">
        <v>0</v>
      </c>
      <c r="L172" s="102">
        <v>0</v>
      </c>
      <c r="M172" s="102">
        <v>0</v>
      </c>
      <c r="N172" s="662"/>
      <c r="O172" s="662"/>
      <c r="P172" s="625"/>
    </row>
    <row r="173" spans="1:16" s="199" customFormat="1" ht="16.5" customHeight="1" x14ac:dyDescent="0.3">
      <c r="A173" s="749"/>
      <c r="B173" s="713"/>
      <c r="C173" s="749"/>
      <c r="D173" s="749"/>
      <c r="E173" s="42" t="s">
        <v>5</v>
      </c>
      <c r="F173" s="43">
        <f t="shared" si="37"/>
        <v>0</v>
      </c>
      <c r="G173" s="102">
        <v>0</v>
      </c>
      <c r="H173" s="89">
        <v>0</v>
      </c>
      <c r="I173" s="102">
        <v>0</v>
      </c>
      <c r="J173" s="102">
        <v>0</v>
      </c>
      <c r="K173" s="102">
        <v>0</v>
      </c>
      <c r="L173" s="102">
        <v>0</v>
      </c>
      <c r="M173" s="102">
        <v>0</v>
      </c>
      <c r="N173" s="663"/>
      <c r="O173" s="663"/>
      <c r="P173" s="626"/>
    </row>
    <row r="174" spans="1:16" s="199" customFormat="1" ht="16.5" hidden="1" customHeight="1" x14ac:dyDescent="0.3">
      <c r="A174" s="747" t="s">
        <v>108</v>
      </c>
      <c r="B174" s="712" t="s">
        <v>27</v>
      </c>
      <c r="C174" s="747" t="s">
        <v>120</v>
      </c>
      <c r="D174" s="747" t="s">
        <v>62</v>
      </c>
      <c r="E174" s="42" t="s">
        <v>10</v>
      </c>
      <c r="F174" s="43">
        <f t="shared" si="37"/>
        <v>0</v>
      </c>
      <c r="G174" s="210">
        <f>SUM(G175:G178)</f>
        <v>0</v>
      </c>
      <c r="H174" s="134">
        <f>SUM(H175:H178)</f>
        <v>0</v>
      </c>
      <c r="I174" s="102">
        <f>SUM(I175:I178)</f>
        <v>0</v>
      </c>
      <c r="J174" s="160"/>
      <c r="K174" s="160"/>
      <c r="L174" s="160"/>
      <c r="M174" s="160"/>
      <c r="N174" s="661" t="s">
        <v>31</v>
      </c>
      <c r="O174" s="661"/>
      <c r="P174" s="624" t="s">
        <v>24</v>
      </c>
    </row>
    <row r="175" spans="1:16" s="199" customFormat="1" ht="16.5" hidden="1" customHeight="1" x14ac:dyDescent="0.3">
      <c r="A175" s="748"/>
      <c r="B175" s="750"/>
      <c r="C175" s="748"/>
      <c r="D175" s="748"/>
      <c r="E175" s="42" t="s">
        <v>1</v>
      </c>
      <c r="F175" s="43">
        <f t="shared" si="37"/>
        <v>0</v>
      </c>
      <c r="G175" s="210">
        <v>0</v>
      </c>
      <c r="H175" s="134">
        <v>0</v>
      </c>
      <c r="I175" s="102">
        <v>0</v>
      </c>
      <c r="J175" s="161"/>
      <c r="K175" s="161"/>
      <c r="L175" s="161"/>
      <c r="M175" s="161"/>
      <c r="N175" s="662"/>
      <c r="O175" s="662"/>
      <c r="P175" s="625"/>
    </row>
    <row r="176" spans="1:16" s="199" customFormat="1" ht="16.5" hidden="1" customHeight="1" x14ac:dyDescent="0.3">
      <c r="A176" s="748"/>
      <c r="B176" s="750"/>
      <c r="C176" s="748"/>
      <c r="D176" s="748"/>
      <c r="E176" s="42" t="s">
        <v>2</v>
      </c>
      <c r="F176" s="43">
        <f t="shared" si="37"/>
        <v>0</v>
      </c>
      <c r="G176" s="210">
        <v>0</v>
      </c>
      <c r="H176" s="134">
        <v>0</v>
      </c>
      <c r="I176" s="102">
        <v>0</v>
      </c>
      <c r="J176" s="161"/>
      <c r="K176" s="161"/>
      <c r="L176" s="161"/>
      <c r="M176" s="161"/>
      <c r="N176" s="662"/>
      <c r="O176" s="662"/>
      <c r="P176" s="625"/>
    </row>
    <row r="177" spans="1:16" s="199" customFormat="1" ht="16.5" hidden="1" customHeight="1" x14ac:dyDescent="0.3">
      <c r="A177" s="748"/>
      <c r="B177" s="750"/>
      <c r="C177" s="748"/>
      <c r="D177" s="748"/>
      <c r="E177" s="42" t="s">
        <v>3</v>
      </c>
      <c r="F177" s="43">
        <f t="shared" si="37"/>
        <v>0</v>
      </c>
      <c r="G177" s="210">
        <v>0</v>
      </c>
      <c r="H177" s="134">
        <v>0</v>
      </c>
      <c r="I177" s="102">
        <v>0</v>
      </c>
      <c r="J177" s="161"/>
      <c r="K177" s="161"/>
      <c r="L177" s="161"/>
      <c r="M177" s="161"/>
      <c r="N177" s="662"/>
      <c r="O177" s="662"/>
      <c r="P177" s="625"/>
    </row>
    <row r="178" spans="1:16" s="199" customFormat="1" ht="16.5" hidden="1" customHeight="1" x14ac:dyDescent="0.3">
      <c r="A178" s="749"/>
      <c r="B178" s="713"/>
      <c r="C178" s="749"/>
      <c r="D178" s="749"/>
      <c r="E178" s="42" t="s">
        <v>5</v>
      </c>
      <c r="F178" s="43">
        <f t="shared" si="37"/>
        <v>0</v>
      </c>
      <c r="G178" s="210">
        <v>0</v>
      </c>
      <c r="H178" s="134">
        <v>0</v>
      </c>
      <c r="I178" s="102">
        <v>0</v>
      </c>
      <c r="J178" s="113"/>
      <c r="K178" s="113"/>
      <c r="L178" s="113"/>
      <c r="M178" s="113"/>
      <c r="N178" s="663"/>
      <c r="O178" s="663"/>
      <c r="P178" s="626"/>
    </row>
    <row r="179" spans="1:16" s="199" customFormat="1" ht="16.5" customHeight="1" x14ac:dyDescent="0.3">
      <c r="A179" s="747" t="s">
        <v>225</v>
      </c>
      <c r="B179" s="712" t="s">
        <v>240</v>
      </c>
      <c r="C179" s="747" t="s">
        <v>221</v>
      </c>
      <c r="D179" s="489"/>
      <c r="E179" s="42" t="s">
        <v>10</v>
      </c>
      <c r="F179" s="43">
        <f t="shared" si="37"/>
        <v>1482.38</v>
      </c>
      <c r="G179" s="102">
        <f>G182</f>
        <v>572.38</v>
      </c>
      <c r="H179" s="89">
        <f>H182</f>
        <v>455</v>
      </c>
      <c r="I179" s="102">
        <f>I182</f>
        <v>455</v>
      </c>
      <c r="J179" s="160">
        <v>0</v>
      </c>
      <c r="K179" s="160">
        <f>K182</f>
        <v>0</v>
      </c>
      <c r="L179" s="160">
        <f>L182</f>
        <v>0</v>
      </c>
      <c r="M179" s="160">
        <f>M182</f>
        <v>0</v>
      </c>
      <c r="N179" s="661" t="s">
        <v>31</v>
      </c>
      <c r="O179" s="751" t="s">
        <v>215</v>
      </c>
      <c r="P179" s="624" t="s">
        <v>148</v>
      </c>
    </row>
    <row r="180" spans="1:16" s="199" customFormat="1" ht="16.5" customHeight="1" x14ac:dyDescent="0.3">
      <c r="A180" s="748"/>
      <c r="B180" s="750"/>
      <c r="C180" s="748"/>
      <c r="D180" s="490"/>
      <c r="E180" s="42" t="s">
        <v>1</v>
      </c>
      <c r="F180" s="43">
        <f t="shared" si="37"/>
        <v>0</v>
      </c>
      <c r="G180" s="102">
        <v>0</v>
      </c>
      <c r="H180" s="89">
        <v>0</v>
      </c>
      <c r="I180" s="102">
        <v>0</v>
      </c>
      <c r="J180" s="160">
        <v>0</v>
      </c>
      <c r="K180" s="160">
        <v>0</v>
      </c>
      <c r="L180" s="160">
        <v>0</v>
      </c>
      <c r="M180" s="160">
        <v>0</v>
      </c>
      <c r="N180" s="662"/>
      <c r="O180" s="752"/>
      <c r="P180" s="625"/>
    </row>
    <row r="181" spans="1:16" s="199" customFormat="1" ht="16.5" customHeight="1" x14ac:dyDescent="0.3">
      <c r="A181" s="748"/>
      <c r="B181" s="750"/>
      <c r="C181" s="748"/>
      <c r="D181" s="490"/>
      <c r="E181" s="42" t="s">
        <v>2</v>
      </c>
      <c r="F181" s="43">
        <f t="shared" si="37"/>
        <v>0</v>
      </c>
      <c r="G181" s="102">
        <v>0</v>
      </c>
      <c r="H181" s="89">
        <v>0</v>
      </c>
      <c r="I181" s="102">
        <v>0</v>
      </c>
      <c r="J181" s="160">
        <v>0</v>
      </c>
      <c r="K181" s="160">
        <v>0</v>
      </c>
      <c r="L181" s="160">
        <v>0</v>
      </c>
      <c r="M181" s="160">
        <v>0</v>
      </c>
      <c r="N181" s="662"/>
      <c r="O181" s="752"/>
      <c r="P181" s="625"/>
    </row>
    <row r="182" spans="1:16" s="199" customFormat="1" ht="21" customHeight="1" x14ac:dyDescent="0.3">
      <c r="A182" s="748"/>
      <c r="B182" s="750"/>
      <c r="C182" s="748"/>
      <c r="D182" s="490"/>
      <c r="E182" s="42" t="s">
        <v>3</v>
      </c>
      <c r="F182" s="43">
        <f t="shared" si="37"/>
        <v>1482.38</v>
      </c>
      <c r="G182" s="102">
        <f>+G184+G189</f>
        <v>572.38</v>
      </c>
      <c r="H182" s="89">
        <f>SUM(H187+H197)</f>
        <v>455</v>
      </c>
      <c r="I182" s="134">
        <f>SUM(I187+I197)</f>
        <v>455</v>
      </c>
      <c r="J182" s="160">
        <v>0</v>
      </c>
      <c r="K182" s="160">
        <f>SUM(K187+K192+K197)</f>
        <v>0</v>
      </c>
      <c r="L182" s="160">
        <v>0</v>
      </c>
      <c r="M182" s="160">
        <v>0</v>
      </c>
      <c r="N182" s="662"/>
      <c r="O182" s="752"/>
      <c r="P182" s="625"/>
    </row>
    <row r="183" spans="1:16" s="199" customFormat="1" ht="21.75" customHeight="1" x14ac:dyDescent="0.3">
      <c r="A183" s="749"/>
      <c r="B183" s="713"/>
      <c r="C183" s="749"/>
      <c r="D183" s="491"/>
      <c r="E183" s="42" t="s">
        <v>5</v>
      </c>
      <c r="F183" s="43">
        <f t="shared" si="37"/>
        <v>0</v>
      </c>
      <c r="G183" s="102">
        <v>0</v>
      </c>
      <c r="H183" s="89">
        <v>0</v>
      </c>
      <c r="I183" s="102">
        <v>0</v>
      </c>
      <c r="J183" s="160">
        <v>0</v>
      </c>
      <c r="K183" s="160">
        <v>0</v>
      </c>
      <c r="L183" s="160">
        <v>0</v>
      </c>
      <c r="M183" s="160">
        <v>0</v>
      </c>
      <c r="N183" s="663"/>
      <c r="O183" s="753"/>
      <c r="P183" s="626"/>
    </row>
    <row r="184" spans="1:16" s="199" customFormat="1" ht="16.5" customHeight="1" x14ac:dyDescent="0.3">
      <c r="A184" s="747" t="s">
        <v>226</v>
      </c>
      <c r="B184" s="712" t="s">
        <v>219</v>
      </c>
      <c r="C184" s="747" t="s">
        <v>221</v>
      </c>
      <c r="D184" s="489"/>
      <c r="E184" s="42" t="s">
        <v>10</v>
      </c>
      <c r="F184" s="43">
        <f t="shared" si="37"/>
        <v>842.81</v>
      </c>
      <c r="G184" s="102">
        <f>G187</f>
        <v>232.81</v>
      </c>
      <c r="H184" s="89">
        <v>305</v>
      </c>
      <c r="I184" s="102">
        <v>305</v>
      </c>
      <c r="J184" s="102">
        <v>0</v>
      </c>
      <c r="K184" s="102">
        <v>0</v>
      </c>
      <c r="L184" s="102">
        <v>0</v>
      </c>
      <c r="M184" s="102">
        <v>0</v>
      </c>
      <c r="N184" s="661" t="s">
        <v>31</v>
      </c>
      <c r="O184" s="751" t="s">
        <v>215</v>
      </c>
      <c r="P184" s="624" t="s">
        <v>24</v>
      </c>
    </row>
    <row r="185" spans="1:16" s="199" customFormat="1" ht="16.5" customHeight="1" x14ac:dyDescent="0.3">
      <c r="A185" s="748"/>
      <c r="B185" s="750"/>
      <c r="C185" s="748"/>
      <c r="D185" s="490"/>
      <c r="E185" s="42" t="s">
        <v>1</v>
      </c>
      <c r="F185" s="43">
        <f t="shared" si="37"/>
        <v>0</v>
      </c>
      <c r="G185" s="102">
        <v>0</v>
      </c>
      <c r="H185" s="89">
        <v>0</v>
      </c>
      <c r="I185" s="102">
        <v>0</v>
      </c>
      <c r="J185" s="102">
        <v>0</v>
      </c>
      <c r="K185" s="102">
        <v>0</v>
      </c>
      <c r="L185" s="102">
        <v>0</v>
      </c>
      <c r="M185" s="102">
        <v>0</v>
      </c>
      <c r="N185" s="662"/>
      <c r="O185" s="752"/>
      <c r="P185" s="625"/>
    </row>
    <row r="186" spans="1:16" s="199" customFormat="1" ht="16.5" customHeight="1" x14ac:dyDescent="0.3">
      <c r="A186" s="748"/>
      <c r="B186" s="750"/>
      <c r="C186" s="748"/>
      <c r="D186" s="490"/>
      <c r="E186" s="42" t="s">
        <v>2</v>
      </c>
      <c r="F186" s="43">
        <f t="shared" si="37"/>
        <v>0</v>
      </c>
      <c r="G186" s="102">
        <v>0</v>
      </c>
      <c r="H186" s="89">
        <v>0</v>
      </c>
      <c r="I186" s="102">
        <v>0</v>
      </c>
      <c r="J186" s="102">
        <v>0</v>
      </c>
      <c r="K186" s="102">
        <v>0</v>
      </c>
      <c r="L186" s="102">
        <v>0</v>
      </c>
      <c r="M186" s="102">
        <v>0</v>
      </c>
      <c r="N186" s="662"/>
      <c r="O186" s="752"/>
      <c r="P186" s="625"/>
    </row>
    <row r="187" spans="1:16" s="199" customFormat="1" ht="21" customHeight="1" x14ac:dyDescent="0.3">
      <c r="A187" s="748"/>
      <c r="B187" s="750"/>
      <c r="C187" s="748"/>
      <c r="D187" s="490"/>
      <c r="E187" s="42" t="s">
        <v>3</v>
      </c>
      <c r="F187" s="43">
        <f t="shared" si="37"/>
        <v>842.81</v>
      </c>
      <c r="G187" s="102">
        <v>232.81</v>
      </c>
      <c r="H187" s="89">
        <v>305</v>
      </c>
      <c r="I187" s="102">
        <v>305</v>
      </c>
      <c r="J187" s="102">
        <v>0</v>
      </c>
      <c r="K187" s="102">
        <v>0</v>
      </c>
      <c r="L187" s="102">
        <v>0</v>
      </c>
      <c r="M187" s="102">
        <v>0</v>
      </c>
      <c r="N187" s="662"/>
      <c r="O187" s="752"/>
      <c r="P187" s="625"/>
    </row>
    <row r="188" spans="1:16" s="199" customFormat="1" ht="16.5" customHeight="1" x14ac:dyDescent="0.3">
      <c r="A188" s="749"/>
      <c r="B188" s="713"/>
      <c r="C188" s="749"/>
      <c r="D188" s="491"/>
      <c r="E188" s="42" t="s">
        <v>5</v>
      </c>
      <c r="F188" s="43">
        <f t="shared" si="37"/>
        <v>0</v>
      </c>
      <c r="G188" s="102">
        <v>0</v>
      </c>
      <c r="H188" s="89">
        <v>0</v>
      </c>
      <c r="I188" s="102">
        <v>0</v>
      </c>
      <c r="J188" s="102">
        <v>0</v>
      </c>
      <c r="K188" s="102">
        <v>0</v>
      </c>
      <c r="L188" s="102">
        <v>0</v>
      </c>
      <c r="M188" s="102">
        <v>0</v>
      </c>
      <c r="N188" s="663"/>
      <c r="O188" s="752"/>
      <c r="P188" s="626"/>
    </row>
    <row r="189" spans="1:16" s="199" customFormat="1" ht="16.5" customHeight="1" x14ac:dyDescent="0.3">
      <c r="A189" s="747" t="s">
        <v>227</v>
      </c>
      <c r="B189" s="712" t="s">
        <v>216</v>
      </c>
      <c r="C189" s="747" t="s">
        <v>221</v>
      </c>
      <c r="D189" s="489"/>
      <c r="E189" s="42" t="s">
        <v>10</v>
      </c>
      <c r="F189" s="43">
        <f t="shared" si="37"/>
        <v>339.57</v>
      </c>
      <c r="G189" s="102">
        <f>G192</f>
        <v>339.57</v>
      </c>
      <c r="H189" s="89">
        <v>0</v>
      </c>
      <c r="I189" s="102">
        <v>0</v>
      </c>
      <c r="J189" s="102">
        <v>0</v>
      </c>
      <c r="K189" s="102">
        <v>0</v>
      </c>
      <c r="L189" s="102">
        <v>0</v>
      </c>
      <c r="M189" s="102">
        <v>0</v>
      </c>
      <c r="N189" s="661" t="s">
        <v>31</v>
      </c>
      <c r="O189" s="751" t="s">
        <v>215</v>
      </c>
      <c r="P189" s="624" t="s">
        <v>24</v>
      </c>
    </row>
    <row r="190" spans="1:16" s="199" customFormat="1" ht="16.5" customHeight="1" x14ac:dyDescent="0.3">
      <c r="A190" s="748"/>
      <c r="B190" s="750"/>
      <c r="C190" s="748"/>
      <c r="D190" s="490"/>
      <c r="E190" s="42" t="s">
        <v>1</v>
      </c>
      <c r="F190" s="43">
        <f t="shared" si="37"/>
        <v>0</v>
      </c>
      <c r="G190" s="102">
        <v>0</v>
      </c>
      <c r="H190" s="89">
        <v>0</v>
      </c>
      <c r="I190" s="102">
        <v>0</v>
      </c>
      <c r="J190" s="102">
        <v>0</v>
      </c>
      <c r="K190" s="102">
        <v>0</v>
      </c>
      <c r="L190" s="102">
        <v>0</v>
      </c>
      <c r="M190" s="102">
        <v>0</v>
      </c>
      <c r="N190" s="662"/>
      <c r="O190" s="752"/>
      <c r="P190" s="625"/>
    </row>
    <row r="191" spans="1:16" s="199" customFormat="1" ht="16.5" customHeight="1" x14ac:dyDescent="0.3">
      <c r="A191" s="748"/>
      <c r="B191" s="750"/>
      <c r="C191" s="748"/>
      <c r="D191" s="490"/>
      <c r="E191" s="42" t="s">
        <v>2</v>
      </c>
      <c r="F191" s="43">
        <f t="shared" si="37"/>
        <v>0</v>
      </c>
      <c r="G191" s="102">
        <v>0</v>
      </c>
      <c r="H191" s="89">
        <v>0</v>
      </c>
      <c r="I191" s="102">
        <v>0</v>
      </c>
      <c r="J191" s="102">
        <v>0</v>
      </c>
      <c r="K191" s="102">
        <v>0</v>
      </c>
      <c r="L191" s="102">
        <v>0</v>
      </c>
      <c r="M191" s="102">
        <v>0</v>
      </c>
      <c r="N191" s="662"/>
      <c r="O191" s="752"/>
      <c r="P191" s="625"/>
    </row>
    <row r="192" spans="1:16" s="199" customFormat="1" ht="21" customHeight="1" x14ac:dyDescent="0.3">
      <c r="A192" s="748"/>
      <c r="B192" s="750"/>
      <c r="C192" s="748"/>
      <c r="D192" s="490"/>
      <c r="E192" s="42" t="s">
        <v>3</v>
      </c>
      <c r="F192" s="43">
        <f t="shared" si="37"/>
        <v>339.57</v>
      </c>
      <c r="G192" s="102">
        <v>339.57</v>
      </c>
      <c r="H192" s="89">
        <v>0</v>
      </c>
      <c r="I192" s="102">
        <v>0</v>
      </c>
      <c r="J192" s="102">
        <v>0</v>
      </c>
      <c r="K192" s="102">
        <v>0</v>
      </c>
      <c r="L192" s="102">
        <v>0</v>
      </c>
      <c r="M192" s="102">
        <v>0</v>
      </c>
      <c r="N192" s="662"/>
      <c r="O192" s="752"/>
      <c r="P192" s="625"/>
    </row>
    <row r="193" spans="1:16" s="199" customFormat="1" ht="16.5" customHeight="1" x14ac:dyDescent="0.3">
      <c r="A193" s="749"/>
      <c r="B193" s="713"/>
      <c r="C193" s="749"/>
      <c r="D193" s="491"/>
      <c r="E193" s="42" t="s">
        <v>5</v>
      </c>
      <c r="F193" s="43">
        <f t="shared" si="37"/>
        <v>0</v>
      </c>
      <c r="G193" s="102">
        <v>0</v>
      </c>
      <c r="H193" s="89">
        <v>0</v>
      </c>
      <c r="I193" s="102">
        <v>0</v>
      </c>
      <c r="J193" s="102">
        <v>0</v>
      </c>
      <c r="K193" s="102">
        <v>0</v>
      </c>
      <c r="L193" s="102">
        <v>0</v>
      </c>
      <c r="M193" s="102">
        <v>0</v>
      </c>
      <c r="N193" s="663"/>
      <c r="O193" s="752"/>
      <c r="P193" s="626"/>
    </row>
    <row r="194" spans="1:16" s="199" customFormat="1" ht="16.5" customHeight="1" x14ac:dyDescent="0.3">
      <c r="A194" s="747" t="s">
        <v>273</v>
      </c>
      <c r="B194" s="712" t="s">
        <v>291</v>
      </c>
      <c r="C194" s="747" t="s">
        <v>221</v>
      </c>
      <c r="D194" s="490"/>
      <c r="E194" s="42" t="s">
        <v>10</v>
      </c>
      <c r="F194" s="43">
        <f t="shared" si="37"/>
        <v>300</v>
      </c>
      <c r="G194" s="102">
        <f t="shared" ref="G194:M194" si="43">G195+G196+G197+G198</f>
        <v>0</v>
      </c>
      <c r="H194" s="89">
        <f t="shared" si="43"/>
        <v>150</v>
      </c>
      <c r="I194" s="102">
        <f t="shared" si="43"/>
        <v>150</v>
      </c>
      <c r="J194" s="102">
        <f t="shared" si="43"/>
        <v>0</v>
      </c>
      <c r="K194" s="102">
        <f t="shared" si="43"/>
        <v>0</v>
      </c>
      <c r="L194" s="102">
        <f t="shared" si="43"/>
        <v>0</v>
      </c>
      <c r="M194" s="102">
        <f t="shared" si="43"/>
        <v>0</v>
      </c>
      <c r="N194" s="661" t="s">
        <v>31</v>
      </c>
      <c r="O194" s="751" t="s">
        <v>215</v>
      </c>
      <c r="P194" s="624" t="s">
        <v>24</v>
      </c>
    </row>
    <row r="195" spans="1:16" s="199" customFormat="1" ht="16.5" customHeight="1" x14ac:dyDescent="0.3">
      <c r="A195" s="748"/>
      <c r="B195" s="750"/>
      <c r="C195" s="748"/>
      <c r="D195" s="490"/>
      <c r="E195" s="42" t="s">
        <v>1</v>
      </c>
      <c r="F195" s="43">
        <f t="shared" si="37"/>
        <v>0</v>
      </c>
      <c r="G195" s="102">
        <v>0</v>
      </c>
      <c r="H195" s="89">
        <v>0</v>
      </c>
      <c r="I195" s="102">
        <v>0</v>
      </c>
      <c r="J195" s="102">
        <v>0</v>
      </c>
      <c r="K195" s="102">
        <v>0</v>
      </c>
      <c r="L195" s="102">
        <v>0</v>
      </c>
      <c r="M195" s="102">
        <v>0</v>
      </c>
      <c r="N195" s="662"/>
      <c r="O195" s="752"/>
      <c r="P195" s="625"/>
    </row>
    <row r="196" spans="1:16" s="199" customFormat="1" ht="16.5" customHeight="1" x14ac:dyDescent="0.3">
      <c r="A196" s="748"/>
      <c r="B196" s="750"/>
      <c r="C196" s="748"/>
      <c r="D196" s="490"/>
      <c r="E196" s="42" t="s">
        <v>2</v>
      </c>
      <c r="F196" s="43">
        <f t="shared" si="37"/>
        <v>0</v>
      </c>
      <c r="G196" s="102">
        <v>0</v>
      </c>
      <c r="H196" s="89">
        <v>0</v>
      </c>
      <c r="I196" s="102">
        <v>0</v>
      </c>
      <c r="J196" s="102">
        <v>0</v>
      </c>
      <c r="K196" s="102">
        <v>0</v>
      </c>
      <c r="L196" s="102">
        <v>0</v>
      </c>
      <c r="M196" s="102">
        <v>0</v>
      </c>
      <c r="N196" s="662"/>
      <c r="O196" s="752"/>
      <c r="P196" s="625"/>
    </row>
    <row r="197" spans="1:16" s="199" customFormat="1" ht="16.5" customHeight="1" x14ac:dyDescent="0.3">
      <c r="A197" s="748"/>
      <c r="B197" s="750"/>
      <c r="C197" s="748"/>
      <c r="D197" s="490"/>
      <c r="E197" s="42" t="s">
        <v>3</v>
      </c>
      <c r="F197" s="43">
        <f t="shared" si="37"/>
        <v>300</v>
      </c>
      <c r="G197" s="102">
        <v>0</v>
      </c>
      <c r="H197" s="89">
        <v>150</v>
      </c>
      <c r="I197" s="102">
        <v>150</v>
      </c>
      <c r="J197" s="102">
        <v>0</v>
      </c>
      <c r="K197" s="102">
        <v>0</v>
      </c>
      <c r="L197" s="102">
        <v>0</v>
      </c>
      <c r="M197" s="102">
        <v>0</v>
      </c>
      <c r="N197" s="662"/>
      <c r="O197" s="752"/>
      <c r="P197" s="625"/>
    </row>
    <row r="198" spans="1:16" s="199" customFormat="1" ht="16.5" customHeight="1" x14ac:dyDescent="0.3">
      <c r="A198" s="749"/>
      <c r="B198" s="713"/>
      <c r="C198" s="749"/>
      <c r="D198" s="490"/>
      <c r="E198" s="42" t="s">
        <v>5</v>
      </c>
      <c r="F198" s="43">
        <f t="shared" si="37"/>
        <v>0</v>
      </c>
      <c r="G198" s="102">
        <v>0</v>
      </c>
      <c r="H198" s="89">
        <v>0</v>
      </c>
      <c r="I198" s="102">
        <v>0</v>
      </c>
      <c r="J198" s="102">
        <v>0</v>
      </c>
      <c r="K198" s="102">
        <v>0</v>
      </c>
      <c r="L198" s="102">
        <v>0</v>
      </c>
      <c r="M198" s="102">
        <v>0</v>
      </c>
      <c r="N198" s="663"/>
      <c r="O198" s="752"/>
      <c r="P198" s="626"/>
    </row>
    <row r="199" spans="1:16" s="199" customFormat="1" ht="16.5" customHeight="1" x14ac:dyDescent="0.3">
      <c r="A199" s="747" t="s">
        <v>228</v>
      </c>
      <c r="B199" s="712" t="s">
        <v>181</v>
      </c>
      <c r="C199" s="747" t="s">
        <v>220</v>
      </c>
      <c r="D199" s="490"/>
      <c r="E199" s="42" t="s">
        <v>10</v>
      </c>
      <c r="F199" s="43">
        <f t="shared" si="37"/>
        <v>0</v>
      </c>
      <c r="G199" s="102">
        <v>0</v>
      </c>
      <c r="H199" s="89">
        <f t="shared" ref="H199:M199" si="44">H202</f>
        <v>0</v>
      </c>
      <c r="I199" s="102">
        <f t="shared" si="44"/>
        <v>0</v>
      </c>
      <c r="J199" s="102">
        <f t="shared" si="44"/>
        <v>0</v>
      </c>
      <c r="K199" s="102">
        <f t="shared" si="44"/>
        <v>0</v>
      </c>
      <c r="L199" s="102">
        <f t="shared" si="44"/>
        <v>0</v>
      </c>
      <c r="M199" s="102">
        <f t="shared" si="44"/>
        <v>0</v>
      </c>
      <c r="N199" s="661" t="s">
        <v>31</v>
      </c>
      <c r="O199" s="751" t="s">
        <v>215</v>
      </c>
      <c r="P199" s="754" t="s">
        <v>217</v>
      </c>
    </row>
    <row r="200" spans="1:16" s="199" customFormat="1" ht="16.5" customHeight="1" x14ac:dyDescent="0.3">
      <c r="A200" s="748"/>
      <c r="B200" s="750"/>
      <c r="C200" s="748"/>
      <c r="D200" s="490"/>
      <c r="E200" s="42" t="s">
        <v>1</v>
      </c>
      <c r="F200" s="43">
        <f t="shared" si="37"/>
        <v>0</v>
      </c>
      <c r="G200" s="102">
        <v>0</v>
      </c>
      <c r="H200" s="89">
        <v>0</v>
      </c>
      <c r="I200" s="102">
        <v>0</v>
      </c>
      <c r="J200" s="102">
        <v>0</v>
      </c>
      <c r="K200" s="102">
        <v>0</v>
      </c>
      <c r="L200" s="102">
        <v>0</v>
      </c>
      <c r="M200" s="102">
        <v>0</v>
      </c>
      <c r="N200" s="662"/>
      <c r="O200" s="752"/>
      <c r="P200" s="755"/>
    </row>
    <row r="201" spans="1:16" s="199" customFormat="1" ht="16.5" customHeight="1" x14ac:dyDescent="0.3">
      <c r="A201" s="748"/>
      <c r="B201" s="750"/>
      <c r="C201" s="748"/>
      <c r="D201" s="490"/>
      <c r="E201" s="42" t="s">
        <v>2</v>
      </c>
      <c r="F201" s="43">
        <f t="shared" si="37"/>
        <v>0</v>
      </c>
      <c r="G201" s="102">
        <v>0</v>
      </c>
      <c r="H201" s="89">
        <v>0</v>
      </c>
      <c r="I201" s="102">
        <v>0</v>
      </c>
      <c r="J201" s="102">
        <v>0</v>
      </c>
      <c r="K201" s="102">
        <v>0</v>
      </c>
      <c r="L201" s="102">
        <v>0</v>
      </c>
      <c r="M201" s="102">
        <v>0</v>
      </c>
      <c r="N201" s="662"/>
      <c r="O201" s="752"/>
      <c r="P201" s="755"/>
    </row>
    <row r="202" spans="1:16" s="199" customFormat="1" ht="16.5" customHeight="1" x14ac:dyDescent="0.3">
      <c r="A202" s="748"/>
      <c r="B202" s="750"/>
      <c r="C202" s="748"/>
      <c r="D202" s="490"/>
      <c r="E202" s="42" t="s">
        <v>3</v>
      </c>
      <c r="F202" s="43">
        <f t="shared" si="37"/>
        <v>0</v>
      </c>
      <c r="G202" s="102">
        <v>0</v>
      </c>
      <c r="H202" s="89">
        <v>0</v>
      </c>
      <c r="I202" s="102">
        <v>0</v>
      </c>
      <c r="J202" s="102">
        <v>0</v>
      </c>
      <c r="K202" s="102">
        <v>0</v>
      </c>
      <c r="L202" s="102">
        <v>0</v>
      </c>
      <c r="M202" s="102">
        <v>0</v>
      </c>
      <c r="N202" s="662"/>
      <c r="O202" s="752"/>
      <c r="P202" s="755"/>
    </row>
    <row r="203" spans="1:16" s="199" customFormat="1" ht="18.600000000000001" customHeight="1" x14ac:dyDescent="0.3">
      <c r="A203" s="749"/>
      <c r="B203" s="713"/>
      <c r="C203" s="749"/>
      <c r="D203" s="490"/>
      <c r="E203" s="42" t="s">
        <v>5</v>
      </c>
      <c r="F203" s="43">
        <f t="shared" si="37"/>
        <v>0</v>
      </c>
      <c r="G203" s="102">
        <v>0</v>
      </c>
      <c r="H203" s="89">
        <v>0</v>
      </c>
      <c r="I203" s="102">
        <v>0</v>
      </c>
      <c r="J203" s="102">
        <v>0</v>
      </c>
      <c r="K203" s="102">
        <v>0</v>
      </c>
      <c r="L203" s="102">
        <v>0</v>
      </c>
      <c r="M203" s="102">
        <v>0</v>
      </c>
      <c r="N203" s="663"/>
      <c r="O203" s="752"/>
      <c r="P203" s="755"/>
    </row>
    <row r="204" spans="1:16" s="213" customFormat="1" ht="24.75" customHeight="1" x14ac:dyDescent="0.3">
      <c r="A204" s="748" t="s">
        <v>275</v>
      </c>
      <c r="B204" s="784" t="s">
        <v>276</v>
      </c>
      <c r="C204" s="747" t="s">
        <v>277</v>
      </c>
      <c r="D204" s="505"/>
      <c r="E204" s="42" t="s">
        <v>10</v>
      </c>
      <c r="F204" s="43">
        <f t="shared" si="37"/>
        <v>2218.5119</v>
      </c>
      <c r="G204" s="102">
        <f t="shared" ref="G204:L204" si="45">SUM(G205:G208)</f>
        <v>0</v>
      </c>
      <c r="H204" s="89">
        <f t="shared" si="45"/>
        <v>132.95595</v>
      </c>
      <c r="I204" s="102">
        <f t="shared" si="45"/>
        <v>2085.5559499999999</v>
      </c>
      <c r="J204" s="102">
        <f t="shared" si="45"/>
        <v>0</v>
      </c>
      <c r="K204" s="102">
        <f t="shared" si="45"/>
        <v>0</v>
      </c>
      <c r="L204" s="102">
        <f t="shared" si="45"/>
        <v>0</v>
      </c>
      <c r="M204" s="102">
        <f t="shared" ref="M204" si="46">SUM(M205:M208)</f>
        <v>0</v>
      </c>
      <c r="N204" s="661" t="s">
        <v>290</v>
      </c>
      <c r="O204" s="751" t="s">
        <v>215</v>
      </c>
      <c r="P204" s="755"/>
    </row>
    <row r="205" spans="1:16" s="199" customFormat="1" ht="24.75" customHeight="1" x14ac:dyDescent="0.3">
      <c r="A205" s="748"/>
      <c r="B205" s="785"/>
      <c r="C205" s="748"/>
      <c r="D205" s="490"/>
      <c r="E205" s="42" t="s">
        <v>1</v>
      </c>
      <c r="F205" s="43">
        <f t="shared" si="37"/>
        <v>0</v>
      </c>
      <c r="G205" s="102">
        <f t="shared" ref="G205:M208" si="47">+G210</f>
        <v>0</v>
      </c>
      <c r="H205" s="89">
        <f t="shared" si="47"/>
        <v>0</v>
      </c>
      <c r="I205" s="102">
        <f t="shared" si="47"/>
        <v>0</v>
      </c>
      <c r="J205" s="102">
        <f t="shared" si="47"/>
        <v>0</v>
      </c>
      <c r="K205" s="102">
        <f t="shared" si="47"/>
        <v>0</v>
      </c>
      <c r="L205" s="102">
        <f t="shared" si="47"/>
        <v>0</v>
      </c>
      <c r="M205" s="102">
        <f t="shared" si="47"/>
        <v>0</v>
      </c>
      <c r="N205" s="662"/>
      <c r="O205" s="752"/>
      <c r="P205" s="755"/>
    </row>
    <row r="206" spans="1:16" s="199" customFormat="1" ht="24.75" customHeight="1" x14ac:dyDescent="0.3">
      <c r="A206" s="748"/>
      <c r="B206" s="785"/>
      <c r="C206" s="748"/>
      <c r="D206" s="490"/>
      <c r="E206" s="42" t="s">
        <v>2</v>
      </c>
      <c r="F206" s="43">
        <f t="shared" si="37"/>
        <v>0</v>
      </c>
      <c r="G206" s="102">
        <f t="shared" si="47"/>
        <v>0</v>
      </c>
      <c r="H206" s="89">
        <f>+H211</f>
        <v>0</v>
      </c>
      <c r="I206" s="102">
        <f t="shared" si="47"/>
        <v>0</v>
      </c>
      <c r="J206" s="102">
        <f t="shared" si="47"/>
        <v>0</v>
      </c>
      <c r="K206" s="102">
        <f t="shared" si="47"/>
        <v>0</v>
      </c>
      <c r="L206" s="102">
        <f t="shared" si="47"/>
        <v>0</v>
      </c>
      <c r="M206" s="102">
        <f t="shared" si="47"/>
        <v>0</v>
      </c>
      <c r="N206" s="662"/>
      <c r="O206" s="752"/>
      <c r="P206" s="755"/>
    </row>
    <row r="207" spans="1:16" s="199" customFormat="1" ht="24.75" customHeight="1" x14ac:dyDescent="0.3">
      <c r="A207" s="748"/>
      <c r="B207" s="785"/>
      <c r="C207" s="748"/>
      <c r="D207" s="490"/>
      <c r="E207" s="42" t="s">
        <v>3</v>
      </c>
      <c r="F207" s="43">
        <f>SUM(G207:M207)</f>
        <v>2218.5119</v>
      </c>
      <c r="G207" s="102">
        <f>G212</f>
        <v>0</v>
      </c>
      <c r="H207" s="89">
        <f>H212</f>
        <v>132.95595</v>
      </c>
      <c r="I207" s="102">
        <f>I212</f>
        <v>2085.5559499999999</v>
      </c>
      <c r="J207" s="102">
        <f t="shared" si="47"/>
        <v>0</v>
      </c>
      <c r="K207" s="102">
        <f>K212</f>
        <v>0</v>
      </c>
      <c r="L207" s="102">
        <f>L212+L217</f>
        <v>0</v>
      </c>
      <c r="M207" s="102">
        <f>M212+M217</f>
        <v>0</v>
      </c>
      <c r="N207" s="662"/>
      <c r="O207" s="752"/>
      <c r="P207" s="755"/>
    </row>
    <row r="208" spans="1:16" s="199" customFormat="1" ht="24.75" customHeight="1" x14ac:dyDescent="0.3">
      <c r="A208" s="749"/>
      <c r="B208" s="786"/>
      <c r="C208" s="749"/>
      <c r="D208" s="490"/>
      <c r="E208" s="42" t="s">
        <v>5</v>
      </c>
      <c r="F208" s="43">
        <f t="shared" si="37"/>
        <v>0</v>
      </c>
      <c r="G208" s="102">
        <f t="shared" si="47"/>
        <v>0</v>
      </c>
      <c r="H208" s="89">
        <f t="shared" si="47"/>
        <v>0</v>
      </c>
      <c r="I208" s="102">
        <f t="shared" si="47"/>
        <v>0</v>
      </c>
      <c r="J208" s="102">
        <f t="shared" si="47"/>
        <v>0</v>
      </c>
      <c r="K208" s="102">
        <f t="shared" si="47"/>
        <v>0</v>
      </c>
      <c r="L208" s="102">
        <f t="shared" si="47"/>
        <v>0</v>
      </c>
      <c r="M208" s="102">
        <f t="shared" si="47"/>
        <v>0</v>
      </c>
      <c r="N208" s="663"/>
      <c r="O208" s="752"/>
      <c r="P208" s="755"/>
    </row>
    <row r="209" spans="1:16" s="213" customFormat="1" ht="24.75" customHeight="1" x14ac:dyDescent="0.3">
      <c r="A209" s="747" t="s">
        <v>294</v>
      </c>
      <c r="B209" s="784" t="s">
        <v>301</v>
      </c>
      <c r="C209" s="747" t="s">
        <v>277</v>
      </c>
      <c r="D209" s="505"/>
      <c r="E209" s="42" t="s">
        <v>10</v>
      </c>
      <c r="F209" s="43">
        <f t="shared" si="37"/>
        <v>2218.5119</v>
      </c>
      <c r="G209" s="102">
        <f t="shared" ref="G209:M209" si="48">SUM(G210:G213)</f>
        <v>0</v>
      </c>
      <c r="H209" s="89">
        <f t="shared" si="48"/>
        <v>132.95595</v>
      </c>
      <c r="I209" s="102">
        <f t="shared" si="48"/>
        <v>2085.5559499999999</v>
      </c>
      <c r="J209" s="160">
        <f t="shared" si="48"/>
        <v>0</v>
      </c>
      <c r="K209" s="160">
        <f t="shared" si="48"/>
        <v>0</v>
      </c>
      <c r="L209" s="160">
        <f t="shared" si="48"/>
        <v>0</v>
      </c>
      <c r="M209" s="160">
        <f t="shared" si="48"/>
        <v>0</v>
      </c>
      <c r="N209" s="661" t="s">
        <v>290</v>
      </c>
      <c r="O209" s="751" t="s">
        <v>215</v>
      </c>
      <c r="P209" s="755"/>
    </row>
    <row r="210" spans="1:16" s="199" customFormat="1" ht="24.75" customHeight="1" x14ac:dyDescent="0.3">
      <c r="A210" s="748"/>
      <c r="B210" s="785"/>
      <c r="C210" s="748"/>
      <c r="D210" s="490"/>
      <c r="E210" s="42" t="s">
        <v>1</v>
      </c>
      <c r="F210" s="43">
        <f t="shared" si="37"/>
        <v>0</v>
      </c>
      <c r="G210" s="102">
        <v>0</v>
      </c>
      <c r="H210" s="89">
        <v>0</v>
      </c>
      <c r="I210" s="102">
        <v>0</v>
      </c>
      <c r="J210" s="160">
        <v>0</v>
      </c>
      <c r="K210" s="160">
        <v>0</v>
      </c>
      <c r="L210" s="160">
        <v>0</v>
      </c>
      <c r="M210" s="160">
        <v>0</v>
      </c>
      <c r="N210" s="662"/>
      <c r="O210" s="752"/>
      <c r="P210" s="755"/>
    </row>
    <row r="211" spans="1:16" s="199" customFormat="1" ht="24.75" customHeight="1" x14ac:dyDescent="0.3">
      <c r="A211" s="748"/>
      <c r="B211" s="785"/>
      <c r="C211" s="748"/>
      <c r="D211" s="490"/>
      <c r="E211" s="42" t="s">
        <v>2</v>
      </c>
      <c r="F211" s="43">
        <f t="shared" si="37"/>
        <v>0</v>
      </c>
      <c r="G211" s="102">
        <v>0</v>
      </c>
      <c r="H211" s="89">
        <v>0</v>
      </c>
      <c r="I211" s="102">
        <v>0</v>
      </c>
      <c r="J211" s="160">
        <v>0</v>
      </c>
      <c r="K211" s="160">
        <v>0</v>
      </c>
      <c r="L211" s="160">
        <v>0</v>
      </c>
      <c r="M211" s="160">
        <v>0</v>
      </c>
      <c r="N211" s="662"/>
      <c r="O211" s="752"/>
      <c r="P211" s="755"/>
    </row>
    <row r="212" spans="1:16" s="199" customFormat="1" ht="24.75" customHeight="1" x14ac:dyDescent="0.3">
      <c r="A212" s="748"/>
      <c r="B212" s="785"/>
      <c r="C212" s="748"/>
      <c r="D212" s="490"/>
      <c r="E212" s="42" t="s">
        <v>3</v>
      </c>
      <c r="F212" s="43">
        <f t="shared" si="37"/>
        <v>2218.5119</v>
      </c>
      <c r="G212" s="102">
        <v>0</v>
      </c>
      <c r="H212" s="89">
        <v>132.95595</v>
      </c>
      <c r="I212" s="134">
        <v>2085.5559499999999</v>
      </c>
      <c r="J212" s="160">
        <v>0</v>
      </c>
      <c r="K212" s="160">
        <v>0</v>
      </c>
      <c r="L212" s="160">
        <v>0</v>
      </c>
      <c r="M212" s="160">
        <v>0</v>
      </c>
      <c r="N212" s="662"/>
      <c r="O212" s="752"/>
      <c r="P212" s="755"/>
    </row>
    <row r="213" spans="1:16" s="199" customFormat="1" ht="24.75" customHeight="1" x14ac:dyDescent="0.3">
      <c r="A213" s="749"/>
      <c r="B213" s="786"/>
      <c r="C213" s="749"/>
      <c r="D213" s="490"/>
      <c r="E213" s="42" t="s">
        <v>5</v>
      </c>
      <c r="F213" s="43">
        <f t="shared" si="37"/>
        <v>0</v>
      </c>
      <c r="G213" s="102">
        <v>0</v>
      </c>
      <c r="H213" s="89">
        <v>0</v>
      </c>
      <c r="I213" s="102">
        <v>0</v>
      </c>
      <c r="J213" s="160">
        <v>0</v>
      </c>
      <c r="K213" s="160">
        <v>0</v>
      </c>
      <c r="L213" s="160">
        <v>0</v>
      </c>
      <c r="M213" s="160">
        <v>0</v>
      </c>
      <c r="N213" s="663"/>
      <c r="O213" s="752"/>
      <c r="P213" s="755"/>
    </row>
    <row r="214" spans="1:16" s="213" customFormat="1" ht="24.75" customHeight="1" x14ac:dyDescent="0.3">
      <c r="A214" s="747" t="s">
        <v>292</v>
      </c>
      <c r="B214" s="784" t="s">
        <v>303</v>
      </c>
      <c r="C214" s="615" t="s">
        <v>293</v>
      </c>
      <c r="D214" s="505"/>
      <c r="E214" s="42" t="s">
        <v>10</v>
      </c>
      <c r="F214" s="43">
        <f t="shared" ref="F214:F272" si="49">SUM(G214:M214)</f>
        <v>1001.6851</v>
      </c>
      <c r="G214" s="102">
        <f t="shared" ref="G214:M214" si="50">SUM(G215:G218)</f>
        <v>0</v>
      </c>
      <c r="H214" s="89">
        <v>1001.6851</v>
      </c>
      <c r="I214" s="102">
        <f t="shared" si="50"/>
        <v>0</v>
      </c>
      <c r="J214" s="160">
        <f t="shared" si="50"/>
        <v>0</v>
      </c>
      <c r="K214" s="160">
        <f t="shared" si="50"/>
        <v>0</v>
      </c>
      <c r="L214" s="160">
        <f t="shared" si="50"/>
        <v>0</v>
      </c>
      <c r="M214" s="160">
        <f t="shared" si="50"/>
        <v>0</v>
      </c>
      <c r="N214" s="661" t="s">
        <v>31</v>
      </c>
      <c r="O214" s="751" t="s">
        <v>215</v>
      </c>
      <c r="P214" s="755"/>
    </row>
    <row r="215" spans="1:16" s="199" customFormat="1" ht="24.75" customHeight="1" x14ac:dyDescent="0.3">
      <c r="A215" s="748"/>
      <c r="B215" s="785"/>
      <c r="C215" s="616"/>
      <c r="D215" s="490"/>
      <c r="E215" s="42" t="s">
        <v>1</v>
      </c>
      <c r="F215" s="43">
        <f t="shared" si="49"/>
        <v>0</v>
      </c>
      <c r="G215" s="102">
        <v>0</v>
      </c>
      <c r="H215" s="89">
        <v>0</v>
      </c>
      <c r="I215" s="102">
        <v>0</v>
      </c>
      <c r="J215" s="160">
        <v>0</v>
      </c>
      <c r="K215" s="160">
        <v>0</v>
      </c>
      <c r="L215" s="160">
        <v>0</v>
      </c>
      <c r="M215" s="160">
        <v>0</v>
      </c>
      <c r="N215" s="662"/>
      <c r="O215" s="752"/>
      <c r="P215" s="755"/>
    </row>
    <row r="216" spans="1:16" s="199" customFormat="1" ht="24.75" customHeight="1" x14ac:dyDescent="0.3">
      <c r="A216" s="748"/>
      <c r="B216" s="785"/>
      <c r="C216" s="616"/>
      <c r="D216" s="490"/>
      <c r="E216" s="42" t="s">
        <v>2</v>
      </c>
      <c r="F216" s="43">
        <f t="shared" si="49"/>
        <v>0</v>
      </c>
      <c r="G216" s="102">
        <v>0</v>
      </c>
      <c r="H216" s="89">
        <v>0</v>
      </c>
      <c r="I216" s="102">
        <v>0</v>
      </c>
      <c r="J216" s="160">
        <v>0</v>
      </c>
      <c r="K216" s="160">
        <v>0</v>
      </c>
      <c r="L216" s="160">
        <v>0</v>
      </c>
      <c r="M216" s="160">
        <v>0</v>
      </c>
      <c r="N216" s="662"/>
      <c r="O216" s="752"/>
      <c r="P216" s="755"/>
    </row>
    <row r="217" spans="1:16" s="199" customFormat="1" ht="24.75" customHeight="1" x14ac:dyDescent="0.3">
      <c r="A217" s="748"/>
      <c r="B217" s="785"/>
      <c r="C217" s="616"/>
      <c r="D217" s="490"/>
      <c r="E217" s="42" t="s">
        <v>3</v>
      </c>
      <c r="F217" s="43">
        <f t="shared" si="49"/>
        <v>1001.6851</v>
      </c>
      <c r="G217" s="102">
        <v>0</v>
      </c>
      <c r="H217" s="89">
        <v>1001.6851</v>
      </c>
      <c r="I217" s="102">
        <v>0</v>
      </c>
      <c r="J217" s="160">
        <v>0</v>
      </c>
      <c r="K217" s="160">
        <v>0</v>
      </c>
      <c r="L217" s="160">
        <v>0</v>
      </c>
      <c r="M217" s="160">
        <v>0</v>
      </c>
      <c r="N217" s="662"/>
      <c r="O217" s="752"/>
      <c r="P217" s="755"/>
    </row>
    <row r="218" spans="1:16" s="199" customFormat="1" ht="24.75" customHeight="1" x14ac:dyDescent="0.3">
      <c r="A218" s="749"/>
      <c r="B218" s="786"/>
      <c r="C218" s="617"/>
      <c r="D218" s="490"/>
      <c r="E218" s="42" t="s">
        <v>5</v>
      </c>
      <c r="F218" s="43">
        <f t="shared" si="49"/>
        <v>0</v>
      </c>
      <c r="G218" s="102">
        <v>0</v>
      </c>
      <c r="H218" s="89">
        <v>0</v>
      </c>
      <c r="I218" s="102">
        <v>0</v>
      </c>
      <c r="J218" s="160">
        <v>0</v>
      </c>
      <c r="K218" s="160">
        <v>0</v>
      </c>
      <c r="L218" s="160">
        <v>0</v>
      </c>
      <c r="M218" s="160">
        <v>0</v>
      </c>
      <c r="N218" s="663"/>
      <c r="O218" s="752"/>
      <c r="P218" s="756"/>
    </row>
    <row r="219" spans="1:16" s="385" customFormat="1" ht="17.25" customHeight="1" x14ac:dyDescent="0.3">
      <c r="A219" s="877" t="s">
        <v>71</v>
      </c>
      <c r="B219" s="880" t="s">
        <v>95</v>
      </c>
      <c r="C219" s="877" t="s">
        <v>121</v>
      </c>
      <c r="D219" s="513"/>
      <c r="E219" s="346" t="s">
        <v>10</v>
      </c>
      <c r="F219" s="334">
        <f t="shared" si="49"/>
        <v>1199.3121100000001</v>
      </c>
      <c r="G219" s="332">
        <f t="shared" ref="G219:M219" si="51">SUM(G220:G223)</f>
        <v>9.3849999999999998</v>
      </c>
      <c r="H219" s="332">
        <f t="shared" si="51"/>
        <v>371.12299999999999</v>
      </c>
      <c r="I219" s="332">
        <f t="shared" si="51"/>
        <v>818.80411000000004</v>
      </c>
      <c r="J219" s="332">
        <f t="shared" si="51"/>
        <v>0</v>
      </c>
      <c r="K219" s="332">
        <f t="shared" si="51"/>
        <v>0</v>
      </c>
      <c r="L219" s="332">
        <f t="shared" si="51"/>
        <v>0</v>
      </c>
      <c r="M219" s="332">
        <f t="shared" si="51"/>
        <v>0</v>
      </c>
      <c r="N219" s="853"/>
      <c r="O219" s="853"/>
      <c r="P219" s="856"/>
    </row>
    <row r="220" spans="1:16" s="385" customFormat="1" ht="17.25" customHeight="1" x14ac:dyDescent="0.3">
      <c r="A220" s="878"/>
      <c r="B220" s="881"/>
      <c r="C220" s="878"/>
      <c r="D220" s="514"/>
      <c r="E220" s="346" t="s">
        <v>1</v>
      </c>
      <c r="F220" s="334">
        <f t="shared" si="49"/>
        <v>0</v>
      </c>
      <c r="G220" s="332">
        <f t="shared" ref="G220:I221" si="52">G225</f>
        <v>0</v>
      </c>
      <c r="H220" s="332">
        <f t="shared" si="52"/>
        <v>0</v>
      </c>
      <c r="I220" s="332">
        <f t="shared" si="52"/>
        <v>0</v>
      </c>
      <c r="J220" s="332">
        <v>0</v>
      </c>
      <c r="K220" s="332">
        <v>0</v>
      </c>
      <c r="L220" s="332">
        <v>0</v>
      </c>
      <c r="M220" s="332">
        <v>0</v>
      </c>
      <c r="N220" s="854"/>
      <c r="O220" s="854"/>
      <c r="P220" s="857"/>
    </row>
    <row r="221" spans="1:16" s="385" customFormat="1" ht="17.25" customHeight="1" x14ac:dyDescent="0.3">
      <c r="A221" s="878"/>
      <c r="B221" s="881"/>
      <c r="C221" s="878"/>
      <c r="D221" s="514"/>
      <c r="E221" s="346" t="s">
        <v>2</v>
      </c>
      <c r="F221" s="334">
        <f t="shared" si="49"/>
        <v>0</v>
      </c>
      <c r="G221" s="332">
        <f t="shared" si="52"/>
        <v>0</v>
      </c>
      <c r="H221" s="332">
        <f t="shared" si="52"/>
        <v>0</v>
      </c>
      <c r="I221" s="332">
        <f t="shared" si="52"/>
        <v>0</v>
      </c>
      <c r="J221" s="332">
        <v>0</v>
      </c>
      <c r="K221" s="332">
        <v>0</v>
      </c>
      <c r="L221" s="332">
        <v>0</v>
      </c>
      <c r="M221" s="332">
        <v>0</v>
      </c>
      <c r="N221" s="854"/>
      <c r="O221" s="854"/>
      <c r="P221" s="857"/>
    </row>
    <row r="222" spans="1:16" s="385" customFormat="1" ht="17.25" customHeight="1" x14ac:dyDescent="0.3">
      <c r="A222" s="878"/>
      <c r="B222" s="881"/>
      <c r="C222" s="878"/>
      <c r="D222" s="514"/>
      <c r="E222" s="346" t="s">
        <v>3</v>
      </c>
      <c r="F222" s="334">
        <f t="shared" si="49"/>
        <v>1199.3121100000001</v>
      </c>
      <c r="G222" s="332">
        <f>G227</f>
        <v>9.3849999999999998</v>
      </c>
      <c r="H222" s="332">
        <v>371.12299999999999</v>
      </c>
      <c r="I222" s="332">
        <f>I227+I232+I237+I242</f>
        <v>818.80411000000004</v>
      </c>
      <c r="J222" s="332">
        <f>SUM(J227+J247)</f>
        <v>0</v>
      </c>
      <c r="K222" s="332">
        <f>SUM(K227+K247)</f>
        <v>0</v>
      </c>
      <c r="L222" s="332">
        <f>SUM(L227+L247)</f>
        <v>0</v>
      </c>
      <c r="M222" s="332">
        <f>SUM(M227+M247)</f>
        <v>0</v>
      </c>
      <c r="N222" s="854"/>
      <c r="O222" s="854"/>
      <c r="P222" s="857"/>
    </row>
    <row r="223" spans="1:16" s="385" customFormat="1" ht="17.25" customHeight="1" x14ac:dyDescent="0.3">
      <c r="A223" s="879"/>
      <c r="B223" s="882"/>
      <c r="C223" s="879"/>
      <c r="D223" s="515"/>
      <c r="E223" s="346" t="s">
        <v>5</v>
      </c>
      <c r="F223" s="334">
        <f t="shared" si="49"/>
        <v>0</v>
      </c>
      <c r="G223" s="332">
        <v>0</v>
      </c>
      <c r="H223" s="332">
        <v>0</v>
      </c>
      <c r="I223" s="332">
        <v>0</v>
      </c>
      <c r="J223" s="332">
        <v>0</v>
      </c>
      <c r="K223" s="332">
        <v>0</v>
      </c>
      <c r="L223" s="332">
        <v>0</v>
      </c>
      <c r="M223" s="332">
        <v>0</v>
      </c>
      <c r="N223" s="855"/>
      <c r="O223" s="855"/>
      <c r="P223" s="858"/>
    </row>
    <row r="224" spans="1:16" s="199" customFormat="1" ht="16.5" customHeight="1" x14ac:dyDescent="0.3">
      <c r="A224" s="747" t="s">
        <v>72</v>
      </c>
      <c r="B224" s="712" t="s">
        <v>116</v>
      </c>
      <c r="C224" s="747" t="s">
        <v>129</v>
      </c>
      <c r="D224" s="489"/>
      <c r="E224" s="42" t="s">
        <v>10</v>
      </c>
      <c r="F224" s="43">
        <f t="shared" si="49"/>
        <v>9.3849999999999998</v>
      </c>
      <c r="G224" s="102">
        <f t="shared" ref="G224:L224" si="53">SUM(G225:G228)</f>
        <v>9.3849999999999998</v>
      </c>
      <c r="H224" s="102">
        <f t="shared" si="53"/>
        <v>0</v>
      </c>
      <c r="I224" s="102">
        <f t="shared" si="53"/>
        <v>0</v>
      </c>
      <c r="J224" s="102">
        <f t="shared" si="53"/>
        <v>0</v>
      </c>
      <c r="K224" s="102">
        <f t="shared" si="53"/>
        <v>0</v>
      </c>
      <c r="L224" s="102">
        <f t="shared" si="53"/>
        <v>0</v>
      </c>
      <c r="M224" s="102">
        <f t="shared" ref="M224" si="54">SUM(M225:M228)</f>
        <v>0</v>
      </c>
      <c r="N224" s="661" t="s">
        <v>31</v>
      </c>
      <c r="O224" s="751" t="s">
        <v>149</v>
      </c>
      <c r="P224" s="624" t="s">
        <v>218</v>
      </c>
    </row>
    <row r="225" spans="1:36" s="199" customFormat="1" ht="16.5" customHeight="1" x14ac:dyDescent="0.3">
      <c r="A225" s="748"/>
      <c r="B225" s="750"/>
      <c r="C225" s="748"/>
      <c r="D225" s="490"/>
      <c r="E225" s="42" t="s">
        <v>1</v>
      </c>
      <c r="F225" s="43">
        <f t="shared" si="49"/>
        <v>0</v>
      </c>
      <c r="G225" s="102">
        <v>0</v>
      </c>
      <c r="H225" s="102">
        <v>0</v>
      </c>
      <c r="I225" s="102">
        <v>0</v>
      </c>
      <c r="J225" s="160">
        <v>0</v>
      </c>
      <c r="K225" s="160">
        <v>0</v>
      </c>
      <c r="L225" s="160">
        <v>0</v>
      </c>
      <c r="M225" s="160">
        <v>0</v>
      </c>
      <c r="N225" s="662"/>
      <c r="O225" s="752"/>
      <c r="P225" s="625"/>
    </row>
    <row r="226" spans="1:36" s="199" customFormat="1" ht="16.5" customHeight="1" x14ac:dyDescent="0.3">
      <c r="A226" s="748"/>
      <c r="B226" s="750"/>
      <c r="C226" s="748"/>
      <c r="D226" s="490"/>
      <c r="E226" s="42" t="s">
        <v>2</v>
      </c>
      <c r="F226" s="43">
        <f t="shared" si="49"/>
        <v>0</v>
      </c>
      <c r="G226" s="102">
        <v>0</v>
      </c>
      <c r="H226" s="102">
        <v>0</v>
      </c>
      <c r="I226" s="102">
        <v>0</v>
      </c>
      <c r="J226" s="160">
        <v>0</v>
      </c>
      <c r="K226" s="160">
        <v>0</v>
      </c>
      <c r="L226" s="160">
        <v>0</v>
      </c>
      <c r="M226" s="160">
        <v>0</v>
      </c>
      <c r="N226" s="662"/>
      <c r="O226" s="752"/>
      <c r="P226" s="625"/>
    </row>
    <row r="227" spans="1:36" s="199" customFormat="1" ht="16.5" customHeight="1" x14ac:dyDescent="0.3">
      <c r="A227" s="748"/>
      <c r="B227" s="750"/>
      <c r="C227" s="748"/>
      <c r="D227" s="490"/>
      <c r="E227" s="42" t="s">
        <v>3</v>
      </c>
      <c r="F227" s="43">
        <f t="shared" si="49"/>
        <v>9.3849999999999998</v>
      </c>
      <c r="G227" s="102">
        <f>G234</f>
        <v>9.3849999999999998</v>
      </c>
      <c r="H227" s="102">
        <v>0</v>
      </c>
      <c r="I227" s="102">
        <v>0</v>
      </c>
      <c r="J227" s="102">
        <f>J232+J237+J247</f>
        <v>0</v>
      </c>
      <c r="K227" s="102">
        <v>0</v>
      </c>
      <c r="L227" s="102">
        <v>0</v>
      </c>
      <c r="M227" s="102">
        <v>0</v>
      </c>
      <c r="N227" s="662"/>
      <c r="O227" s="752"/>
      <c r="P227" s="625"/>
    </row>
    <row r="228" spans="1:36" s="199" customFormat="1" ht="16.5" customHeight="1" x14ac:dyDescent="0.3">
      <c r="A228" s="749"/>
      <c r="B228" s="713"/>
      <c r="C228" s="749"/>
      <c r="D228" s="491"/>
      <c r="E228" s="42" t="s">
        <v>5</v>
      </c>
      <c r="F228" s="43">
        <f t="shared" si="49"/>
        <v>0</v>
      </c>
      <c r="G228" s="102">
        <v>0</v>
      </c>
      <c r="H228" s="102">
        <v>0</v>
      </c>
      <c r="I228" s="102">
        <v>0</v>
      </c>
      <c r="J228" s="160">
        <v>0</v>
      </c>
      <c r="K228" s="160">
        <v>0</v>
      </c>
      <c r="L228" s="160">
        <v>0</v>
      </c>
      <c r="M228" s="160">
        <v>0</v>
      </c>
      <c r="N228" s="663"/>
      <c r="O228" s="753"/>
      <c r="P228" s="626"/>
    </row>
    <row r="229" spans="1:36" s="199" customFormat="1" ht="16.5" customHeight="1" x14ac:dyDescent="0.3">
      <c r="A229" s="747" t="s">
        <v>73</v>
      </c>
      <c r="B229" s="712" t="s">
        <v>30</v>
      </c>
      <c r="C229" s="747" t="s">
        <v>129</v>
      </c>
      <c r="D229" s="489"/>
      <c r="E229" s="42" t="s">
        <v>10</v>
      </c>
      <c r="F229" s="43">
        <f t="shared" si="49"/>
        <v>0</v>
      </c>
      <c r="G229" s="102">
        <f t="shared" ref="G229:L229" si="55">SUM(G230:G233)</f>
        <v>0</v>
      </c>
      <c r="H229" s="102">
        <f t="shared" si="55"/>
        <v>0</v>
      </c>
      <c r="I229" s="102">
        <f t="shared" si="55"/>
        <v>0</v>
      </c>
      <c r="J229" s="102">
        <f t="shared" si="55"/>
        <v>0</v>
      </c>
      <c r="K229" s="102">
        <f t="shared" si="55"/>
        <v>0</v>
      </c>
      <c r="L229" s="102">
        <f t="shared" si="55"/>
        <v>0</v>
      </c>
      <c r="M229" s="102">
        <f t="shared" ref="M229" si="56">SUM(M230:M233)</f>
        <v>0</v>
      </c>
      <c r="N229" s="661" t="s">
        <v>31</v>
      </c>
      <c r="O229" s="751" t="s">
        <v>149</v>
      </c>
      <c r="P229" s="624" t="s">
        <v>218</v>
      </c>
    </row>
    <row r="230" spans="1:36" s="199" customFormat="1" ht="16.2" customHeight="1" x14ac:dyDescent="0.3">
      <c r="A230" s="748"/>
      <c r="B230" s="750"/>
      <c r="C230" s="748"/>
      <c r="D230" s="490"/>
      <c r="E230" s="42" t="s">
        <v>1</v>
      </c>
      <c r="F230" s="43">
        <f t="shared" si="49"/>
        <v>0</v>
      </c>
      <c r="G230" s="102">
        <f t="shared" ref="G230:I231" si="57">G235+G240</f>
        <v>0</v>
      </c>
      <c r="H230" s="102">
        <f t="shared" si="57"/>
        <v>0</v>
      </c>
      <c r="I230" s="102">
        <f t="shared" si="57"/>
        <v>0</v>
      </c>
      <c r="J230" s="160">
        <v>0</v>
      </c>
      <c r="K230" s="160">
        <v>0</v>
      </c>
      <c r="L230" s="160">
        <v>0</v>
      </c>
      <c r="M230" s="160">
        <v>0</v>
      </c>
      <c r="N230" s="662"/>
      <c r="O230" s="752"/>
      <c r="P230" s="625"/>
    </row>
    <row r="231" spans="1:36" s="199" customFormat="1" ht="16.5" customHeight="1" x14ac:dyDescent="0.3">
      <c r="A231" s="748"/>
      <c r="B231" s="750"/>
      <c r="C231" s="748"/>
      <c r="D231" s="490"/>
      <c r="E231" s="42" t="s">
        <v>2</v>
      </c>
      <c r="F231" s="43">
        <f t="shared" si="49"/>
        <v>0</v>
      </c>
      <c r="G231" s="102">
        <f t="shared" si="57"/>
        <v>0</v>
      </c>
      <c r="H231" s="102">
        <f t="shared" si="57"/>
        <v>0</v>
      </c>
      <c r="I231" s="102">
        <f t="shared" si="57"/>
        <v>0</v>
      </c>
      <c r="J231" s="160">
        <v>0</v>
      </c>
      <c r="K231" s="160">
        <v>0</v>
      </c>
      <c r="L231" s="160">
        <v>0</v>
      </c>
      <c r="M231" s="160">
        <v>0</v>
      </c>
      <c r="N231" s="662"/>
      <c r="O231" s="752"/>
      <c r="P231" s="625"/>
    </row>
    <row r="232" spans="1:36" s="199" customFormat="1" ht="16.5" customHeight="1" x14ac:dyDescent="0.3">
      <c r="A232" s="748"/>
      <c r="B232" s="750"/>
      <c r="C232" s="748"/>
      <c r="D232" s="490"/>
      <c r="E232" s="42" t="s">
        <v>3</v>
      </c>
      <c r="F232" s="43">
        <f t="shared" si="49"/>
        <v>0</v>
      </c>
      <c r="G232" s="102">
        <v>0</v>
      </c>
      <c r="H232" s="102">
        <v>0</v>
      </c>
      <c r="I232" s="102">
        <v>0</v>
      </c>
      <c r="J232" s="160">
        <v>0</v>
      </c>
      <c r="K232" s="160">
        <v>0</v>
      </c>
      <c r="L232" s="160">
        <v>0</v>
      </c>
      <c r="M232" s="160">
        <v>0</v>
      </c>
      <c r="N232" s="662"/>
      <c r="O232" s="752"/>
      <c r="P232" s="625"/>
    </row>
    <row r="233" spans="1:36" s="199" customFormat="1" ht="16.5" customHeight="1" x14ac:dyDescent="0.3">
      <c r="A233" s="749"/>
      <c r="B233" s="713"/>
      <c r="C233" s="749"/>
      <c r="D233" s="491"/>
      <c r="E233" s="42" t="s">
        <v>5</v>
      </c>
      <c r="F233" s="43">
        <f t="shared" si="49"/>
        <v>0</v>
      </c>
      <c r="G233" s="102">
        <f>G238+G243</f>
        <v>0</v>
      </c>
      <c r="H233" s="102">
        <f>H238+H243</f>
        <v>0</v>
      </c>
      <c r="I233" s="102">
        <f>I238+I243</f>
        <v>0</v>
      </c>
      <c r="J233" s="160">
        <v>0</v>
      </c>
      <c r="K233" s="160">
        <v>0</v>
      </c>
      <c r="L233" s="160">
        <v>0</v>
      </c>
      <c r="M233" s="160">
        <v>0</v>
      </c>
      <c r="N233" s="663"/>
      <c r="O233" s="753"/>
      <c r="P233" s="626"/>
    </row>
    <row r="234" spans="1:36" s="199" customFormat="1" ht="16.5" customHeight="1" x14ac:dyDescent="0.3">
      <c r="A234" s="747" t="s">
        <v>74</v>
      </c>
      <c r="B234" s="712" t="s">
        <v>201</v>
      </c>
      <c r="C234" s="747" t="s">
        <v>129</v>
      </c>
      <c r="D234" s="489" t="s">
        <v>62</v>
      </c>
      <c r="E234" s="42" t="s">
        <v>10</v>
      </c>
      <c r="F234" s="43">
        <f t="shared" si="49"/>
        <v>9.3849999999999998</v>
      </c>
      <c r="G234" s="102">
        <f t="shared" ref="G234:M234" si="58">G237</f>
        <v>9.3849999999999998</v>
      </c>
      <c r="H234" s="102">
        <f t="shared" si="58"/>
        <v>0</v>
      </c>
      <c r="I234" s="102">
        <f t="shared" si="58"/>
        <v>0</v>
      </c>
      <c r="J234" s="102">
        <f t="shared" si="58"/>
        <v>0</v>
      </c>
      <c r="K234" s="102">
        <f t="shared" si="58"/>
        <v>0</v>
      </c>
      <c r="L234" s="102">
        <f t="shared" si="58"/>
        <v>0</v>
      </c>
      <c r="M234" s="102">
        <f t="shared" si="58"/>
        <v>0</v>
      </c>
      <c r="N234" s="661" t="s">
        <v>31</v>
      </c>
      <c r="O234" s="751" t="s">
        <v>149</v>
      </c>
      <c r="P234" s="624" t="s">
        <v>24</v>
      </c>
    </row>
    <row r="235" spans="1:36" s="199" customFormat="1" ht="16.2" customHeight="1" x14ac:dyDescent="0.3">
      <c r="A235" s="748"/>
      <c r="B235" s="750"/>
      <c r="C235" s="748"/>
      <c r="D235" s="490"/>
      <c r="E235" s="42" t="s">
        <v>1</v>
      </c>
      <c r="F235" s="43">
        <f t="shared" si="49"/>
        <v>0</v>
      </c>
      <c r="G235" s="102">
        <v>0</v>
      </c>
      <c r="H235" s="102">
        <v>0</v>
      </c>
      <c r="I235" s="102">
        <v>0</v>
      </c>
      <c r="J235" s="160">
        <v>0</v>
      </c>
      <c r="K235" s="160">
        <v>0</v>
      </c>
      <c r="L235" s="160">
        <v>0</v>
      </c>
      <c r="M235" s="160">
        <v>0</v>
      </c>
      <c r="N235" s="662"/>
      <c r="O235" s="752"/>
      <c r="P235" s="625"/>
    </row>
    <row r="236" spans="1:36" s="199" customFormat="1" ht="16.5" customHeight="1" x14ac:dyDescent="0.3">
      <c r="A236" s="748"/>
      <c r="B236" s="750"/>
      <c r="C236" s="748"/>
      <c r="D236" s="490"/>
      <c r="E236" s="42" t="s">
        <v>2</v>
      </c>
      <c r="F236" s="43">
        <f t="shared" si="49"/>
        <v>0</v>
      </c>
      <c r="G236" s="102">
        <v>0</v>
      </c>
      <c r="H236" s="102">
        <v>0</v>
      </c>
      <c r="I236" s="102">
        <v>0</v>
      </c>
      <c r="J236" s="160">
        <v>0</v>
      </c>
      <c r="K236" s="160">
        <v>0</v>
      </c>
      <c r="L236" s="160">
        <v>0</v>
      </c>
      <c r="M236" s="160">
        <v>0</v>
      </c>
      <c r="N236" s="662"/>
      <c r="O236" s="752"/>
      <c r="P236" s="625"/>
    </row>
    <row r="237" spans="1:36" s="199" customFormat="1" ht="16.5" customHeight="1" x14ac:dyDescent="0.3">
      <c r="A237" s="748"/>
      <c r="B237" s="750"/>
      <c r="C237" s="748"/>
      <c r="D237" s="490"/>
      <c r="E237" s="42" t="s">
        <v>3</v>
      </c>
      <c r="F237" s="43">
        <f t="shared" si="49"/>
        <v>9.3849999999999998</v>
      </c>
      <c r="G237" s="102">
        <v>9.3849999999999998</v>
      </c>
      <c r="H237" s="102">
        <v>0</v>
      </c>
      <c r="I237" s="102">
        <v>0</v>
      </c>
      <c r="J237" s="160">
        <v>0</v>
      </c>
      <c r="K237" s="160">
        <v>0</v>
      </c>
      <c r="L237" s="160">
        <v>0</v>
      </c>
      <c r="M237" s="160">
        <v>0</v>
      </c>
      <c r="N237" s="662"/>
      <c r="O237" s="752"/>
      <c r="P237" s="625"/>
    </row>
    <row r="238" spans="1:36" s="199" customFormat="1" ht="16.5" customHeight="1" x14ac:dyDescent="0.3">
      <c r="A238" s="749"/>
      <c r="B238" s="713"/>
      <c r="C238" s="749"/>
      <c r="D238" s="491"/>
      <c r="E238" s="42" t="s">
        <v>5</v>
      </c>
      <c r="F238" s="43">
        <f t="shared" si="49"/>
        <v>0</v>
      </c>
      <c r="G238" s="102">
        <v>0</v>
      </c>
      <c r="H238" s="102">
        <v>0</v>
      </c>
      <c r="I238" s="102">
        <v>0</v>
      </c>
      <c r="J238" s="160">
        <v>0</v>
      </c>
      <c r="K238" s="160">
        <v>0</v>
      </c>
      <c r="L238" s="160">
        <v>0</v>
      </c>
      <c r="M238" s="160">
        <v>0</v>
      </c>
      <c r="N238" s="663"/>
      <c r="O238" s="753"/>
      <c r="P238" s="626"/>
      <c r="W238" s="747" t="s">
        <v>108</v>
      </c>
      <c r="X238" s="712" t="s">
        <v>262</v>
      </c>
      <c r="Y238" s="747" t="s">
        <v>129</v>
      </c>
      <c r="Z238" s="747" t="s">
        <v>62</v>
      </c>
      <c r="AA238" s="42" t="s">
        <v>10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/>
      <c r="AH238" s="661" t="s">
        <v>31</v>
      </c>
      <c r="AI238" s="751" t="s">
        <v>149</v>
      </c>
      <c r="AJ238" s="624" t="s">
        <v>24</v>
      </c>
    </row>
    <row r="239" spans="1:36" s="199" customFormat="1" ht="16.5" customHeight="1" x14ac:dyDescent="0.3">
      <c r="A239" s="747" t="s">
        <v>108</v>
      </c>
      <c r="B239" s="712" t="s">
        <v>352</v>
      </c>
      <c r="C239" s="747" t="s">
        <v>129</v>
      </c>
      <c r="D239" s="489"/>
      <c r="E239" s="62" t="s">
        <v>10</v>
      </c>
      <c r="F239" s="43">
        <f t="shared" si="49"/>
        <v>818.80411000000004</v>
      </c>
      <c r="G239" s="102">
        <f>G240+G241+G242+G243</f>
        <v>0</v>
      </c>
      <c r="H239" s="102">
        <f>H240+H241+H242+H243</f>
        <v>0</v>
      </c>
      <c r="I239" s="102">
        <f>I240+I241+I242+I243</f>
        <v>818.80411000000004</v>
      </c>
      <c r="J239" s="160">
        <v>0</v>
      </c>
      <c r="K239" s="160">
        <v>0</v>
      </c>
      <c r="L239" s="160">
        <v>0</v>
      </c>
      <c r="M239" s="160">
        <v>0</v>
      </c>
      <c r="N239" s="661" t="s">
        <v>31</v>
      </c>
      <c r="O239" s="751" t="s">
        <v>149</v>
      </c>
      <c r="P239" s="624" t="s">
        <v>218</v>
      </c>
      <c r="W239" s="748"/>
      <c r="X239" s="750"/>
      <c r="Y239" s="748"/>
      <c r="Z239" s="748"/>
      <c r="AA239" s="42" t="s">
        <v>1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/>
      <c r="AH239" s="662"/>
      <c r="AI239" s="752"/>
      <c r="AJ239" s="625"/>
    </row>
    <row r="240" spans="1:36" s="199" customFormat="1" ht="16.5" customHeight="1" x14ac:dyDescent="0.3">
      <c r="A240" s="748"/>
      <c r="B240" s="767"/>
      <c r="C240" s="748"/>
      <c r="D240" s="490"/>
      <c r="E240" s="42" t="s">
        <v>1</v>
      </c>
      <c r="F240" s="43">
        <f t="shared" si="49"/>
        <v>0</v>
      </c>
      <c r="G240" s="102">
        <v>0</v>
      </c>
      <c r="H240" s="102">
        <v>0</v>
      </c>
      <c r="I240" s="102">
        <v>0</v>
      </c>
      <c r="J240" s="160">
        <v>0</v>
      </c>
      <c r="K240" s="160">
        <v>0</v>
      </c>
      <c r="L240" s="160">
        <v>0</v>
      </c>
      <c r="M240" s="160">
        <v>0</v>
      </c>
      <c r="N240" s="662"/>
      <c r="O240" s="752"/>
      <c r="P240" s="625"/>
      <c r="W240" s="748"/>
      <c r="X240" s="750"/>
      <c r="Y240" s="748"/>
      <c r="Z240" s="748"/>
      <c r="AA240" s="42" t="s">
        <v>2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/>
      <c r="AH240" s="662"/>
      <c r="AI240" s="752"/>
      <c r="AJ240" s="625"/>
    </row>
    <row r="241" spans="1:36" s="199" customFormat="1" ht="16.5" customHeight="1" x14ac:dyDescent="0.3">
      <c r="A241" s="748"/>
      <c r="B241" s="767"/>
      <c r="C241" s="748"/>
      <c r="D241" s="490"/>
      <c r="E241" s="42" t="s">
        <v>2</v>
      </c>
      <c r="F241" s="43">
        <f t="shared" si="49"/>
        <v>0</v>
      </c>
      <c r="G241" s="102">
        <v>0</v>
      </c>
      <c r="H241" s="102">
        <v>0</v>
      </c>
      <c r="I241" s="102">
        <v>0</v>
      </c>
      <c r="J241" s="160">
        <v>0</v>
      </c>
      <c r="K241" s="160">
        <v>0</v>
      </c>
      <c r="L241" s="160">
        <v>0</v>
      </c>
      <c r="M241" s="160">
        <v>0</v>
      </c>
      <c r="N241" s="662"/>
      <c r="O241" s="752"/>
      <c r="P241" s="625"/>
      <c r="W241" s="748"/>
      <c r="X241" s="750"/>
      <c r="Y241" s="748"/>
      <c r="Z241" s="748"/>
      <c r="AA241" s="42" t="s">
        <v>3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/>
      <c r="AH241" s="662"/>
      <c r="AI241" s="752"/>
      <c r="AJ241" s="625"/>
    </row>
    <row r="242" spans="1:36" s="199" customFormat="1" ht="16.5" customHeight="1" x14ac:dyDescent="0.3">
      <c r="A242" s="748"/>
      <c r="B242" s="767"/>
      <c r="C242" s="748"/>
      <c r="D242" s="490"/>
      <c r="E242" s="42" t="s">
        <v>3</v>
      </c>
      <c r="F242" s="43">
        <f t="shared" si="49"/>
        <v>818.80411000000004</v>
      </c>
      <c r="G242" s="102">
        <v>0</v>
      </c>
      <c r="H242" s="102">
        <v>0</v>
      </c>
      <c r="I242" s="134">
        <v>818.80411000000004</v>
      </c>
      <c r="J242" s="160">
        <v>0</v>
      </c>
      <c r="K242" s="160">
        <v>0</v>
      </c>
      <c r="L242" s="160">
        <v>0</v>
      </c>
      <c r="M242" s="160">
        <v>0</v>
      </c>
      <c r="N242" s="662"/>
      <c r="O242" s="752"/>
      <c r="P242" s="625"/>
      <c r="W242" s="749"/>
      <c r="X242" s="713"/>
      <c r="Y242" s="749"/>
      <c r="Z242" s="749"/>
      <c r="AA242" s="42" t="s">
        <v>5</v>
      </c>
      <c r="AB242" s="43">
        <v>0</v>
      </c>
      <c r="AC242" s="43">
        <v>0</v>
      </c>
      <c r="AD242" s="43">
        <v>0</v>
      </c>
      <c r="AE242" s="43">
        <v>0</v>
      </c>
      <c r="AF242" s="43">
        <v>0</v>
      </c>
      <c r="AG242" s="43"/>
      <c r="AH242" s="663"/>
      <c r="AI242" s="753"/>
      <c r="AJ242" s="626"/>
    </row>
    <row r="243" spans="1:36" s="199" customFormat="1" ht="16.5" customHeight="1" x14ac:dyDescent="0.3">
      <c r="A243" s="749"/>
      <c r="B243" s="768"/>
      <c r="C243" s="749"/>
      <c r="D243" s="491"/>
      <c r="E243" s="42" t="s">
        <v>5</v>
      </c>
      <c r="F243" s="43">
        <f t="shared" si="49"/>
        <v>0</v>
      </c>
      <c r="G243" s="102">
        <v>0</v>
      </c>
      <c r="H243" s="102">
        <v>0</v>
      </c>
      <c r="I243" s="102">
        <v>0</v>
      </c>
      <c r="J243" s="160">
        <v>0</v>
      </c>
      <c r="K243" s="160">
        <v>0</v>
      </c>
      <c r="L243" s="160">
        <v>0</v>
      </c>
      <c r="M243" s="160">
        <v>0</v>
      </c>
      <c r="N243" s="663"/>
      <c r="O243" s="753"/>
      <c r="P243" s="626"/>
      <c r="W243" s="489" t="s">
        <v>265</v>
      </c>
      <c r="X243" s="488" t="s">
        <v>266</v>
      </c>
      <c r="Y243" s="489" t="s">
        <v>129</v>
      </c>
      <c r="Z243" s="489" t="s">
        <v>62</v>
      </c>
      <c r="AA243" s="42" t="s">
        <v>10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/>
      <c r="AH243" s="482" t="s">
        <v>31</v>
      </c>
      <c r="AI243" s="493" t="s">
        <v>149</v>
      </c>
      <c r="AJ243" s="477" t="s">
        <v>24</v>
      </c>
    </row>
    <row r="244" spans="1:36" s="199" customFormat="1" ht="16.5" customHeight="1" x14ac:dyDescent="0.3">
      <c r="A244" s="747" t="s">
        <v>296</v>
      </c>
      <c r="B244" s="712" t="s">
        <v>350</v>
      </c>
      <c r="C244" s="747" t="s">
        <v>263</v>
      </c>
      <c r="D244" s="489"/>
      <c r="E244" s="42" t="s">
        <v>10</v>
      </c>
      <c r="F244" s="43">
        <f t="shared" si="49"/>
        <v>371.12299999999999</v>
      </c>
      <c r="G244" s="102">
        <v>0</v>
      </c>
      <c r="H244" s="102">
        <f>SUM(H245:H248)</f>
        <v>371.12299999999999</v>
      </c>
      <c r="I244" s="102">
        <f t="shared" ref="I244:M244" si="59">SUM(I245:I248)</f>
        <v>0</v>
      </c>
      <c r="J244" s="102">
        <f t="shared" si="59"/>
        <v>0</v>
      </c>
      <c r="K244" s="102">
        <f t="shared" si="59"/>
        <v>0</v>
      </c>
      <c r="L244" s="102">
        <f t="shared" si="59"/>
        <v>0</v>
      </c>
      <c r="M244" s="102">
        <f t="shared" si="59"/>
        <v>0</v>
      </c>
      <c r="N244" s="661" t="s">
        <v>31</v>
      </c>
      <c r="O244" s="751" t="s">
        <v>215</v>
      </c>
      <c r="P244" s="624" t="s">
        <v>24</v>
      </c>
      <c r="W244" s="748"/>
      <c r="X244" s="750"/>
      <c r="Y244" s="748"/>
      <c r="Z244" s="748"/>
      <c r="AA244" s="42" t="s">
        <v>1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/>
      <c r="AH244" s="662"/>
      <c r="AI244" s="752"/>
      <c r="AJ244" s="625"/>
    </row>
    <row r="245" spans="1:36" s="199" customFormat="1" ht="16.2" customHeight="1" x14ac:dyDescent="0.3">
      <c r="A245" s="748"/>
      <c r="B245" s="750"/>
      <c r="C245" s="748"/>
      <c r="D245" s="490"/>
      <c r="E245" s="42" t="s">
        <v>1</v>
      </c>
      <c r="F245" s="43">
        <f t="shared" si="49"/>
        <v>0</v>
      </c>
      <c r="G245" s="102">
        <v>0</v>
      </c>
      <c r="H245" s="102">
        <v>0</v>
      </c>
      <c r="I245" s="102">
        <v>0</v>
      </c>
      <c r="J245" s="102">
        <v>0</v>
      </c>
      <c r="K245" s="160">
        <v>0</v>
      </c>
      <c r="L245" s="160">
        <v>0</v>
      </c>
      <c r="M245" s="160">
        <v>0</v>
      </c>
      <c r="N245" s="662"/>
      <c r="O245" s="752"/>
      <c r="P245" s="625"/>
      <c r="W245" s="748"/>
      <c r="X245" s="750"/>
      <c r="Y245" s="748"/>
      <c r="Z245" s="748"/>
      <c r="AA245" s="42" t="s">
        <v>2</v>
      </c>
      <c r="AB245" s="43">
        <v>0</v>
      </c>
      <c r="AC245" s="43">
        <v>0</v>
      </c>
      <c r="AD245" s="43">
        <v>0</v>
      </c>
      <c r="AE245" s="43">
        <v>0</v>
      </c>
      <c r="AF245" s="43">
        <v>0</v>
      </c>
      <c r="AG245" s="43"/>
      <c r="AH245" s="662"/>
      <c r="AI245" s="752"/>
      <c r="AJ245" s="625"/>
    </row>
    <row r="246" spans="1:36" s="199" customFormat="1" ht="16.5" customHeight="1" x14ac:dyDescent="0.3">
      <c r="A246" s="748"/>
      <c r="B246" s="750"/>
      <c r="C246" s="748"/>
      <c r="D246" s="490"/>
      <c r="E246" s="42" t="s">
        <v>2</v>
      </c>
      <c r="F246" s="43">
        <f t="shared" si="49"/>
        <v>0</v>
      </c>
      <c r="G246" s="102">
        <v>0</v>
      </c>
      <c r="H246" s="102">
        <v>0</v>
      </c>
      <c r="I246" s="102">
        <v>0</v>
      </c>
      <c r="J246" s="102">
        <v>0</v>
      </c>
      <c r="K246" s="160">
        <v>0</v>
      </c>
      <c r="L246" s="160">
        <v>0</v>
      </c>
      <c r="M246" s="160">
        <v>0</v>
      </c>
      <c r="N246" s="662"/>
      <c r="O246" s="752"/>
      <c r="P246" s="625"/>
      <c r="W246" s="748"/>
      <c r="X246" s="750"/>
      <c r="Y246" s="748"/>
      <c r="Z246" s="748"/>
      <c r="AA246" s="42" t="s">
        <v>3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/>
      <c r="AH246" s="662"/>
      <c r="AI246" s="752"/>
      <c r="AJ246" s="625"/>
    </row>
    <row r="247" spans="1:36" s="199" customFormat="1" ht="16.5" customHeight="1" x14ac:dyDescent="0.3">
      <c r="A247" s="748"/>
      <c r="B247" s="750"/>
      <c r="C247" s="748"/>
      <c r="D247" s="490"/>
      <c r="E247" s="42" t="s">
        <v>3</v>
      </c>
      <c r="F247" s="43">
        <f t="shared" si="49"/>
        <v>371.12299999999999</v>
      </c>
      <c r="G247" s="102">
        <v>0</v>
      </c>
      <c r="H247" s="102">
        <f>H302+H307+H312+H318</f>
        <v>371.12299999999999</v>
      </c>
      <c r="I247" s="102">
        <f>I302+I307+I312+I318</f>
        <v>0</v>
      </c>
      <c r="J247" s="102">
        <f t="shared" ref="J247:M247" si="60">J302+J307+J312+J318</f>
        <v>0</v>
      </c>
      <c r="K247" s="102">
        <f t="shared" si="60"/>
        <v>0</v>
      </c>
      <c r="L247" s="102">
        <f t="shared" si="60"/>
        <v>0</v>
      </c>
      <c r="M247" s="102">
        <f t="shared" si="60"/>
        <v>0</v>
      </c>
      <c r="N247" s="662"/>
      <c r="O247" s="752"/>
      <c r="P247" s="625"/>
      <c r="W247" s="749"/>
      <c r="X247" s="713"/>
      <c r="Y247" s="749"/>
      <c r="Z247" s="749"/>
      <c r="AA247" s="42" t="s">
        <v>5</v>
      </c>
      <c r="AB247" s="43">
        <v>0</v>
      </c>
      <c r="AC247" s="43">
        <v>0</v>
      </c>
      <c r="AD247" s="43">
        <v>0</v>
      </c>
      <c r="AE247" s="43">
        <v>0</v>
      </c>
      <c r="AF247" s="43">
        <v>0</v>
      </c>
      <c r="AG247" s="43"/>
      <c r="AH247" s="663"/>
      <c r="AI247" s="753"/>
      <c r="AJ247" s="626"/>
    </row>
    <row r="248" spans="1:36" s="199" customFormat="1" ht="16.5" customHeight="1" x14ac:dyDescent="0.3">
      <c r="A248" s="749"/>
      <c r="B248" s="713"/>
      <c r="C248" s="749"/>
      <c r="D248" s="491"/>
      <c r="E248" s="42" t="s">
        <v>5</v>
      </c>
      <c r="F248" s="43">
        <f t="shared" si="49"/>
        <v>0</v>
      </c>
      <c r="G248" s="102">
        <v>0</v>
      </c>
      <c r="H248" s="102">
        <v>0</v>
      </c>
      <c r="I248" s="102">
        <v>0</v>
      </c>
      <c r="J248" s="160">
        <v>0</v>
      </c>
      <c r="K248" s="160">
        <v>0</v>
      </c>
      <c r="L248" s="160">
        <v>0</v>
      </c>
      <c r="M248" s="160">
        <v>0</v>
      </c>
      <c r="N248" s="663"/>
      <c r="O248" s="753"/>
      <c r="P248" s="626"/>
      <c r="W248" s="747" t="s">
        <v>267</v>
      </c>
      <c r="X248" s="712" t="s">
        <v>269</v>
      </c>
      <c r="Y248" s="747" t="s">
        <v>129</v>
      </c>
      <c r="Z248" s="747" t="s">
        <v>62</v>
      </c>
      <c r="AA248" s="42" t="s">
        <v>10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/>
      <c r="AH248" s="661" t="s">
        <v>31</v>
      </c>
      <c r="AI248" s="751" t="s">
        <v>149</v>
      </c>
      <c r="AJ248" s="624" t="s">
        <v>24</v>
      </c>
    </row>
    <row r="249" spans="1:36" s="199" customFormat="1" ht="16.5" hidden="1" customHeight="1" x14ac:dyDescent="0.3">
      <c r="A249" s="490"/>
      <c r="B249" s="492"/>
      <c r="C249" s="490"/>
      <c r="D249" s="490"/>
      <c r="E249" s="42"/>
      <c r="F249" s="43">
        <f t="shared" si="49"/>
        <v>0</v>
      </c>
      <c r="G249" s="102">
        <v>0</v>
      </c>
      <c r="H249" s="102"/>
      <c r="I249" s="102">
        <v>0</v>
      </c>
      <c r="J249" s="161"/>
      <c r="K249" s="161"/>
      <c r="L249" s="161"/>
      <c r="M249" s="161"/>
      <c r="N249" s="483"/>
      <c r="O249" s="494"/>
      <c r="P249" s="478"/>
      <c r="W249" s="748"/>
      <c r="X249" s="750"/>
      <c r="Y249" s="748"/>
      <c r="Z249" s="748"/>
      <c r="AA249" s="42"/>
      <c r="AB249" s="43"/>
      <c r="AC249" s="43"/>
      <c r="AD249" s="43"/>
      <c r="AE249" s="43"/>
      <c r="AF249" s="43"/>
      <c r="AG249" s="43"/>
      <c r="AH249" s="662"/>
      <c r="AI249" s="752"/>
      <c r="AJ249" s="625"/>
    </row>
    <row r="250" spans="1:36" s="199" customFormat="1" ht="16.5" hidden="1" customHeight="1" x14ac:dyDescent="0.3">
      <c r="A250" s="490"/>
      <c r="B250" s="492"/>
      <c r="C250" s="490"/>
      <c r="D250" s="490"/>
      <c r="E250" s="42"/>
      <c r="F250" s="43">
        <f t="shared" si="49"/>
        <v>0</v>
      </c>
      <c r="G250" s="102">
        <v>0</v>
      </c>
      <c r="H250" s="102"/>
      <c r="I250" s="102">
        <v>0</v>
      </c>
      <c r="J250" s="161"/>
      <c r="K250" s="161"/>
      <c r="L250" s="161"/>
      <c r="M250" s="161"/>
      <c r="N250" s="483"/>
      <c r="O250" s="494"/>
      <c r="P250" s="478"/>
      <c r="W250" s="748"/>
      <c r="X250" s="750"/>
      <c r="Y250" s="748"/>
      <c r="Z250" s="748"/>
      <c r="AA250" s="42"/>
      <c r="AB250" s="43"/>
      <c r="AC250" s="43"/>
      <c r="AD250" s="43"/>
      <c r="AE250" s="43"/>
      <c r="AF250" s="43"/>
      <c r="AG250" s="43"/>
      <c r="AH250" s="662"/>
      <c r="AI250" s="752"/>
      <c r="AJ250" s="625"/>
    </row>
    <row r="251" spans="1:36" s="199" customFormat="1" ht="16.5" hidden="1" customHeight="1" x14ac:dyDescent="0.3">
      <c r="A251" s="490"/>
      <c r="B251" s="492"/>
      <c r="C251" s="490"/>
      <c r="D251" s="490"/>
      <c r="E251" s="42"/>
      <c r="F251" s="43">
        <f t="shared" si="49"/>
        <v>0</v>
      </c>
      <c r="G251" s="102">
        <v>0</v>
      </c>
      <c r="H251" s="102"/>
      <c r="I251" s="102">
        <v>0</v>
      </c>
      <c r="J251" s="161"/>
      <c r="K251" s="161"/>
      <c r="L251" s="161"/>
      <c r="M251" s="161"/>
      <c r="N251" s="483"/>
      <c r="O251" s="494"/>
      <c r="P251" s="478"/>
      <c r="W251" s="748"/>
      <c r="X251" s="750"/>
      <c r="Y251" s="748"/>
      <c r="Z251" s="748"/>
      <c r="AA251" s="42"/>
      <c r="AB251" s="43"/>
      <c r="AC251" s="43"/>
      <c r="AD251" s="43"/>
      <c r="AE251" s="43"/>
      <c r="AF251" s="43"/>
      <c r="AG251" s="43"/>
      <c r="AH251" s="662"/>
      <c r="AI251" s="752"/>
      <c r="AJ251" s="625"/>
    </row>
    <row r="252" spans="1:36" s="199" customFormat="1" ht="16.5" hidden="1" customHeight="1" x14ac:dyDescent="0.3">
      <c r="A252" s="490"/>
      <c r="B252" s="492"/>
      <c r="C252" s="490"/>
      <c r="D252" s="490"/>
      <c r="E252" s="42"/>
      <c r="F252" s="43">
        <f t="shared" si="49"/>
        <v>0</v>
      </c>
      <c r="G252" s="102">
        <v>0</v>
      </c>
      <c r="H252" s="102"/>
      <c r="I252" s="102">
        <v>0</v>
      </c>
      <c r="J252" s="161"/>
      <c r="K252" s="161"/>
      <c r="L252" s="161"/>
      <c r="M252" s="161"/>
      <c r="N252" s="483"/>
      <c r="O252" s="494"/>
      <c r="P252" s="478"/>
      <c r="W252" s="748"/>
      <c r="X252" s="750"/>
      <c r="Y252" s="748"/>
      <c r="Z252" s="748"/>
      <c r="AA252" s="42"/>
      <c r="AB252" s="43"/>
      <c r="AC252" s="43"/>
      <c r="AD252" s="43"/>
      <c r="AE252" s="43"/>
      <c r="AF252" s="43"/>
      <c r="AG252" s="43"/>
      <c r="AH252" s="662"/>
      <c r="AI252" s="752"/>
      <c r="AJ252" s="625"/>
    </row>
    <row r="253" spans="1:36" s="199" customFormat="1" ht="16.5" hidden="1" customHeight="1" x14ac:dyDescent="0.3">
      <c r="A253" s="490"/>
      <c r="B253" s="492"/>
      <c r="C253" s="490"/>
      <c r="D253" s="490"/>
      <c r="E253" s="42"/>
      <c r="F253" s="43">
        <f t="shared" si="49"/>
        <v>0</v>
      </c>
      <c r="G253" s="102">
        <v>0</v>
      </c>
      <c r="H253" s="102"/>
      <c r="I253" s="102">
        <v>0</v>
      </c>
      <c r="J253" s="161"/>
      <c r="K253" s="161"/>
      <c r="L253" s="161"/>
      <c r="M253" s="161"/>
      <c r="N253" s="483"/>
      <c r="O253" s="494"/>
      <c r="P253" s="478"/>
      <c r="W253" s="748"/>
      <c r="X253" s="750"/>
      <c r="Y253" s="748"/>
      <c r="Z253" s="748"/>
      <c r="AA253" s="42"/>
      <c r="AB253" s="43"/>
      <c r="AC253" s="43"/>
      <c r="AD253" s="43"/>
      <c r="AE253" s="43"/>
      <c r="AF253" s="43"/>
      <c r="AG253" s="43"/>
      <c r="AH253" s="662"/>
      <c r="AI253" s="752"/>
      <c r="AJ253" s="625"/>
    </row>
    <row r="254" spans="1:36" s="199" customFormat="1" ht="16.5" hidden="1" customHeight="1" x14ac:dyDescent="0.3">
      <c r="A254" s="490"/>
      <c r="B254" s="492"/>
      <c r="C254" s="490"/>
      <c r="D254" s="490"/>
      <c r="E254" s="42"/>
      <c r="F254" s="43">
        <f t="shared" si="49"/>
        <v>0</v>
      </c>
      <c r="G254" s="102">
        <v>0</v>
      </c>
      <c r="H254" s="102"/>
      <c r="I254" s="102">
        <v>0</v>
      </c>
      <c r="J254" s="161"/>
      <c r="K254" s="161"/>
      <c r="L254" s="161"/>
      <c r="M254" s="161"/>
      <c r="N254" s="483"/>
      <c r="O254" s="494"/>
      <c r="P254" s="478"/>
      <c r="W254" s="748"/>
      <c r="X254" s="750"/>
      <c r="Y254" s="748"/>
      <c r="Z254" s="748"/>
      <c r="AA254" s="42"/>
      <c r="AB254" s="43"/>
      <c r="AC254" s="43"/>
      <c r="AD254" s="43"/>
      <c r="AE254" s="43"/>
      <c r="AF254" s="43"/>
      <c r="AG254" s="43"/>
      <c r="AH254" s="662"/>
      <c r="AI254" s="752"/>
      <c r="AJ254" s="625"/>
    </row>
    <row r="255" spans="1:36" s="199" customFormat="1" ht="16.5" hidden="1" customHeight="1" x14ac:dyDescent="0.3">
      <c r="A255" s="490"/>
      <c r="B255" s="492"/>
      <c r="C255" s="490"/>
      <c r="D255" s="490"/>
      <c r="E255" s="42"/>
      <c r="F255" s="43">
        <f t="shared" si="49"/>
        <v>0</v>
      </c>
      <c r="G255" s="102">
        <v>0</v>
      </c>
      <c r="H255" s="102"/>
      <c r="I255" s="102">
        <v>0</v>
      </c>
      <c r="J255" s="161"/>
      <c r="K255" s="161"/>
      <c r="L255" s="161"/>
      <c r="M255" s="161"/>
      <c r="N255" s="483"/>
      <c r="O255" s="494"/>
      <c r="P255" s="478"/>
      <c r="W255" s="748"/>
      <c r="X255" s="750"/>
      <c r="Y255" s="748"/>
      <c r="Z255" s="748"/>
      <c r="AA255" s="42"/>
      <c r="AB255" s="43"/>
      <c r="AC255" s="43"/>
      <c r="AD255" s="43"/>
      <c r="AE255" s="43"/>
      <c r="AF255" s="43"/>
      <c r="AG255" s="43"/>
      <c r="AH255" s="662"/>
      <c r="AI255" s="752"/>
      <c r="AJ255" s="625"/>
    </row>
    <row r="256" spans="1:36" s="199" customFormat="1" ht="16.5" hidden="1" customHeight="1" x14ac:dyDescent="0.3">
      <c r="A256" s="490"/>
      <c r="B256" s="492"/>
      <c r="C256" s="490"/>
      <c r="D256" s="490"/>
      <c r="E256" s="42"/>
      <c r="F256" s="43">
        <f t="shared" si="49"/>
        <v>0</v>
      </c>
      <c r="G256" s="102">
        <v>0</v>
      </c>
      <c r="H256" s="102"/>
      <c r="I256" s="102">
        <v>0</v>
      </c>
      <c r="J256" s="161"/>
      <c r="K256" s="161"/>
      <c r="L256" s="161"/>
      <c r="M256" s="161"/>
      <c r="N256" s="483"/>
      <c r="O256" s="494"/>
      <c r="P256" s="478"/>
      <c r="W256" s="748"/>
      <c r="X256" s="750"/>
      <c r="Y256" s="748"/>
      <c r="Z256" s="748"/>
      <c r="AA256" s="42"/>
      <c r="AB256" s="43"/>
      <c r="AC256" s="43"/>
      <c r="AD256" s="43"/>
      <c r="AE256" s="43"/>
      <c r="AF256" s="43"/>
      <c r="AG256" s="43"/>
      <c r="AH256" s="662"/>
      <c r="AI256" s="752"/>
      <c r="AJ256" s="625"/>
    </row>
    <row r="257" spans="1:36" s="199" customFormat="1" ht="16.5" hidden="1" customHeight="1" x14ac:dyDescent="0.3">
      <c r="A257" s="490"/>
      <c r="B257" s="492"/>
      <c r="C257" s="490"/>
      <c r="D257" s="490"/>
      <c r="E257" s="42"/>
      <c r="F257" s="43">
        <f t="shared" si="49"/>
        <v>0</v>
      </c>
      <c r="G257" s="102">
        <v>0</v>
      </c>
      <c r="H257" s="102"/>
      <c r="I257" s="102">
        <v>0</v>
      </c>
      <c r="J257" s="161"/>
      <c r="K257" s="161"/>
      <c r="L257" s="161"/>
      <c r="M257" s="161"/>
      <c r="N257" s="483"/>
      <c r="O257" s="494"/>
      <c r="P257" s="478"/>
      <c r="W257" s="748"/>
      <c r="X257" s="750"/>
      <c r="Y257" s="748"/>
      <c r="Z257" s="748"/>
      <c r="AA257" s="42"/>
      <c r="AB257" s="43"/>
      <c r="AC257" s="43"/>
      <c r="AD257" s="43"/>
      <c r="AE257" s="43"/>
      <c r="AF257" s="43"/>
      <c r="AG257" s="43"/>
      <c r="AH257" s="662"/>
      <c r="AI257" s="752"/>
      <c r="AJ257" s="625"/>
    </row>
    <row r="258" spans="1:36" s="199" customFormat="1" ht="16.5" hidden="1" customHeight="1" x14ac:dyDescent="0.3">
      <c r="A258" s="490"/>
      <c r="B258" s="492"/>
      <c r="C258" s="490"/>
      <c r="D258" s="490"/>
      <c r="E258" s="42"/>
      <c r="F258" s="43">
        <f t="shared" si="49"/>
        <v>0</v>
      </c>
      <c r="G258" s="102">
        <v>0</v>
      </c>
      <c r="H258" s="102"/>
      <c r="I258" s="102">
        <v>0</v>
      </c>
      <c r="J258" s="161"/>
      <c r="K258" s="161"/>
      <c r="L258" s="161"/>
      <c r="M258" s="161"/>
      <c r="N258" s="483"/>
      <c r="O258" s="494"/>
      <c r="P258" s="478"/>
      <c r="W258" s="748"/>
      <c r="X258" s="750"/>
      <c r="Y258" s="748"/>
      <c r="Z258" s="748"/>
      <c r="AA258" s="42"/>
      <c r="AB258" s="43"/>
      <c r="AC258" s="43"/>
      <c r="AD258" s="43"/>
      <c r="AE258" s="43"/>
      <c r="AF258" s="43"/>
      <c r="AG258" s="43"/>
      <c r="AH258" s="662"/>
      <c r="AI258" s="752"/>
      <c r="AJ258" s="625"/>
    </row>
    <row r="259" spans="1:36" s="199" customFormat="1" ht="16.5" hidden="1" customHeight="1" x14ac:dyDescent="0.3">
      <c r="A259" s="490"/>
      <c r="B259" s="492"/>
      <c r="C259" s="490"/>
      <c r="D259" s="490"/>
      <c r="E259" s="42"/>
      <c r="F259" s="43">
        <f t="shared" si="49"/>
        <v>0</v>
      </c>
      <c r="G259" s="102">
        <v>0</v>
      </c>
      <c r="H259" s="102"/>
      <c r="I259" s="102">
        <v>0</v>
      </c>
      <c r="J259" s="161"/>
      <c r="K259" s="161"/>
      <c r="L259" s="161"/>
      <c r="M259" s="161"/>
      <c r="N259" s="483"/>
      <c r="O259" s="494"/>
      <c r="P259" s="478"/>
      <c r="W259" s="748"/>
      <c r="X259" s="750"/>
      <c r="Y259" s="748"/>
      <c r="Z259" s="748"/>
      <c r="AA259" s="42"/>
      <c r="AB259" s="43"/>
      <c r="AC259" s="43"/>
      <c r="AD259" s="43"/>
      <c r="AE259" s="43"/>
      <c r="AF259" s="43"/>
      <c r="AG259" s="43"/>
      <c r="AH259" s="662"/>
      <c r="AI259" s="752"/>
      <c r="AJ259" s="625"/>
    </row>
    <row r="260" spans="1:36" s="199" customFormat="1" ht="16.5" hidden="1" customHeight="1" x14ac:dyDescent="0.3">
      <c r="A260" s="490"/>
      <c r="B260" s="492"/>
      <c r="C260" s="490"/>
      <c r="D260" s="490"/>
      <c r="E260" s="42"/>
      <c r="F260" s="43">
        <f t="shared" si="49"/>
        <v>0</v>
      </c>
      <c r="G260" s="102">
        <v>0</v>
      </c>
      <c r="H260" s="102"/>
      <c r="I260" s="102">
        <v>0</v>
      </c>
      <c r="J260" s="161"/>
      <c r="K260" s="161"/>
      <c r="L260" s="161"/>
      <c r="M260" s="161"/>
      <c r="N260" s="483"/>
      <c r="O260" s="494"/>
      <c r="P260" s="478"/>
      <c r="W260" s="748"/>
      <c r="X260" s="750"/>
      <c r="Y260" s="748"/>
      <c r="Z260" s="748"/>
      <c r="AA260" s="42"/>
      <c r="AB260" s="43"/>
      <c r="AC260" s="43"/>
      <c r="AD260" s="43"/>
      <c r="AE260" s="43"/>
      <c r="AF260" s="43"/>
      <c r="AG260" s="43"/>
      <c r="AH260" s="662"/>
      <c r="AI260" s="752"/>
      <c r="AJ260" s="625"/>
    </row>
    <row r="261" spans="1:36" s="199" customFormat="1" ht="16.5" hidden="1" customHeight="1" x14ac:dyDescent="0.3">
      <c r="A261" s="490"/>
      <c r="B261" s="492"/>
      <c r="C261" s="490"/>
      <c r="D261" s="490"/>
      <c r="E261" s="42"/>
      <c r="F261" s="43">
        <f t="shared" si="49"/>
        <v>0</v>
      </c>
      <c r="G261" s="102">
        <v>0</v>
      </c>
      <c r="H261" s="102"/>
      <c r="I261" s="102">
        <v>0</v>
      </c>
      <c r="J261" s="161"/>
      <c r="K261" s="161"/>
      <c r="L261" s="161"/>
      <c r="M261" s="161"/>
      <c r="N261" s="483"/>
      <c r="O261" s="494"/>
      <c r="P261" s="478"/>
      <c r="W261" s="748"/>
      <c r="X261" s="750"/>
      <c r="Y261" s="748"/>
      <c r="Z261" s="748"/>
      <c r="AA261" s="42"/>
      <c r="AB261" s="43"/>
      <c r="AC261" s="43"/>
      <c r="AD261" s="43"/>
      <c r="AE261" s="43"/>
      <c r="AF261" s="43"/>
      <c r="AG261" s="43"/>
      <c r="AH261" s="662"/>
      <c r="AI261" s="752"/>
      <c r="AJ261" s="625"/>
    </row>
    <row r="262" spans="1:36" s="199" customFormat="1" ht="16.5" hidden="1" customHeight="1" x14ac:dyDescent="0.3">
      <c r="A262" s="490"/>
      <c r="B262" s="492"/>
      <c r="C262" s="490"/>
      <c r="D262" s="490"/>
      <c r="E262" s="42"/>
      <c r="F262" s="43">
        <f t="shared" si="49"/>
        <v>0</v>
      </c>
      <c r="G262" s="102">
        <v>0</v>
      </c>
      <c r="H262" s="102"/>
      <c r="I262" s="102">
        <v>0</v>
      </c>
      <c r="J262" s="161"/>
      <c r="K262" s="161"/>
      <c r="L262" s="161"/>
      <c r="M262" s="161"/>
      <c r="N262" s="483"/>
      <c r="O262" s="494"/>
      <c r="P262" s="478"/>
      <c r="W262" s="748"/>
      <c r="X262" s="750"/>
      <c r="Y262" s="748"/>
      <c r="Z262" s="748"/>
      <c r="AA262" s="42"/>
      <c r="AB262" s="43"/>
      <c r="AC262" s="43"/>
      <c r="AD262" s="43"/>
      <c r="AE262" s="43"/>
      <c r="AF262" s="43"/>
      <c r="AG262" s="43"/>
      <c r="AH262" s="662"/>
      <c r="AI262" s="752"/>
      <c r="AJ262" s="625"/>
    </row>
    <row r="263" spans="1:36" s="199" customFormat="1" ht="16.5" hidden="1" customHeight="1" x14ac:dyDescent="0.3">
      <c r="A263" s="490"/>
      <c r="B263" s="492"/>
      <c r="C263" s="490"/>
      <c r="D263" s="490"/>
      <c r="E263" s="42"/>
      <c r="F263" s="43">
        <f t="shared" si="49"/>
        <v>0</v>
      </c>
      <c r="G263" s="102">
        <v>0</v>
      </c>
      <c r="H263" s="102"/>
      <c r="I263" s="102">
        <v>0</v>
      </c>
      <c r="J263" s="161"/>
      <c r="K263" s="161"/>
      <c r="L263" s="161"/>
      <c r="M263" s="161"/>
      <c r="N263" s="483"/>
      <c r="O263" s="494"/>
      <c r="P263" s="478"/>
      <c r="W263" s="748"/>
      <c r="X263" s="750"/>
      <c r="Y263" s="748"/>
      <c r="Z263" s="748"/>
      <c r="AA263" s="42"/>
      <c r="AB263" s="43"/>
      <c r="AC263" s="43"/>
      <c r="AD263" s="43"/>
      <c r="AE263" s="43"/>
      <c r="AF263" s="43"/>
      <c r="AG263" s="43"/>
      <c r="AH263" s="662"/>
      <c r="AI263" s="752"/>
      <c r="AJ263" s="625"/>
    </row>
    <row r="264" spans="1:36" s="199" customFormat="1" ht="16.5" hidden="1" customHeight="1" x14ac:dyDescent="0.3">
      <c r="A264" s="490"/>
      <c r="B264" s="492"/>
      <c r="C264" s="490"/>
      <c r="D264" s="490"/>
      <c r="E264" s="42"/>
      <c r="F264" s="43">
        <f t="shared" si="49"/>
        <v>0</v>
      </c>
      <c r="G264" s="102">
        <v>0</v>
      </c>
      <c r="H264" s="102"/>
      <c r="I264" s="102">
        <v>0</v>
      </c>
      <c r="J264" s="161"/>
      <c r="K264" s="161"/>
      <c r="L264" s="161"/>
      <c r="M264" s="161"/>
      <c r="N264" s="483"/>
      <c r="O264" s="494"/>
      <c r="P264" s="478"/>
      <c r="W264" s="748"/>
      <c r="X264" s="750"/>
      <c r="Y264" s="748"/>
      <c r="Z264" s="748"/>
      <c r="AA264" s="42"/>
      <c r="AB264" s="43"/>
      <c r="AC264" s="43"/>
      <c r="AD264" s="43"/>
      <c r="AE264" s="43"/>
      <c r="AF264" s="43"/>
      <c r="AG264" s="43"/>
      <c r="AH264" s="662"/>
      <c r="AI264" s="752"/>
      <c r="AJ264" s="625"/>
    </row>
    <row r="265" spans="1:36" s="199" customFormat="1" ht="16.5" hidden="1" customHeight="1" x14ac:dyDescent="0.3">
      <c r="A265" s="490"/>
      <c r="B265" s="492"/>
      <c r="C265" s="490"/>
      <c r="D265" s="490"/>
      <c r="E265" s="42"/>
      <c r="F265" s="43">
        <f t="shared" si="49"/>
        <v>0</v>
      </c>
      <c r="G265" s="102">
        <v>0</v>
      </c>
      <c r="H265" s="102"/>
      <c r="I265" s="102">
        <v>0</v>
      </c>
      <c r="J265" s="161"/>
      <c r="K265" s="161"/>
      <c r="L265" s="161"/>
      <c r="M265" s="161"/>
      <c r="N265" s="483"/>
      <c r="O265" s="494"/>
      <c r="P265" s="478"/>
      <c r="W265" s="748"/>
      <c r="X265" s="750"/>
      <c r="Y265" s="748"/>
      <c r="Z265" s="748"/>
      <c r="AA265" s="42"/>
      <c r="AB265" s="43"/>
      <c r="AC265" s="43"/>
      <c r="AD265" s="43"/>
      <c r="AE265" s="43"/>
      <c r="AF265" s="43"/>
      <c r="AG265" s="43"/>
      <c r="AH265" s="662"/>
      <c r="AI265" s="752"/>
      <c r="AJ265" s="625"/>
    </row>
    <row r="266" spans="1:36" s="199" customFormat="1" ht="16.5" hidden="1" customHeight="1" x14ac:dyDescent="0.3">
      <c r="A266" s="490"/>
      <c r="B266" s="492"/>
      <c r="C266" s="490"/>
      <c r="D266" s="490"/>
      <c r="E266" s="42"/>
      <c r="F266" s="43">
        <f t="shared" si="49"/>
        <v>0</v>
      </c>
      <c r="G266" s="102">
        <v>0</v>
      </c>
      <c r="H266" s="102"/>
      <c r="I266" s="102">
        <v>0</v>
      </c>
      <c r="J266" s="161"/>
      <c r="K266" s="161"/>
      <c r="L266" s="161"/>
      <c r="M266" s="161"/>
      <c r="N266" s="483"/>
      <c r="O266" s="494"/>
      <c r="P266" s="478"/>
      <c r="W266" s="748"/>
      <c r="X266" s="750"/>
      <c r="Y266" s="748"/>
      <c r="Z266" s="748"/>
      <c r="AA266" s="42"/>
      <c r="AB266" s="43"/>
      <c r="AC266" s="43"/>
      <c r="AD266" s="43"/>
      <c r="AE266" s="43"/>
      <c r="AF266" s="43"/>
      <c r="AG266" s="43"/>
      <c r="AH266" s="662"/>
      <c r="AI266" s="752"/>
      <c r="AJ266" s="625"/>
    </row>
    <row r="267" spans="1:36" s="199" customFormat="1" ht="16.5" hidden="1" customHeight="1" x14ac:dyDescent="0.3">
      <c r="A267" s="490"/>
      <c r="B267" s="492"/>
      <c r="C267" s="490"/>
      <c r="D267" s="490"/>
      <c r="E267" s="42"/>
      <c r="F267" s="43">
        <f t="shared" si="49"/>
        <v>0</v>
      </c>
      <c r="G267" s="102">
        <v>0</v>
      </c>
      <c r="H267" s="102"/>
      <c r="I267" s="102">
        <v>0</v>
      </c>
      <c r="J267" s="161"/>
      <c r="K267" s="161"/>
      <c r="L267" s="161"/>
      <c r="M267" s="161"/>
      <c r="N267" s="483"/>
      <c r="O267" s="494"/>
      <c r="P267" s="478"/>
      <c r="W267" s="748"/>
      <c r="X267" s="750"/>
      <c r="Y267" s="748"/>
      <c r="Z267" s="748"/>
      <c r="AA267" s="42"/>
      <c r="AB267" s="43"/>
      <c r="AC267" s="43"/>
      <c r="AD267" s="43"/>
      <c r="AE267" s="43"/>
      <c r="AF267" s="43"/>
      <c r="AG267" s="43"/>
      <c r="AH267" s="662"/>
      <c r="AI267" s="752"/>
      <c r="AJ267" s="625"/>
    </row>
    <row r="268" spans="1:36" s="199" customFormat="1" ht="16.5" hidden="1" customHeight="1" x14ac:dyDescent="0.3">
      <c r="A268" s="490"/>
      <c r="B268" s="492"/>
      <c r="C268" s="490"/>
      <c r="D268" s="490"/>
      <c r="E268" s="42"/>
      <c r="F268" s="43">
        <f t="shared" si="49"/>
        <v>0</v>
      </c>
      <c r="G268" s="102">
        <v>0</v>
      </c>
      <c r="H268" s="102"/>
      <c r="I268" s="102">
        <v>0</v>
      </c>
      <c r="J268" s="161"/>
      <c r="K268" s="161"/>
      <c r="L268" s="161"/>
      <c r="M268" s="161"/>
      <c r="N268" s="483"/>
      <c r="O268" s="494"/>
      <c r="P268" s="478"/>
      <c r="W268" s="748"/>
      <c r="X268" s="750"/>
      <c r="Y268" s="748"/>
      <c r="Z268" s="748"/>
      <c r="AA268" s="42"/>
      <c r="AB268" s="43"/>
      <c r="AC268" s="43"/>
      <c r="AD268" s="43"/>
      <c r="AE268" s="43"/>
      <c r="AF268" s="43"/>
      <c r="AG268" s="43"/>
      <c r="AH268" s="662"/>
      <c r="AI268" s="752"/>
      <c r="AJ268" s="625"/>
    </row>
    <row r="269" spans="1:36" s="199" customFormat="1" ht="16.5" hidden="1" customHeight="1" x14ac:dyDescent="0.3">
      <c r="A269" s="490"/>
      <c r="B269" s="492"/>
      <c r="C269" s="490"/>
      <c r="D269" s="490"/>
      <c r="E269" s="42"/>
      <c r="F269" s="43">
        <f t="shared" si="49"/>
        <v>0</v>
      </c>
      <c r="G269" s="102">
        <v>0</v>
      </c>
      <c r="H269" s="102"/>
      <c r="I269" s="102">
        <v>0</v>
      </c>
      <c r="J269" s="161"/>
      <c r="K269" s="161"/>
      <c r="L269" s="161"/>
      <c r="M269" s="161"/>
      <c r="N269" s="483"/>
      <c r="O269" s="494"/>
      <c r="P269" s="478"/>
      <c r="W269" s="748"/>
      <c r="X269" s="750"/>
      <c r="Y269" s="748"/>
      <c r="Z269" s="748"/>
      <c r="AA269" s="42"/>
      <c r="AB269" s="43"/>
      <c r="AC269" s="43"/>
      <c r="AD269" s="43"/>
      <c r="AE269" s="43"/>
      <c r="AF269" s="43"/>
      <c r="AG269" s="43"/>
      <c r="AH269" s="662"/>
      <c r="AI269" s="752"/>
      <c r="AJ269" s="625"/>
    </row>
    <row r="270" spans="1:36" s="199" customFormat="1" ht="16.5" hidden="1" customHeight="1" x14ac:dyDescent="0.3">
      <c r="A270" s="490"/>
      <c r="B270" s="492"/>
      <c r="C270" s="490"/>
      <c r="D270" s="490"/>
      <c r="E270" s="42"/>
      <c r="F270" s="43">
        <f t="shared" si="49"/>
        <v>0</v>
      </c>
      <c r="G270" s="102">
        <v>0</v>
      </c>
      <c r="H270" s="102"/>
      <c r="I270" s="102">
        <v>0</v>
      </c>
      <c r="J270" s="161"/>
      <c r="K270" s="161"/>
      <c r="L270" s="161"/>
      <c r="M270" s="161"/>
      <c r="N270" s="483"/>
      <c r="O270" s="494"/>
      <c r="P270" s="478"/>
      <c r="W270" s="748"/>
      <c r="X270" s="750"/>
      <c r="Y270" s="748"/>
      <c r="Z270" s="748"/>
      <c r="AA270" s="42"/>
      <c r="AB270" s="43"/>
      <c r="AC270" s="43"/>
      <c r="AD270" s="43"/>
      <c r="AE270" s="43"/>
      <c r="AF270" s="43"/>
      <c r="AG270" s="43"/>
      <c r="AH270" s="662"/>
      <c r="AI270" s="752"/>
      <c r="AJ270" s="625"/>
    </row>
    <row r="271" spans="1:36" s="199" customFormat="1" ht="16.5" hidden="1" customHeight="1" x14ac:dyDescent="0.3">
      <c r="A271" s="490"/>
      <c r="B271" s="492"/>
      <c r="C271" s="490"/>
      <c r="D271" s="490"/>
      <c r="E271" s="42"/>
      <c r="F271" s="43">
        <f t="shared" si="49"/>
        <v>0</v>
      </c>
      <c r="G271" s="102">
        <v>0</v>
      </c>
      <c r="H271" s="102"/>
      <c r="I271" s="102">
        <v>0</v>
      </c>
      <c r="J271" s="161"/>
      <c r="K271" s="161"/>
      <c r="L271" s="161"/>
      <c r="M271" s="161"/>
      <c r="N271" s="483"/>
      <c r="O271" s="494"/>
      <c r="P271" s="478"/>
      <c r="W271" s="748"/>
      <c r="X271" s="750"/>
      <c r="Y271" s="748"/>
      <c r="Z271" s="748"/>
      <c r="AA271" s="42"/>
      <c r="AB271" s="43"/>
      <c r="AC271" s="43"/>
      <c r="AD271" s="43"/>
      <c r="AE271" s="43"/>
      <c r="AF271" s="43"/>
      <c r="AG271" s="43"/>
      <c r="AH271" s="662"/>
      <c r="AI271" s="752"/>
      <c r="AJ271" s="625"/>
    </row>
    <row r="272" spans="1:36" s="199" customFormat="1" ht="16.5" hidden="1" customHeight="1" x14ac:dyDescent="0.3">
      <c r="A272" s="490"/>
      <c r="B272" s="492"/>
      <c r="C272" s="490"/>
      <c r="D272" s="490"/>
      <c r="E272" s="42"/>
      <c r="F272" s="43">
        <f t="shared" si="49"/>
        <v>0</v>
      </c>
      <c r="G272" s="102">
        <v>0</v>
      </c>
      <c r="H272" s="102"/>
      <c r="I272" s="102">
        <v>0</v>
      </c>
      <c r="J272" s="161"/>
      <c r="K272" s="161"/>
      <c r="L272" s="161"/>
      <c r="M272" s="161"/>
      <c r="N272" s="483"/>
      <c r="O272" s="494"/>
      <c r="P272" s="478"/>
      <c r="W272" s="748"/>
      <c r="X272" s="750"/>
      <c r="Y272" s="748"/>
      <c r="Z272" s="748"/>
      <c r="AA272" s="42"/>
      <c r="AB272" s="43"/>
      <c r="AC272" s="43"/>
      <c r="AD272" s="43"/>
      <c r="AE272" s="43"/>
      <c r="AF272" s="43"/>
      <c r="AG272" s="43"/>
      <c r="AH272" s="662"/>
      <c r="AI272" s="752"/>
      <c r="AJ272" s="625"/>
    </row>
    <row r="273" spans="1:36" s="199" customFormat="1" ht="16.5" hidden="1" customHeight="1" x14ac:dyDescent="0.3">
      <c r="A273" s="490"/>
      <c r="B273" s="492"/>
      <c r="C273" s="490"/>
      <c r="D273" s="490"/>
      <c r="E273" s="42"/>
      <c r="F273" s="43">
        <f t="shared" ref="F273:F351" si="61">SUM(G273:M273)</f>
        <v>0</v>
      </c>
      <c r="G273" s="102">
        <v>0</v>
      </c>
      <c r="H273" s="102"/>
      <c r="I273" s="102">
        <v>0</v>
      </c>
      <c r="J273" s="161"/>
      <c r="K273" s="161"/>
      <c r="L273" s="161"/>
      <c r="M273" s="161"/>
      <c r="N273" s="483"/>
      <c r="O273" s="494"/>
      <c r="P273" s="478"/>
      <c r="W273" s="748"/>
      <c r="X273" s="750"/>
      <c r="Y273" s="748"/>
      <c r="Z273" s="748"/>
      <c r="AA273" s="42"/>
      <c r="AB273" s="43"/>
      <c r="AC273" s="43"/>
      <c r="AD273" s="43"/>
      <c r="AE273" s="43"/>
      <c r="AF273" s="43"/>
      <c r="AG273" s="43"/>
      <c r="AH273" s="662"/>
      <c r="AI273" s="752"/>
      <c r="AJ273" s="625"/>
    </row>
    <row r="274" spans="1:36" s="199" customFormat="1" ht="16.5" hidden="1" customHeight="1" x14ac:dyDescent="0.3">
      <c r="A274" s="490"/>
      <c r="B274" s="492"/>
      <c r="C274" s="490"/>
      <c r="D274" s="490"/>
      <c r="E274" s="42"/>
      <c r="F274" s="43">
        <f t="shared" si="61"/>
        <v>0</v>
      </c>
      <c r="G274" s="102">
        <v>0</v>
      </c>
      <c r="H274" s="102"/>
      <c r="I274" s="102">
        <v>0</v>
      </c>
      <c r="J274" s="161"/>
      <c r="K274" s="161"/>
      <c r="L274" s="161"/>
      <c r="M274" s="161"/>
      <c r="N274" s="483"/>
      <c r="O274" s="494"/>
      <c r="P274" s="478"/>
      <c r="W274" s="748"/>
      <c r="X274" s="750"/>
      <c r="Y274" s="748"/>
      <c r="Z274" s="748"/>
      <c r="AA274" s="42"/>
      <c r="AB274" s="43"/>
      <c r="AC274" s="43"/>
      <c r="AD274" s="43"/>
      <c r="AE274" s="43"/>
      <c r="AF274" s="43"/>
      <c r="AG274" s="43"/>
      <c r="AH274" s="662"/>
      <c r="AI274" s="752"/>
      <c r="AJ274" s="625"/>
    </row>
    <row r="275" spans="1:36" s="199" customFormat="1" ht="16.5" hidden="1" customHeight="1" x14ac:dyDescent="0.3">
      <c r="A275" s="490"/>
      <c r="B275" s="492"/>
      <c r="C275" s="490"/>
      <c r="D275" s="490"/>
      <c r="E275" s="42"/>
      <c r="F275" s="43">
        <f t="shared" si="61"/>
        <v>0</v>
      </c>
      <c r="G275" s="102">
        <v>0</v>
      </c>
      <c r="H275" s="102"/>
      <c r="I275" s="102">
        <v>0</v>
      </c>
      <c r="J275" s="161"/>
      <c r="K275" s="161"/>
      <c r="L275" s="161"/>
      <c r="M275" s="161"/>
      <c r="N275" s="483"/>
      <c r="O275" s="494"/>
      <c r="P275" s="478"/>
      <c r="W275" s="748"/>
      <c r="X275" s="750"/>
      <c r="Y275" s="748"/>
      <c r="Z275" s="748"/>
      <c r="AA275" s="42"/>
      <c r="AB275" s="43"/>
      <c r="AC275" s="43"/>
      <c r="AD275" s="43"/>
      <c r="AE275" s="43"/>
      <c r="AF275" s="43"/>
      <c r="AG275" s="43"/>
      <c r="AH275" s="662"/>
      <c r="AI275" s="752"/>
      <c r="AJ275" s="625"/>
    </row>
    <row r="276" spans="1:36" s="199" customFormat="1" ht="16.5" hidden="1" customHeight="1" x14ac:dyDescent="0.3">
      <c r="A276" s="490"/>
      <c r="B276" s="492"/>
      <c r="C276" s="490"/>
      <c r="D276" s="490"/>
      <c r="E276" s="42"/>
      <c r="F276" s="43">
        <f t="shared" si="61"/>
        <v>0</v>
      </c>
      <c r="G276" s="102">
        <v>0</v>
      </c>
      <c r="H276" s="102"/>
      <c r="I276" s="102">
        <v>0</v>
      </c>
      <c r="J276" s="161"/>
      <c r="K276" s="161"/>
      <c r="L276" s="161"/>
      <c r="M276" s="161"/>
      <c r="N276" s="483"/>
      <c r="O276" s="494"/>
      <c r="P276" s="478"/>
      <c r="W276" s="748"/>
      <c r="X276" s="750"/>
      <c r="Y276" s="748"/>
      <c r="Z276" s="748"/>
      <c r="AA276" s="42"/>
      <c r="AB276" s="43"/>
      <c r="AC276" s="43"/>
      <c r="AD276" s="43"/>
      <c r="AE276" s="43"/>
      <c r="AF276" s="43"/>
      <c r="AG276" s="43"/>
      <c r="AH276" s="662"/>
      <c r="AI276" s="752"/>
      <c r="AJ276" s="625"/>
    </row>
    <row r="277" spans="1:36" s="199" customFormat="1" ht="16.5" hidden="1" customHeight="1" x14ac:dyDescent="0.3">
      <c r="A277" s="490"/>
      <c r="B277" s="492"/>
      <c r="C277" s="490"/>
      <c r="D277" s="490"/>
      <c r="E277" s="42"/>
      <c r="F277" s="43">
        <f t="shared" si="61"/>
        <v>0</v>
      </c>
      <c r="G277" s="102">
        <v>0</v>
      </c>
      <c r="H277" s="102"/>
      <c r="I277" s="102">
        <v>0</v>
      </c>
      <c r="J277" s="161"/>
      <c r="K277" s="161"/>
      <c r="L277" s="161"/>
      <c r="M277" s="161"/>
      <c r="N277" s="483"/>
      <c r="O277" s="494"/>
      <c r="P277" s="478"/>
      <c r="W277" s="748"/>
      <c r="X277" s="750"/>
      <c r="Y277" s="748"/>
      <c r="Z277" s="748"/>
      <c r="AA277" s="42"/>
      <c r="AB277" s="43"/>
      <c r="AC277" s="43"/>
      <c r="AD277" s="43"/>
      <c r="AE277" s="43"/>
      <c r="AF277" s="43"/>
      <c r="AG277" s="43"/>
      <c r="AH277" s="662"/>
      <c r="AI277" s="752"/>
      <c r="AJ277" s="625"/>
    </row>
    <row r="278" spans="1:36" s="199" customFormat="1" ht="16.5" hidden="1" customHeight="1" x14ac:dyDescent="0.3">
      <c r="A278" s="490"/>
      <c r="B278" s="492"/>
      <c r="C278" s="490"/>
      <c r="D278" s="490"/>
      <c r="E278" s="42"/>
      <c r="F278" s="43">
        <f t="shared" si="61"/>
        <v>0</v>
      </c>
      <c r="G278" s="102">
        <v>0</v>
      </c>
      <c r="H278" s="102"/>
      <c r="I278" s="102">
        <v>0</v>
      </c>
      <c r="J278" s="161"/>
      <c r="K278" s="161"/>
      <c r="L278" s="161"/>
      <c r="M278" s="161"/>
      <c r="N278" s="483"/>
      <c r="O278" s="494"/>
      <c r="P278" s="478"/>
      <c r="W278" s="748"/>
      <c r="X278" s="750"/>
      <c r="Y278" s="748"/>
      <c r="Z278" s="748"/>
      <c r="AA278" s="42"/>
      <c r="AB278" s="43"/>
      <c r="AC278" s="43"/>
      <c r="AD278" s="43"/>
      <c r="AE278" s="43"/>
      <c r="AF278" s="43"/>
      <c r="AG278" s="43"/>
      <c r="AH278" s="662"/>
      <c r="AI278" s="752"/>
      <c r="AJ278" s="625"/>
    </row>
    <row r="279" spans="1:36" s="199" customFormat="1" ht="16.5" hidden="1" customHeight="1" x14ac:dyDescent="0.3">
      <c r="A279" s="490"/>
      <c r="B279" s="492"/>
      <c r="C279" s="490"/>
      <c r="D279" s="490"/>
      <c r="E279" s="42"/>
      <c r="F279" s="43">
        <f t="shared" si="61"/>
        <v>0</v>
      </c>
      <c r="G279" s="102">
        <v>0</v>
      </c>
      <c r="H279" s="102"/>
      <c r="I279" s="102">
        <v>0</v>
      </c>
      <c r="J279" s="161"/>
      <c r="K279" s="161"/>
      <c r="L279" s="161"/>
      <c r="M279" s="161"/>
      <c r="N279" s="483"/>
      <c r="O279" s="494"/>
      <c r="P279" s="478"/>
      <c r="W279" s="748"/>
      <c r="X279" s="750"/>
      <c r="Y279" s="748"/>
      <c r="Z279" s="748"/>
      <c r="AA279" s="42"/>
      <c r="AB279" s="43"/>
      <c r="AC279" s="43"/>
      <c r="AD279" s="43"/>
      <c r="AE279" s="43"/>
      <c r="AF279" s="43"/>
      <c r="AG279" s="43"/>
      <c r="AH279" s="662"/>
      <c r="AI279" s="752"/>
      <c r="AJ279" s="625"/>
    </row>
    <row r="280" spans="1:36" s="199" customFormat="1" ht="16.5" hidden="1" customHeight="1" x14ac:dyDescent="0.3">
      <c r="A280" s="490"/>
      <c r="B280" s="492"/>
      <c r="C280" s="490"/>
      <c r="D280" s="490"/>
      <c r="E280" s="42"/>
      <c r="F280" s="43">
        <f t="shared" si="61"/>
        <v>0</v>
      </c>
      <c r="G280" s="102">
        <v>0</v>
      </c>
      <c r="H280" s="102"/>
      <c r="I280" s="102">
        <v>0</v>
      </c>
      <c r="J280" s="161"/>
      <c r="K280" s="161"/>
      <c r="L280" s="161"/>
      <c r="M280" s="161"/>
      <c r="N280" s="483"/>
      <c r="O280" s="494"/>
      <c r="P280" s="478"/>
      <c r="W280" s="748"/>
      <c r="X280" s="750"/>
      <c r="Y280" s="748"/>
      <c r="Z280" s="748"/>
      <c r="AA280" s="42"/>
      <c r="AB280" s="43"/>
      <c r="AC280" s="43"/>
      <c r="AD280" s="43"/>
      <c r="AE280" s="43"/>
      <c r="AF280" s="43"/>
      <c r="AG280" s="43"/>
      <c r="AH280" s="662"/>
      <c r="AI280" s="752"/>
      <c r="AJ280" s="625"/>
    </row>
    <row r="281" spans="1:36" s="199" customFormat="1" ht="16.5" hidden="1" customHeight="1" x14ac:dyDescent="0.3">
      <c r="A281" s="490"/>
      <c r="B281" s="492"/>
      <c r="C281" s="490"/>
      <c r="D281" s="490"/>
      <c r="E281" s="42"/>
      <c r="F281" s="43">
        <f t="shared" si="61"/>
        <v>0</v>
      </c>
      <c r="G281" s="102">
        <v>0</v>
      </c>
      <c r="H281" s="102"/>
      <c r="I281" s="102">
        <v>0</v>
      </c>
      <c r="J281" s="161"/>
      <c r="K281" s="161"/>
      <c r="L281" s="161"/>
      <c r="M281" s="161"/>
      <c r="N281" s="483"/>
      <c r="O281" s="494"/>
      <c r="P281" s="478"/>
      <c r="W281" s="748"/>
      <c r="X281" s="750"/>
      <c r="Y281" s="748"/>
      <c r="Z281" s="748"/>
      <c r="AA281" s="42"/>
      <c r="AB281" s="43"/>
      <c r="AC281" s="43"/>
      <c r="AD281" s="43"/>
      <c r="AE281" s="43"/>
      <c r="AF281" s="43"/>
      <c r="AG281" s="43"/>
      <c r="AH281" s="662"/>
      <c r="AI281" s="752"/>
      <c r="AJ281" s="625"/>
    </row>
    <row r="282" spans="1:36" s="199" customFormat="1" ht="16.5" hidden="1" customHeight="1" x14ac:dyDescent="0.3">
      <c r="A282" s="490"/>
      <c r="B282" s="492"/>
      <c r="C282" s="490"/>
      <c r="D282" s="490"/>
      <c r="E282" s="42"/>
      <c r="F282" s="43">
        <f t="shared" si="61"/>
        <v>0</v>
      </c>
      <c r="G282" s="102">
        <v>0</v>
      </c>
      <c r="H282" s="102"/>
      <c r="I282" s="102">
        <v>0</v>
      </c>
      <c r="J282" s="161"/>
      <c r="K282" s="161"/>
      <c r="L282" s="161"/>
      <c r="M282" s="161"/>
      <c r="N282" s="483"/>
      <c r="O282" s="494"/>
      <c r="P282" s="478"/>
      <c r="W282" s="748"/>
      <c r="X282" s="750"/>
      <c r="Y282" s="748"/>
      <c r="Z282" s="748"/>
      <c r="AA282" s="42"/>
      <c r="AB282" s="43"/>
      <c r="AC282" s="43"/>
      <c r="AD282" s="43"/>
      <c r="AE282" s="43"/>
      <c r="AF282" s="43"/>
      <c r="AG282" s="43"/>
      <c r="AH282" s="662"/>
      <c r="AI282" s="752"/>
      <c r="AJ282" s="625"/>
    </row>
    <row r="283" spans="1:36" s="199" customFormat="1" ht="16.5" hidden="1" customHeight="1" x14ac:dyDescent="0.3">
      <c r="A283" s="490"/>
      <c r="B283" s="492"/>
      <c r="C283" s="490"/>
      <c r="D283" s="490"/>
      <c r="E283" s="42"/>
      <c r="F283" s="43">
        <f t="shared" si="61"/>
        <v>0</v>
      </c>
      <c r="G283" s="102">
        <v>0</v>
      </c>
      <c r="H283" s="102"/>
      <c r="I283" s="102">
        <v>0</v>
      </c>
      <c r="J283" s="161"/>
      <c r="K283" s="161"/>
      <c r="L283" s="161"/>
      <c r="M283" s="161"/>
      <c r="N283" s="483"/>
      <c r="O283" s="494"/>
      <c r="P283" s="478"/>
      <c r="W283" s="748"/>
      <c r="X283" s="750"/>
      <c r="Y283" s="748"/>
      <c r="Z283" s="748"/>
      <c r="AA283" s="42"/>
      <c r="AB283" s="43"/>
      <c r="AC283" s="43"/>
      <c r="AD283" s="43"/>
      <c r="AE283" s="43"/>
      <c r="AF283" s="43"/>
      <c r="AG283" s="43"/>
      <c r="AH283" s="662"/>
      <c r="AI283" s="752"/>
      <c r="AJ283" s="625"/>
    </row>
    <row r="284" spans="1:36" s="199" customFormat="1" ht="16.5" hidden="1" customHeight="1" x14ac:dyDescent="0.3">
      <c r="A284" s="490"/>
      <c r="B284" s="492"/>
      <c r="C284" s="490"/>
      <c r="D284" s="490"/>
      <c r="E284" s="42"/>
      <c r="F284" s="43">
        <f t="shared" si="61"/>
        <v>0</v>
      </c>
      <c r="G284" s="102">
        <v>0</v>
      </c>
      <c r="H284" s="102"/>
      <c r="I284" s="102">
        <v>0</v>
      </c>
      <c r="J284" s="161"/>
      <c r="K284" s="161"/>
      <c r="L284" s="161"/>
      <c r="M284" s="161"/>
      <c r="N284" s="483"/>
      <c r="O284" s="494"/>
      <c r="P284" s="478"/>
      <c r="W284" s="748"/>
      <c r="X284" s="750"/>
      <c r="Y284" s="748"/>
      <c r="Z284" s="748"/>
      <c r="AA284" s="42"/>
      <c r="AB284" s="43"/>
      <c r="AC284" s="43"/>
      <c r="AD284" s="43"/>
      <c r="AE284" s="43"/>
      <c r="AF284" s="43"/>
      <c r="AG284" s="43"/>
      <c r="AH284" s="662"/>
      <c r="AI284" s="752"/>
      <c r="AJ284" s="625"/>
    </row>
    <row r="285" spans="1:36" s="199" customFormat="1" ht="16.5" hidden="1" customHeight="1" x14ac:dyDescent="0.3">
      <c r="A285" s="490"/>
      <c r="B285" s="492"/>
      <c r="C285" s="490"/>
      <c r="D285" s="490"/>
      <c r="E285" s="42"/>
      <c r="F285" s="43">
        <f t="shared" si="61"/>
        <v>0</v>
      </c>
      <c r="G285" s="102">
        <v>0</v>
      </c>
      <c r="H285" s="102"/>
      <c r="I285" s="102">
        <v>0</v>
      </c>
      <c r="J285" s="161"/>
      <c r="K285" s="161"/>
      <c r="L285" s="161"/>
      <c r="M285" s="161"/>
      <c r="N285" s="483"/>
      <c r="O285" s="494"/>
      <c r="P285" s="478"/>
      <c r="W285" s="748"/>
      <c r="X285" s="750"/>
      <c r="Y285" s="748"/>
      <c r="Z285" s="748"/>
      <c r="AA285" s="42"/>
      <c r="AB285" s="43"/>
      <c r="AC285" s="43"/>
      <c r="AD285" s="43"/>
      <c r="AE285" s="43"/>
      <c r="AF285" s="43"/>
      <c r="AG285" s="43"/>
      <c r="AH285" s="662"/>
      <c r="AI285" s="752"/>
      <c r="AJ285" s="625"/>
    </row>
    <row r="286" spans="1:36" s="199" customFormat="1" ht="16.5" hidden="1" customHeight="1" x14ac:dyDescent="0.3">
      <c r="A286" s="490"/>
      <c r="B286" s="492"/>
      <c r="C286" s="490"/>
      <c r="D286" s="490"/>
      <c r="E286" s="42"/>
      <c r="F286" s="43">
        <f t="shared" si="61"/>
        <v>0</v>
      </c>
      <c r="G286" s="102">
        <v>0</v>
      </c>
      <c r="H286" s="102"/>
      <c r="I286" s="102">
        <v>0</v>
      </c>
      <c r="J286" s="161"/>
      <c r="K286" s="161"/>
      <c r="L286" s="161"/>
      <c r="M286" s="161"/>
      <c r="N286" s="483"/>
      <c r="O286" s="494"/>
      <c r="P286" s="478"/>
      <c r="W286" s="748"/>
      <c r="X286" s="750"/>
      <c r="Y286" s="748"/>
      <c r="Z286" s="748"/>
      <c r="AA286" s="42"/>
      <c r="AB286" s="43"/>
      <c r="AC286" s="43"/>
      <c r="AD286" s="43"/>
      <c r="AE286" s="43"/>
      <c r="AF286" s="43"/>
      <c r="AG286" s="43"/>
      <c r="AH286" s="662"/>
      <c r="AI286" s="752"/>
      <c r="AJ286" s="625"/>
    </row>
    <row r="287" spans="1:36" s="199" customFormat="1" ht="16.5" hidden="1" customHeight="1" x14ac:dyDescent="0.3">
      <c r="A287" s="490"/>
      <c r="B287" s="492"/>
      <c r="C287" s="490"/>
      <c r="D287" s="490"/>
      <c r="E287" s="42"/>
      <c r="F287" s="43">
        <f t="shared" si="61"/>
        <v>0</v>
      </c>
      <c r="G287" s="102">
        <v>0</v>
      </c>
      <c r="H287" s="102"/>
      <c r="I287" s="102">
        <v>0</v>
      </c>
      <c r="J287" s="161"/>
      <c r="K287" s="161"/>
      <c r="L287" s="161"/>
      <c r="M287" s="161"/>
      <c r="N287" s="483"/>
      <c r="O287" s="494"/>
      <c r="P287" s="478"/>
      <c r="W287" s="748"/>
      <c r="X287" s="750"/>
      <c r="Y287" s="748"/>
      <c r="Z287" s="748"/>
      <c r="AA287" s="42"/>
      <c r="AB287" s="43"/>
      <c r="AC287" s="43"/>
      <c r="AD287" s="43"/>
      <c r="AE287" s="43"/>
      <c r="AF287" s="43"/>
      <c r="AG287" s="43"/>
      <c r="AH287" s="662"/>
      <c r="AI287" s="752"/>
      <c r="AJ287" s="625"/>
    </row>
    <row r="288" spans="1:36" s="199" customFormat="1" ht="16.5" hidden="1" customHeight="1" x14ac:dyDescent="0.3">
      <c r="A288" s="490"/>
      <c r="B288" s="492"/>
      <c r="C288" s="490"/>
      <c r="D288" s="490"/>
      <c r="E288" s="42"/>
      <c r="F288" s="43">
        <f t="shared" si="61"/>
        <v>0</v>
      </c>
      <c r="G288" s="102">
        <v>0</v>
      </c>
      <c r="H288" s="102"/>
      <c r="I288" s="102">
        <v>0</v>
      </c>
      <c r="J288" s="161"/>
      <c r="K288" s="161"/>
      <c r="L288" s="161"/>
      <c r="M288" s="161"/>
      <c r="N288" s="483"/>
      <c r="O288" s="494"/>
      <c r="P288" s="478"/>
      <c r="W288" s="748"/>
      <c r="X288" s="750"/>
      <c r="Y288" s="748"/>
      <c r="Z288" s="748"/>
      <c r="AA288" s="42"/>
      <c r="AB288" s="43"/>
      <c r="AC288" s="43"/>
      <c r="AD288" s="43"/>
      <c r="AE288" s="43"/>
      <c r="AF288" s="43"/>
      <c r="AG288" s="43"/>
      <c r="AH288" s="662"/>
      <c r="AI288" s="752"/>
      <c r="AJ288" s="625"/>
    </row>
    <row r="289" spans="1:36" s="199" customFormat="1" ht="16.5" hidden="1" customHeight="1" x14ac:dyDescent="0.3">
      <c r="A289" s="490"/>
      <c r="B289" s="492"/>
      <c r="C289" s="490"/>
      <c r="D289" s="490"/>
      <c r="E289" s="42"/>
      <c r="F289" s="43">
        <f t="shared" si="61"/>
        <v>0</v>
      </c>
      <c r="G289" s="102">
        <v>0</v>
      </c>
      <c r="H289" s="102"/>
      <c r="I289" s="102">
        <v>0</v>
      </c>
      <c r="J289" s="161"/>
      <c r="K289" s="161"/>
      <c r="L289" s="161"/>
      <c r="M289" s="161"/>
      <c r="N289" s="483"/>
      <c r="O289" s="494"/>
      <c r="P289" s="478"/>
      <c r="W289" s="748"/>
      <c r="X289" s="750"/>
      <c r="Y289" s="748"/>
      <c r="Z289" s="748"/>
      <c r="AA289" s="42"/>
      <c r="AB289" s="43"/>
      <c r="AC289" s="43"/>
      <c r="AD289" s="43"/>
      <c r="AE289" s="43"/>
      <c r="AF289" s="43"/>
      <c r="AG289" s="43"/>
      <c r="AH289" s="662"/>
      <c r="AI289" s="752"/>
      <c r="AJ289" s="625"/>
    </row>
    <row r="290" spans="1:36" s="199" customFormat="1" ht="16.5" hidden="1" customHeight="1" x14ac:dyDescent="0.3">
      <c r="A290" s="490"/>
      <c r="B290" s="492"/>
      <c r="C290" s="490"/>
      <c r="D290" s="490"/>
      <c r="E290" s="42"/>
      <c r="F290" s="43">
        <f t="shared" si="61"/>
        <v>0</v>
      </c>
      <c r="G290" s="102">
        <v>0</v>
      </c>
      <c r="H290" s="102"/>
      <c r="I290" s="102">
        <v>0</v>
      </c>
      <c r="J290" s="161"/>
      <c r="K290" s="161"/>
      <c r="L290" s="161"/>
      <c r="M290" s="161"/>
      <c r="N290" s="483"/>
      <c r="O290" s="494"/>
      <c r="P290" s="478"/>
      <c r="W290" s="748"/>
      <c r="X290" s="750"/>
      <c r="Y290" s="748"/>
      <c r="Z290" s="748"/>
      <c r="AA290" s="42"/>
      <c r="AB290" s="43"/>
      <c r="AC290" s="43"/>
      <c r="AD290" s="43"/>
      <c r="AE290" s="43"/>
      <c r="AF290" s="43"/>
      <c r="AG290" s="43"/>
      <c r="AH290" s="662"/>
      <c r="AI290" s="752"/>
      <c r="AJ290" s="625"/>
    </row>
    <row r="291" spans="1:36" s="199" customFormat="1" ht="16.5" hidden="1" customHeight="1" x14ac:dyDescent="0.3">
      <c r="A291" s="490"/>
      <c r="B291" s="492"/>
      <c r="C291" s="490"/>
      <c r="D291" s="490"/>
      <c r="E291" s="42"/>
      <c r="F291" s="43">
        <f t="shared" si="61"/>
        <v>0</v>
      </c>
      <c r="G291" s="102">
        <v>0</v>
      </c>
      <c r="H291" s="102"/>
      <c r="I291" s="102">
        <v>0</v>
      </c>
      <c r="J291" s="161"/>
      <c r="K291" s="161"/>
      <c r="L291" s="161"/>
      <c r="M291" s="161"/>
      <c r="N291" s="483"/>
      <c r="O291" s="494"/>
      <c r="P291" s="478"/>
      <c r="W291" s="748"/>
      <c r="X291" s="750"/>
      <c r="Y291" s="748"/>
      <c r="Z291" s="748"/>
      <c r="AA291" s="42"/>
      <c r="AB291" s="43"/>
      <c r="AC291" s="43"/>
      <c r="AD291" s="43"/>
      <c r="AE291" s="43"/>
      <c r="AF291" s="43"/>
      <c r="AG291" s="43"/>
      <c r="AH291" s="662"/>
      <c r="AI291" s="752"/>
      <c r="AJ291" s="625"/>
    </row>
    <row r="292" spans="1:36" s="199" customFormat="1" ht="16.5" hidden="1" customHeight="1" x14ac:dyDescent="0.3">
      <c r="A292" s="490"/>
      <c r="B292" s="492"/>
      <c r="C292" s="490"/>
      <c r="D292" s="490"/>
      <c r="E292" s="42"/>
      <c r="F292" s="43">
        <f t="shared" si="61"/>
        <v>0</v>
      </c>
      <c r="G292" s="102">
        <v>0</v>
      </c>
      <c r="H292" s="102"/>
      <c r="I292" s="102">
        <v>0</v>
      </c>
      <c r="J292" s="161"/>
      <c r="K292" s="161"/>
      <c r="L292" s="161"/>
      <c r="M292" s="161"/>
      <c r="N292" s="483"/>
      <c r="O292" s="494"/>
      <c r="P292" s="478"/>
      <c r="W292" s="748"/>
      <c r="X292" s="750"/>
      <c r="Y292" s="748"/>
      <c r="Z292" s="748"/>
      <c r="AA292" s="42"/>
      <c r="AB292" s="43"/>
      <c r="AC292" s="43"/>
      <c r="AD292" s="43"/>
      <c r="AE292" s="43"/>
      <c r="AF292" s="43"/>
      <c r="AG292" s="43"/>
      <c r="AH292" s="662"/>
      <c r="AI292" s="752"/>
      <c r="AJ292" s="625"/>
    </row>
    <row r="293" spans="1:36" s="199" customFormat="1" ht="16.5" hidden="1" customHeight="1" x14ac:dyDescent="0.3">
      <c r="A293" s="490"/>
      <c r="B293" s="492"/>
      <c r="C293" s="490"/>
      <c r="D293" s="490"/>
      <c r="E293" s="42"/>
      <c r="F293" s="43">
        <f t="shared" si="61"/>
        <v>0</v>
      </c>
      <c r="G293" s="102">
        <v>0</v>
      </c>
      <c r="H293" s="102"/>
      <c r="I293" s="102">
        <v>0</v>
      </c>
      <c r="J293" s="161"/>
      <c r="K293" s="161"/>
      <c r="L293" s="161"/>
      <c r="M293" s="161"/>
      <c r="N293" s="483"/>
      <c r="O293" s="494"/>
      <c r="P293" s="478"/>
      <c r="W293" s="748"/>
      <c r="X293" s="750"/>
      <c r="Y293" s="748"/>
      <c r="Z293" s="748"/>
      <c r="AA293" s="42"/>
      <c r="AB293" s="43"/>
      <c r="AC293" s="43"/>
      <c r="AD293" s="43"/>
      <c r="AE293" s="43"/>
      <c r="AF293" s="43"/>
      <c r="AG293" s="43"/>
      <c r="AH293" s="662"/>
      <c r="AI293" s="752"/>
      <c r="AJ293" s="625"/>
    </row>
    <row r="294" spans="1:36" s="199" customFormat="1" ht="16.5" hidden="1" customHeight="1" x14ac:dyDescent="0.3">
      <c r="A294" s="490"/>
      <c r="B294" s="492"/>
      <c r="C294" s="490"/>
      <c r="D294" s="490"/>
      <c r="E294" s="42"/>
      <c r="F294" s="43">
        <f t="shared" si="61"/>
        <v>0</v>
      </c>
      <c r="G294" s="102">
        <v>0</v>
      </c>
      <c r="H294" s="102"/>
      <c r="I294" s="102">
        <v>0</v>
      </c>
      <c r="J294" s="161"/>
      <c r="K294" s="161"/>
      <c r="L294" s="161"/>
      <c r="M294" s="161"/>
      <c r="N294" s="483"/>
      <c r="O294" s="494"/>
      <c r="P294" s="478"/>
      <c r="W294" s="748"/>
      <c r="X294" s="750"/>
      <c r="Y294" s="748"/>
      <c r="Z294" s="748"/>
      <c r="AA294" s="42"/>
      <c r="AB294" s="43"/>
      <c r="AC294" s="43"/>
      <c r="AD294" s="43"/>
      <c r="AE294" s="43"/>
      <c r="AF294" s="43"/>
      <c r="AG294" s="43"/>
      <c r="AH294" s="662"/>
      <c r="AI294" s="752"/>
      <c r="AJ294" s="625"/>
    </row>
    <row r="295" spans="1:36" s="199" customFormat="1" ht="16.5" hidden="1" customHeight="1" x14ac:dyDescent="0.3">
      <c r="A295" s="490"/>
      <c r="B295" s="492"/>
      <c r="C295" s="490"/>
      <c r="D295" s="490"/>
      <c r="E295" s="42"/>
      <c r="F295" s="43">
        <f t="shared" si="61"/>
        <v>0</v>
      </c>
      <c r="G295" s="102">
        <v>0</v>
      </c>
      <c r="H295" s="102"/>
      <c r="I295" s="102">
        <v>0</v>
      </c>
      <c r="J295" s="161"/>
      <c r="K295" s="161"/>
      <c r="L295" s="161"/>
      <c r="M295" s="161"/>
      <c r="N295" s="483"/>
      <c r="O295" s="494"/>
      <c r="P295" s="478"/>
      <c r="W295" s="748"/>
      <c r="X295" s="750"/>
      <c r="Y295" s="748"/>
      <c r="Z295" s="748"/>
      <c r="AA295" s="42"/>
      <c r="AB295" s="43"/>
      <c r="AC295" s="43"/>
      <c r="AD295" s="43"/>
      <c r="AE295" s="43"/>
      <c r="AF295" s="43"/>
      <c r="AG295" s="43"/>
      <c r="AH295" s="662"/>
      <c r="AI295" s="752"/>
      <c r="AJ295" s="625"/>
    </row>
    <row r="296" spans="1:36" s="199" customFormat="1" ht="16.5" hidden="1" customHeight="1" x14ac:dyDescent="0.3">
      <c r="A296" s="490"/>
      <c r="B296" s="492"/>
      <c r="C296" s="490"/>
      <c r="D296" s="490"/>
      <c r="E296" s="42"/>
      <c r="F296" s="43">
        <f t="shared" si="61"/>
        <v>0</v>
      </c>
      <c r="G296" s="102">
        <v>0</v>
      </c>
      <c r="H296" s="102"/>
      <c r="I296" s="102">
        <v>0</v>
      </c>
      <c r="J296" s="161"/>
      <c r="K296" s="161"/>
      <c r="L296" s="161"/>
      <c r="M296" s="161"/>
      <c r="N296" s="483"/>
      <c r="O296" s="494"/>
      <c r="P296" s="478"/>
      <c r="W296" s="748"/>
      <c r="X296" s="750"/>
      <c r="Y296" s="748"/>
      <c r="Z296" s="748"/>
      <c r="AA296" s="42"/>
      <c r="AB296" s="43"/>
      <c r="AC296" s="43"/>
      <c r="AD296" s="43"/>
      <c r="AE296" s="43"/>
      <c r="AF296" s="43"/>
      <c r="AG296" s="43"/>
      <c r="AH296" s="662"/>
      <c r="AI296" s="752"/>
      <c r="AJ296" s="625"/>
    </row>
    <row r="297" spans="1:36" s="199" customFormat="1" ht="16.5" hidden="1" customHeight="1" x14ac:dyDescent="0.3">
      <c r="A297" s="490"/>
      <c r="B297" s="492"/>
      <c r="C297" s="490"/>
      <c r="D297" s="490"/>
      <c r="E297" s="42"/>
      <c r="F297" s="43">
        <f t="shared" si="61"/>
        <v>0</v>
      </c>
      <c r="G297" s="102">
        <v>0</v>
      </c>
      <c r="H297" s="102"/>
      <c r="I297" s="102">
        <v>0</v>
      </c>
      <c r="J297" s="161"/>
      <c r="K297" s="161"/>
      <c r="L297" s="161"/>
      <c r="M297" s="161"/>
      <c r="N297" s="483"/>
      <c r="O297" s="494"/>
      <c r="P297" s="478"/>
      <c r="W297" s="748"/>
      <c r="X297" s="750"/>
      <c r="Y297" s="748"/>
      <c r="Z297" s="748"/>
      <c r="AA297" s="42"/>
      <c r="AB297" s="43"/>
      <c r="AC297" s="43"/>
      <c r="AD297" s="43"/>
      <c r="AE297" s="43"/>
      <c r="AF297" s="43"/>
      <c r="AG297" s="43"/>
      <c r="AH297" s="662"/>
      <c r="AI297" s="752"/>
      <c r="AJ297" s="625"/>
    </row>
    <row r="298" spans="1:36" s="199" customFormat="1" ht="16.5" hidden="1" customHeight="1" x14ac:dyDescent="0.3">
      <c r="A298" s="490"/>
      <c r="B298" s="492"/>
      <c r="C298" s="490"/>
      <c r="D298" s="490"/>
      <c r="E298" s="42"/>
      <c r="F298" s="43">
        <f t="shared" si="61"/>
        <v>0</v>
      </c>
      <c r="G298" s="102">
        <v>0</v>
      </c>
      <c r="H298" s="102"/>
      <c r="I298" s="102">
        <v>0</v>
      </c>
      <c r="J298" s="161"/>
      <c r="K298" s="161"/>
      <c r="L298" s="161"/>
      <c r="M298" s="161"/>
      <c r="N298" s="483"/>
      <c r="O298" s="494"/>
      <c r="P298" s="478"/>
      <c r="W298" s="748"/>
      <c r="X298" s="750"/>
      <c r="Y298" s="748"/>
      <c r="Z298" s="748"/>
      <c r="AA298" s="42"/>
      <c r="AB298" s="43"/>
      <c r="AC298" s="43"/>
      <c r="AD298" s="43"/>
      <c r="AE298" s="43"/>
      <c r="AF298" s="43"/>
      <c r="AG298" s="43"/>
      <c r="AH298" s="662"/>
      <c r="AI298" s="752"/>
      <c r="AJ298" s="625"/>
    </row>
    <row r="299" spans="1:36" s="199" customFormat="1" ht="16.5" customHeight="1" x14ac:dyDescent="0.3">
      <c r="A299" s="747" t="s">
        <v>297</v>
      </c>
      <c r="B299" s="712" t="s">
        <v>266</v>
      </c>
      <c r="C299" s="747" t="s">
        <v>263</v>
      </c>
      <c r="D299" s="490"/>
      <c r="E299" s="42" t="s">
        <v>10</v>
      </c>
      <c r="F299" s="43">
        <f t="shared" si="61"/>
        <v>272.12299999999999</v>
      </c>
      <c r="G299" s="102">
        <f t="shared" ref="G299:M299" si="62">SUM(G300:G303)</f>
        <v>0</v>
      </c>
      <c r="H299" s="102">
        <f t="shared" si="62"/>
        <v>272.12299999999999</v>
      </c>
      <c r="I299" s="102">
        <f t="shared" si="62"/>
        <v>0</v>
      </c>
      <c r="J299" s="102">
        <f t="shared" si="62"/>
        <v>0</v>
      </c>
      <c r="K299" s="102">
        <f t="shared" si="62"/>
        <v>0</v>
      </c>
      <c r="L299" s="102">
        <f t="shared" si="62"/>
        <v>0</v>
      </c>
      <c r="M299" s="102">
        <f t="shared" si="62"/>
        <v>0</v>
      </c>
      <c r="N299" s="661" t="s">
        <v>31</v>
      </c>
      <c r="O299" s="751" t="s">
        <v>215</v>
      </c>
      <c r="P299" s="624" t="s">
        <v>24</v>
      </c>
      <c r="W299" s="748"/>
      <c r="X299" s="750"/>
      <c r="Y299" s="748"/>
      <c r="Z299" s="748"/>
      <c r="AA299" s="42"/>
      <c r="AB299" s="43"/>
      <c r="AC299" s="43"/>
      <c r="AD299" s="43"/>
      <c r="AE299" s="43"/>
      <c r="AF299" s="43"/>
      <c r="AG299" s="43"/>
      <c r="AH299" s="662"/>
      <c r="AI299" s="752"/>
      <c r="AJ299" s="625"/>
    </row>
    <row r="300" spans="1:36" s="199" customFormat="1" ht="16.5" customHeight="1" x14ac:dyDescent="0.3">
      <c r="A300" s="748"/>
      <c r="B300" s="750"/>
      <c r="C300" s="748"/>
      <c r="D300" s="490"/>
      <c r="E300" s="42" t="s">
        <v>1</v>
      </c>
      <c r="F300" s="43">
        <f t="shared" si="61"/>
        <v>0</v>
      </c>
      <c r="G300" s="102">
        <v>0</v>
      </c>
      <c r="H300" s="102">
        <v>0</v>
      </c>
      <c r="I300" s="102">
        <v>0</v>
      </c>
      <c r="J300" s="102">
        <v>0</v>
      </c>
      <c r="K300" s="102">
        <v>0</v>
      </c>
      <c r="L300" s="102">
        <v>0</v>
      </c>
      <c r="M300" s="102">
        <v>0</v>
      </c>
      <c r="N300" s="662"/>
      <c r="O300" s="752"/>
      <c r="P300" s="625"/>
      <c r="W300" s="748"/>
      <c r="X300" s="750"/>
      <c r="Y300" s="748"/>
      <c r="Z300" s="748"/>
      <c r="AA300" s="42"/>
      <c r="AB300" s="43"/>
      <c r="AC300" s="43"/>
      <c r="AD300" s="43"/>
      <c r="AE300" s="43"/>
      <c r="AF300" s="43"/>
      <c r="AG300" s="43"/>
      <c r="AH300" s="662"/>
      <c r="AI300" s="752"/>
      <c r="AJ300" s="625"/>
    </row>
    <row r="301" spans="1:36" s="199" customFormat="1" ht="16.5" customHeight="1" x14ac:dyDescent="0.3">
      <c r="A301" s="748"/>
      <c r="B301" s="750"/>
      <c r="C301" s="748"/>
      <c r="D301" s="490"/>
      <c r="E301" s="42" t="s">
        <v>2</v>
      </c>
      <c r="F301" s="43">
        <f t="shared" si="61"/>
        <v>0</v>
      </c>
      <c r="G301" s="102">
        <v>0</v>
      </c>
      <c r="H301" s="102">
        <v>0</v>
      </c>
      <c r="I301" s="102">
        <v>0</v>
      </c>
      <c r="J301" s="102">
        <v>0</v>
      </c>
      <c r="K301" s="102">
        <v>0</v>
      </c>
      <c r="L301" s="102">
        <v>0</v>
      </c>
      <c r="M301" s="102">
        <v>0</v>
      </c>
      <c r="N301" s="662"/>
      <c r="O301" s="752"/>
      <c r="P301" s="625"/>
      <c r="W301" s="748"/>
      <c r="X301" s="750"/>
      <c r="Y301" s="748"/>
      <c r="Z301" s="748"/>
      <c r="AA301" s="42"/>
      <c r="AB301" s="43"/>
      <c r="AC301" s="43"/>
      <c r="AD301" s="43"/>
      <c r="AE301" s="43"/>
      <c r="AF301" s="43"/>
      <c r="AG301" s="43"/>
      <c r="AH301" s="662"/>
      <c r="AI301" s="752"/>
      <c r="AJ301" s="625"/>
    </row>
    <row r="302" spans="1:36" s="199" customFormat="1" ht="16.5" customHeight="1" x14ac:dyDescent="0.3">
      <c r="A302" s="748"/>
      <c r="B302" s="750"/>
      <c r="C302" s="748"/>
      <c r="D302" s="490"/>
      <c r="E302" s="42" t="s">
        <v>3</v>
      </c>
      <c r="F302" s="43">
        <f t="shared" si="61"/>
        <v>272.12299999999999</v>
      </c>
      <c r="G302" s="102">
        <v>0</v>
      </c>
      <c r="H302" s="102">
        <v>272.12299999999999</v>
      </c>
      <c r="I302" s="102">
        <v>0</v>
      </c>
      <c r="J302" s="102">
        <v>0</v>
      </c>
      <c r="K302" s="102">
        <v>0</v>
      </c>
      <c r="L302" s="102">
        <v>0</v>
      </c>
      <c r="M302" s="102">
        <v>0</v>
      </c>
      <c r="N302" s="662"/>
      <c r="O302" s="752"/>
      <c r="P302" s="625"/>
      <c r="W302" s="748"/>
      <c r="X302" s="750"/>
      <c r="Y302" s="748"/>
      <c r="Z302" s="748"/>
      <c r="AA302" s="42"/>
      <c r="AB302" s="43"/>
      <c r="AC302" s="43"/>
      <c r="AD302" s="43"/>
      <c r="AE302" s="43"/>
      <c r="AF302" s="43"/>
      <c r="AG302" s="43"/>
      <c r="AH302" s="662"/>
      <c r="AI302" s="752"/>
      <c r="AJ302" s="625"/>
    </row>
    <row r="303" spans="1:36" s="199" customFormat="1" ht="16.5" customHeight="1" x14ac:dyDescent="0.3">
      <c r="A303" s="749"/>
      <c r="B303" s="713"/>
      <c r="C303" s="749"/>
      <c r="D303" s="490"/>
      <c r="E303" s="42" t="s">
        <v>5</v>
      </c>
      <c r="F303" s="43">
        <f t="shared" si="61"/>
        <v>0</v>
      </c>
      <c r="G303" s="102">
        <v>0</v>
      </c>
      <c r="H303" s="102">
        <v>0</v>
      </c>
      <c r="I303" s="102">
        <v>0</v>
      </c>
      <c r="J303" s="102">
        <v>0</v>
      </c>
      <c r="K303" s="102">
        <v>0</v>
      </c>
      <c r="L303" s="102">
        <v>0</v>
      </c>
      <c r="M303" s="102">
        <v>0</v>
      </c>
      <c r="N303" s="663"/>
      <c r="O303" s="753"/>
      <c r="P303" s="626"/>
      <c r="W303" s="748"/>
      <c r="X303" s="750"/>
      <c r="Y303" s="748"/>
      <c r="Z303" s="748"/>
      <c r="AA303" s="42"/>
      <c r="AB303" s="43"/>
      <c r="AC303" s="43"/>
      <c r="AD303" s="43"/>
      <c r="AE303" s="43"/>
      <c r="AF303" s="43"/>
      <c r="AG303" s="43"/>
      <c r="AH303" s="662"/>
      <c r="AI303" s="752"/>
      <c r="AJ303" s="625"/>
    </row>
    <row r="304" spans="1:36" s="199" customFormat="1" ht="16.5" customHeight="1" x14ac:dyDescent="0.3">
      <c r="A304" s="747" t="s">
        <v>298</v>
      </c>
      <c r="B304" s="712" t="s">
        <v>268</v>
      </c>
      <c r="C304" s="747" t="s">
        <v>263</v>
      </c>
      <c r="D304" s="490"/>
      <c r="E304" s="42" t="s">
        <v>10</v>
      </c>
      <c r="F304" s="43">
        <f t="shared" si="61"/>
        <v>63</v>
      </c>
      <c r="G304" s="102">
        <f t="shared" ref="G304:M304" si="63">SUM(G305:G308)</f>
        <v>0</v>
      </c>
      <c r="H304" s="102">
        <f t="shared" si="63"/>
        <v>63</v>
      </c>
      <c r="I304" s="102">
        <f t="shared" si="63"/>
        <v>0</v>
      </c>
      <c r="J304" s="102">
        <f t="shared" si="63"/>
        <v>0</v>
      </c>
      <c r="K304" s="102">
        <f t="shared" si="63"/>
        <v>0</v>
      </c>
      <c r="L304" s="102">
        <f t="shared" si="63"/>
        <v>0</v>
      </c>
      <c r="M304" s="102">
        <f t="shared" si="63"/>
        <v>0</v>
      </c>
      <c r="N304" s="661" t="s">
        <v>31</v>
      </c>
      <c r="O304" s="751" t="s">
        <v>215</v>
      </c>
      <c r="P304" s="624" t="s">
        <v>24</v>
      </c>
      <c r="W304" s="748"/>
      <c r="X304" s="750"/>
      <c r="Y304" s="748"/>
      <c r="Z304" s="748"/>
      <c r="AA304" s="42"/>
      <c r="AB304" s="43"/>
      <c r="AC304" s="43"/>
      <c r="AD304" s="43"/>
      <c r="AE304" s="43"/>
      <c r="AF304" s="43"/>
      <c r="AG304" s="43"/>
      <c r="AH304" s="662"/>
      <c r="AI304" s="752"/>
      <c r="AJ304" s="625"/>
    </row>
    <row r="305" spans="1:36" s="199" customFormat="1" ht="16.5" customHeight="1" x14ac:dyDescent="0.3">
      <c r="A305" s="748"/>
      <c r="B305" s="750"/>
      <c r="C305" s="748"/>
      <c r="D305" s="490"/>
      <c r="E305" s="42" t="s">
        <v>1</v>
      </c>
      <c r="F305" s="43">
        <f t="shared" si="61"/>
        <v>0</v>
      </c>
      <c r="G305" s="102">
        <v>0</v>
      </c>
      <c r="H305" s="102">
        <v>0</v>
      </c>
      <c r="I305" s="102">
        <v>0</v>
      </c>
      <c r="J305" s="102">
        <v>0</v>
      </c>
      <c r="K305" s="102">
        <v>0</v>
      </c>
      <c r="L305" s="102">
        <v>0</v>
      </c>
      <c r="M305" s="102">
        <v>0</v>
      </c>
      <c r="N305" s="662"/>
      <c r="O305" s="752"/>
      <c r="P305" s="625"/>
      <c r="W305" s="748"/>
      <c r="X305" s="750"/>
      <c r="Y305" s="748"/>
      <c r="Z305" s="748"/>
      <c r="AA305" s="42"/>
      <c r="AB305" s="43"/>
      <c r="AC305" s="43"/>
      <c r="AD305" s="43"/>
      <c r="AE305" s="43"/>
      <c r="AF305" s="43"/>
      <c r="AG305" s="43"/>
      <c r="AH305" s="662"/>
      <c r="AI305" s="752"/>
      <c r="AJ305" s="625"/>
    </row>
    <row r="306" spans="1:36" s="199" customFormat="1" ht="16.5" customHeight="1" x14ac:dyDescent="0.3">
      <c r="A306" s="748"/>
      <c r="B306" s="750"/>
      <c r="C306" s="748"/>
      <c r="D306" s="490"/>
      <c r="E306" s="42" t="s">
        <v>2</v>
      </c>
      <c r="F306" s="43">
        <f t="shared" si="61"/>
        <v>0</v>
      </c>
      <c r="G306" s="102">
        <v>0</v>
      </c>
      <c r="H306" s="102">
        <v>0</v>
      </c>
      <c r="I306" s="102">
        <v>0</v>
      </c>
      <c r="J306" s="102">
        <v>0</v>
      </c>
      <c r="K306" s="102">
        <v>0</v>
      </c>
      <c r="L306" s="102">
        <v>0</v>
      </c>
      <c r="M306" s="102">
        <v>0</v>
      </c>
      <c r="N306" s="662"/>
      <c r="O306" s="752"/>
      <c r="P306" s="625"/>
      <c r="W306" s="748"/>
      <c r="X306" s="750"/>
      <c r="Y306" s="748"/>
      <c r="Z306" s="748"/>
      <c r="AA306" s="42"/>
      <c r="AB306" s="43"/>
      <c r="AC306" s="43"/>
      <c r="AD306" s="43"/>
      <c r="AE306" s="43"/>
      <c r="AF306" s="43"/>
      <c r="AG306" s="43"/>
      <c r="AH306" s="662"/>
      <c r="AI306" s="752"/>
      <c r="AJ306" s="625"/>
    </row>
    <row r="307" spans="1:36" s="199" customFormat="1" ht="16.5" customHeight="1" x14ac:dyDescent="0.3">
      <c r="A307" s="748"/>
      <c r="B307" s="750"/>
      <c r="C307" s="748"/>
      <c r="D307" s="490"/>
      <c r="E307" s="42" t="s">
        <v>3</v>
      </c>
      <c r="F307" s="43">
        <f t="shared" si="61"/>
        <v>63</v>
      </c>
      <c r="G307" s="102">
        <v>0</v>
      </c>
      <c r="H307" s="102">
        <v>63</v>
      </c>
      <c r="I307" s="102">
        <v>0</v>
      </c>
      <c r="J307" s="102">
        <v>0</v>
      </c>
      <c r="K307" s="102">
        <v>0</v>
      </c>
      <c r="L307" s="102">
        <v>0</v>
      </c>
      <c r="M307" s="102">
        <v>0</v>
      </c>
      <c r="N307" s="662"/>
      <c r="O307" s="752"/>
      <c r="P307" s="625"/>
      <c r="W307" s="748"/>
      <c r="X307" s="750"/>
      <c r="Y307" s="748"/>
      <c r="Z307" s="748"/>
      <c r="AA307" s="42"/>
      <c r="AB307" s="43"/>
      <c r="AC307" s="43"/>
      <c r="AD307" s="43"/>
      <c r="AE307" s="43"/>
      <c r="AF307" s="43"/>
      <c r="AG307" s="43"/>
      <c r="AH307" s="662"/>
      <c r="AI307" s="752"/>
      <c r="AJ307" s="625"/>
    </row>
    <row r="308" spans="1:36" s="199" customFormat="1" ht="16.5" customHeight="1" x14ac:dyDescent="0.3">
      <c r="A308" s="749"/>
      <c r="B308" s="713"/>
      <c r="C308" s="749"/>
      <c r="D308" s="490"/>
      <c r="E308" s="42" t="s">
        <v>5</v>
      </c>
      <c r="F308" s="43">
        <f t="shared" si="61"/>
        <v>0</v>
      </c>
      <c r="G308" s="102">
        <v>0</v>
      </c>
      <c r="H308" s="102">
        <v>0</v>
      </c>
      <c r="I308" s="102">
        <v>0</v>
      </c>
      <c r="J308" s="102">
        <v>0</v>
      </c>
      <c r="K308" s="102">
        <v>0</v>
      </c>
      <c r="L308" s="102">
        <v>0</v>
      </c>
      <c r="M308" s="102">
        <v>0</v>
      </c>
      <c r="N308" s="663"/>
      <c r="O308" s="753"/>
      <c r="P308" s="626"/>
      <c r="W308" s="748"/>
      <c r="X308" s="750"/>
      <c r="Y308" s="748"/>
      <c r="Z308" s="748"/>
      <c r="AA308" s="42"/>
      <c r="AB308" s="43"/>
      <c r="AC308" s="43"/>
      <c r="AD308" s="43"/>
      <c r="AE308" s="43"/>
      <c r="AF308" s="43"/>
      <c r="AG308" s="43"/>
      <c r="AH308" s="662"/>
      <c r="AI308" s="752"/>
      <c r="AJ308" s="625"/>
    </row>
    <row r="309" spans="1:36" s="199" customFormat="1" ht="16.5" customHeight="1" x14ac:dyDescent="0.3">
      <c r="A309" s="747" t="s">
        <v>300</v>
      </c>
      <c r="B309" s="712" t="s">
        <v>269</v>
      </c>
      <c r="C309" s="747" t="s">
        <v>263</v>
      </c>
      <c r="D309" s="490"/>
      <c r="E309" s="42" t="s">
        <v>10</v>
      </c>
      <c r="F309" s="43">
        <f t="shared" si="61"/>
        <v>36</v>
      </c>
      <c r="G309" s="102">
        <f t="shared" ref="G309:M309" si="64">SUM(G310:G313)</f>
        <v>0</v>
      </c>
      <c r="H309" s="102">
        <f t="shared" si="64"/>
        <v>36</v>
      </c>
      <c r="I309" s="102">
        <f t="shared" si="64"/>
        <v>0</v>
      </c>
      <c r="J309" s="102">
        <f t="shared" si="64"/>
        <v>0</v>
      </c>
      <c r="K309" s="102">
        <f t="shared" si="64"/>
        <v>0</v>
      </c>
      <c r="L309" s="102">
        <f t="shared" si="64"/>
        <v>0</v>
      </c>
      <c r="M309" s="102">
        <f t="shared" si="64"/>
        <v>0</v>
      </c>
      <c r="N309" s="661" t="s">
        <v>31</v>
      </c>
      <c r="O309" s="751" t="s">
        <v>215</v>
      </c>
      <c r="P309" s="624" t="s">
        <v>24</v>
      </c>
      <c r="W309" s="748"/>
      <c r="X309" s="750"/>
      <c r="Y309" s="748"/>
      <c r="Z309" s="748"/>
      <c r="AA309" s="42"/>
      <c r="AB309" s="43"/>
      <c r="AC309" s="43"/>
      <c r="AD309" s="43"/>
      <c r="AE309" s="43"/>
      <c r="AF309" s="43"/>
      <c r="AG309" s="43"/>
      <c r="AH309" s="662"/>
      <c r="AI309" s="752"/>
      <c r="AJ309" s="625"/>
    </row>
    <row r="310" spans="1:36" s="199" customFormat="1" ht="16.5" customHeight="1" x14ac:dyDescent="0.3">
      <c r="A310" s="748"/>
      <c r="B310" s="750"/>
      <c r="C310" s="748"/>
      <c r="D310" s="490"/>
      <c r="E310" s="42" t="s">
        <v>1</v>
      </c>
      <c r="F310" s="43">
        <f t="shared" si="61"/>
        <v>0</v>
      </c>
      <c r="G310" s="102">
        <v>0</v>
      </c>
      <c r="H310" s="102">
        <v>0</v>
      </c>
      <c r="I310" s="102">
        <v>0</v>
      </c>
      <c r="J310" s="102">
        <v>0</v>
      </c>
      <c r="K310" s="102">
        <v>0</v>
      </c>
      <c r="L310" s="102">
        <v>0</v>
      </c>
      <c r="M310" s="102">
        <v>0</v>
      </c>
      <c r="N310" s="662"/>
      <c r="O310" s="752"/>
      <c r="P310" s="625"/>
      <c r="W310" s="748"/>
      <c r="X310" s="750"/>
      <c r="Y310" s="748"/>
      <c r="Z310" s="748"/>
      <c r="AA310" s="42"/>
      <c r="AB310" s="43"/>
      <c r="AC310" s="43"/>
      <c r="AD310" s="43"/>
      <c r="AE310" s="43"/>
      <c r="AF310" s="43"/>
      <c r="AG310" s="43"/>
      <c r="AH310" s="662"/>
      <c r="AI310" s="752"/>
      <c r="AJ310" s="625"/>
    </row>
    <row r="311" spans="1:36" s="199" customFormat="1" ht="16.5" customHeight="1" x14ac:dyDescent="0.3">
      <c r="A311" s="748"/>
      <c r="B311" s="750"/>
      <c r="C311" s="748"/>
      <c r="D311" s="490"/>
      <c r="E311" s="42" t="s">
        <v>2</v>
      </c>
      <c r="F311" s="43">
        <f t="shared" si="61"/>
        <v>0</v>
      </c>
      <c r="G311" s="102">
        <v>0</v>
      </c>
      <c r="H311" s="102">
        <v>0</v>
      </c>
      <c r="I311" s="102">
        <v>0</v>
      </c>
      <c r="J311" s="102">
        <v>0</v>
      </c>
      <c r="K311" s="102">
        <v>0</v>
      </c>
      <c r="L311" s="102">
        <v>0</v>
      </c>
      <c r="M311" s="102">
        <v>0</v>
      </c>
      <c r="N311" s="662"/>
      <c r="O311" s="752"/>
      <c r="P311" s="625"/>
      <c r="W311" s="748"/>
      <c r="X311" s="750"/>
      <c r="Y311" s="748"/>
      <c r="Z311" s="748"/>
      <c r="AA311" s="42"/>
      <c r="AB311" s="43"/>
      <c r="AC311" s="43"/>
      <c r="AD311" s="43"/>
      <c r="AE311" s="43"/>
      <c r="AF311" s="43"/>
      <c r="AG311" s="43"/>
      <c r="AH311" s="662"/>
      <c r="AI311" s="752"/>
      <c r="AJ311" s="625"/>
    </row>
    <row r="312" spans="1:36" s="199" customFormat="1" ht="16.5" customHeight="1" x14ac:dyDescent="0.3">
      <c r="A312" s="748"/>
      <c r="B312" s="750"/>
      <c r="C312" s="748"/>
      <c r="D312" s="490"/>
      <c r="E312" s="42" t="s">
        <v>3</v>
      </c>
      <c r="F312" s="43">
        <f t="shared" si="61"/>
        <v>36</v>
      </c>
      <c r="G312" s="102">
        <v>0</v>
      </c>
      <c r="H312" s="102">
        <v>36</v>
      </c>
      <c r="I312" s="102">
        <v>0</v>
      </c>
      <c r="J312" s="102">
        <v>0</v>
      </c>
      <c r="K312" s="102">
        <v>0</v>
      </c>
      <c r="L312" s="102">
        <v>0</v>
      </c>
      <c r="M312" s="102">
        <v>0</v>
      </c>
      <c r="N312" s="662"/>
      <c r="O312" s="752"/>
      <c r="P312" s="625"/>
      <c r="W312" s="748"/>
      <c r="X312" s="750"/>
      <c r="Y312" s="748"/>
      <c r="Z312" s="748"/>
      <c r="AA312" s="42"/>
      <c r="AB312" s="43"/>
      <c r="AC312" s="43"/>
      <c r="AD312" s="43"/>
      <c r="AE312" s="43"/>
      <c r="AF312" s="43"/>
      <c r="AG312" s="43"/>
      <c r="AH312" s="662"/>
      <c r="AI312" s="752"/>
      <c r="AJ312" s="625"/>
    </row>
    <row r="313" spans="1:36" s="199" customFormat="1" ht="16.5" customHeight="1" x14ac:dyDescent="0.3">
      <c r="A313" s="749"/>
      <c r="B313" s="713"/>
      <c r="C313" s="749"/>
      <c r="D313" s="490"/>
      <c r="E313" s="42" t="s">
        <v>5</v>
      </c>
      <c r="F313" s="43">
        <f t="shared" si="61"/>
        <v>0</v>
      </c>
      <c r="G313" s="102">
        <v>0</v>
      </c>
      <c r="H313" s="102">
        <v>0</v>
      </c>
      <c r="I313" s="102">
        <v>0</v>
      </c>
      <c r="J313" s="102">
        <v>0</v>
      </c>
      <c r="K313" s="102">
        <v>0</v>
      </c>
      <c r="L313" s="102">
        <v>0</v>
      </c>
      <c r="M313" s="102">
        <v>0</v>
      </c>
      <c r="N313" s="663"/>
      <c r="O313" s="753"/>
      <c r="P313" s="626"/>
      <c r="W313" s="748"/>
      <c r="X313" s="750"/>
      <c r="Y313" s="748"/>
      <c r="Z313" s="748"/>
      <c r="AA313" s="42"/>
      <c r="AB313" s="43"/>
      <c r="AC313" s="43"/>
      <c r="AD313" s="43"/>
      <c r="AE313" s="43"/>
      <c r="AF313" s="43"/>
      <c r="AG313" s="43"/>
      <c r="AH313" s="662"/>
      <c r="AI313" s="752"/>
      <c r="AJ313" s="625"/>
    </row>
    <row r="314" spans="1:36" s="199" customFormat="1" ht="16.5" hidden="1" customHeight="1" x14ac:dyDescent="0.3">
      <c r="A314" s="747" t="s">
        <v>299</v>
      </c>
      <c r="B314" s="492"/>
      <c r="C314" s="747" t="s">
        <v>263</v>
      </c>
      <c r="D314" s="490"/>
      <c r="E314" s="42"/>
      <c r="F314" s="43">
        <f t="shared" si="61"/>
        <v>0</v>
      </c>
      <c r="G314" s="102"/>
      <c r="H314" s="102"/>
      <c r="I314" s="102">
        <v>0</v>
      </c>
      <c r="J314" s="161"/>
      <c r="K314" s="161"/>
      <c r="L314" s="161"/>
      <c r="M314" s="161"/>
      <c r="N314" s="483"/>
      <c r="O314" s="494"/>
      <c r="P314" s="478"/>
      <c r="W314" s="748"/>
      <c r="X314" s="750"/>
      <c r="Y314" s="748"/>
      <c r="Z314" s="748"/>
      <c r="AA314" s="42"/>
      <c r="AB314" s="43"/>
      <c r="AC314" s="43"/>
      <c r="AD314" s="43"/>
      <c r="AE314" s="43"/>
      <c r="AF314" s="43"/>
      <c r="AG314" s="43"/>
      <c r="AH314" s="662"/>
      <c r="AI314" s="752"/>
      <c r="AJ314" s="625"/>
    </row>
    <row r="315" spans="1:36" s="199" customFormat="1" ht="16.5" customHeight="1" x14ac:dyDescent="0.3">
      <c r="A315" s="748"/>
      <c r="B315" s="712" t="s">
        <v>264</v>
      </c>
      <c r="C315" s="748"/>
      <c r="D315" s="489"/>
      <c r="E315" s="42" t="s">
        <v>10</v>
      </c>
      <c r="F315" s="43">
        <f t="shared" si="61"/>
        <v>0</v>
      </c>
      <c r="G315" s="102">
        <f t="shared" ref="G315:M315" si="65">SUM(G316:G319)</f>
        <v>0</v>
      </c>
      <c r="H315" s="102">
        <f t="shared" si="65"/>
        <v>0</v>
      </c>
      <c r="I315" s="102">
        <f t="shared" si="65"/>
        <v>0</v>
      </c>
      <c r="J315" s="102">
        <f t="shared" si="65"/>
        <v>0</v>
      </c>
      <c r="K315" s="102">
        <f t="shared" si="65"/>
        <v>0</v>
      </c>
      <c r="L315" s="102">
        <f t="shared" si="65"/>
        <v>0</v>
      </c>
      <c r="M315" s="102">
        <f t="shared" si="65"/>
        <v>0</v>
      </c>
      <c r="N315" s="661" t="s">
        <v>31</v>
      </c>
      <c r="O315" s="751" t="s">
        <v>215</v>
      </c>
      <c r="P315" s="624" t="s">
        <v>24</v>
      </c>
      <c r="W315" s="748"/>
      <c r="X315" s="750"/>
      <c r="Y315" s="748"/>
      <c r="Z315" s="748"/>
      <c r="AA315" s="42" t="s">
        <v>1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/>
      <c r="AH315" s="662"/>
      <c r="AI315" s="752"/>
      <c r="AJ315" s="625"/>
    </row>
    <row r="316" spans="1:36" s="199" customFormat="1" ht="16.2" customHeight="1" x14ac:dyDescent="0.3">
      <c r="A316" s="748"/>
      <c r="B316" s="750"/>
      <c r="C316" s="748"/>
      <c r="D316" s="490"/>
      <c r="E316" s="42" t="s">
        <v>1</v>
      </c>
      <c r="F316" s="43">
        <f>SUM(G316:M316)</f>
        <v>0</v>
      </c>
      <c r="G316" s="102">
        <v>0</v>
      </c>
      <c r="H316" s="102">
        <v>0</v>
      </c>
      <c r="I316" s="102">
        <v>0</v>
      </c>
      <c r="J316" s="102">
        <v>0</v>
      </c>
      <c r="K316" s="102">
        <v>0</v>
      </c>
      <c r="L316" s="102">
        <v>0</v>
      </c>
      <c r="M316" s="102">
        <v>0</v>
      </c>
      <c r="N316" s="662"/>
      <c r="O316" s="752"/>
      <c r="P316" s="625"/>
      <c r="W316" s="748"/>
      <c r="X316" s="750"/>
      <c r="Y316" s="748"/>
      <c r="Z316" s="748"/>
      <c r="AA316" s="42" t="s">
        <v>2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/>
      <c r="AH316" s="662"/>
      <c r="AI316" s="752"/>
      <c r="AJ316" s="625"/>
    </row>
    <row r="317" spans="1:36" s="199" customFormat="1" ht="16.5" customHeight="1" x14ac:dyDescent="0.3">
      <c r="A317" s="748"/>
      <c r="B317" s="750"/>
      <c r="C317" s="748"/>
      <c r="D317" s="490"/>
      <c r="E317" s="42" t="s">
        <v>2</v>
      </c>
      <c r="F317" s="43">
        <f t="shared" si="61"/>
        <v>0</v>
      </c>
      <c r="G317" s="102">
        <v>0</v>
      </c>
      <c r="H317" s="102">
        <v>0</v>
      </c>
      <c r="I317" s="102">
        <v>0</v>
      </c>
      <c r="J317" s="102">
        <v>0</v>
      </c>
      <c r="K317" s="102">
        <v>0</v>
      </c>
      <c r="L317" s="102">
        <v>0</v>
      </c>
      <c r="M317" s="102">
        <v>0</v>
      </c>
      <c r="N317" s="662"/>
      <c r="O317" s="752"/>
      <c r="P317" s="625"/>
      <c r="W317" s="748"/>
      <c r="X317" s="750"/>
      <c r="Y317" s="748"/>
      <c r="Z317" s="748"/>
      <c r="AA317" s="42" t="s">
        <v>3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/>
      <c r="AH317" s="662"/>
      <c r="AI317" s="752"/>
      <c r="AJ317" s="625"/>
    </row>
    <row r="318" spans="1:36" s="199" customFormat="1" ht="16.5" customHeight="1" x14ac:dyDescent="0.3">
      <c r="A318" s="748"/>
      <c r="B318" s="750"/>
      <c r="C318" s="748"/>
      <c r="D318" s="490"/>
      <c r="E318" s="42" t="s">
        <v>3</v>
      </c>
      <c r="F318" s="43">
        <f t="shared" si="61"/>
        <v>0</v>
      </c>
      <c r="G318" s="102">
        <v>0</v>
      </c>
      <c r="H318" s="102">
        <v>0</v>
      </c>
      <c r="I318" s="102">
        <v>0</v>
      </c>
      <c r="J318" s="102">
        <v>0</v>
      </c>
      <c r="K318" s="102">
        <v>0</v>
      </c>
      <c r="L318" s="102">
        <v>0</v>
      </c>
      <c r="M318" s="102">
        <v>0</v>
      </c>
      <c r="N318" s="662"/>
      <c r="O318" s="752"/>
      <c r="P318" s="625"/>
      <c r="W318" s="749"/>
      <c r="X318" s="713"/>
      <c r="Y318" s="749"/>
      <c r="Z318" s="749"/>
      <c r="AA318" s="42" t="s">
        <v>5</v>
      </c>
      <c r="AB318" s="43">
        <v>0</v>
      </c>
      <c r="AC318" s="43">
        <v>0</v>
      </c>
      <c r="AD318" s="43">
        <v>0</v>
      </c>
      <c r="AE318" s="43">
        <v>0</v>
      </c>
      <c r="AF318" s="43">
        <v>0</v>
      </c>
      <c r="AG318" s="43"/>
      <c r="AH318" s="663"/>
      <c r="AI318" s="753"/>
      <c r="AJ318" s="626"/>
    </row>
    <row r="319" spans="1:36" s="199" customFormat="1" ht="16.5" customHeight="1" x14ac:dyDescent="0.3">
      <c r="A319" s="749"/>
      <c r="B319" s="713"/>
      <c r="C319" s="749"/>
      <c r="D319" s="491"/>
      <c r="E319" s="42" t="s">
        <v>5</v>
      </c>
      <c r="F319" s="43">
        <f t="shared" si="61"/>
        <v>0</v>
      </c>
      <c r="G319" s="102">
        <v>0</v>
      </c>
      <c r="H319" s="102">
        <v>0</v>
      </c>
      <c r="I319" s="102">
        <v>0</v>
      </c>
      <c r="J319" s="102">
        <v>0</v>
      </c>
      <c r="K319" s="102">
        <v>0</v>
      </c>
      <c r="L319" s="102">
        <v>0</v>
      </c>
      <c r="M319" s="102">
        <v>0</v>
      </c>
      <c r="N319" s="663"/>
      <c r="O319" s="753"/>
      <c r="P319" s="626"/>
      <c r="W319" s="757" t="s">
        <v>270</v>
      </c>
      <c r="X319" s="763" t="s">
        <v>264</v>
      </c>
      <c r="Y319" s="757" t="s">
        <v>129</v>
      </c>
      <c r="Z319" s="757" t="s">
        <v>62</v>
      </c>
      <c r="AA319" s="42" t="s">
        <v>10</v>
      </c>
      <c r="AB319" s="43">
        <v>0</v>
      </c>
      <c r="AC319" s="43">
        <v>0</v>
      </c>
      <c r="AD319" s="43">
        <v>0</v>
      </c>
      <c r="AE319" s="43">
        <v>0</v>
      </c>
      <c r="AF319" s="43">
        <v>0</v>
      </c>
      <c r="AG319" s="43"/>
      <c r="AH319" s="731" t="s">
        <v>31</v>
      </c>
      <c r="AI319" s="760" t="s">
        <v>149</v>
      </c>
      <c r="AJ319" s="754" t="s">
        <v>24</v>
      </c>
    </row>
    <row r="320" spans="1:36" s="385" customFormat="1" ht="18.75" customHeight="1" x14ac:dyDescent="0.3">
      <c r="A320" s="877" t="s">
        <v>363</v>
      </c>
      <c r="B320" s="880" t="s">
        <v>364</v>
      </c>
      <c r="C320" s="877" t="s">
        <v>366</v>
      </c>
      <c r="D320" s="515"/>
      <c r="E320" s="346" t="s">
        <v>10</v>
      </c>
      <c r="F320" s="334">
        <f t="shared" si="61"/>
        <v>1868.19589</v>
      </c>
      <c r="G320" s="332">
        <f t="shared" ref="G320:M320" si="66">G321+G322+G323+G324</f>
        <v>0</v>
      </c>
      <c r="H320" s="332">
        <f t="shared" si="66"/>
        <v>0</v>
      </c>
      <c r="I320" s="332">
        <f t="shared" si="66"/>
        <v>1868.19589</v>
      </c>
      <c r="J320" s="332">
        <f t="shared" si="66"/>
        <v>0</v>
      </c>
      <c r="K320" s="332">
        <f t="shared" si="66"/>
        <v>0</v>
      </c>
      <c r="L320" s="332">
        <f t="shared" si="66"/>
        <v>0</v>
      </c>
      <c r="M320" s="332">
        <f t="shared" si="66"/>
        <v>0</v>
      </c>
      <c r="N320" s="508"/>
      <c r="O320" s="517"/>
      <c r="P320" s="509"/>
      <c r="W320" s="758"/>
      <c r="X320" s="764"/>
      <c r="Y320" s="758"/>
      <c r="Z320" s="758"/>
      <c r="AA320" s="346"/>
      <c r="AB320" s="334"/>
      <c r="AC320" s="334"/>
      <c r="AD320" s="334"/>
      <c r="AE320" s="334"/>
      <c r="AF320" s="334"/>
      <c r="AG320" s="334"/>
      <c r="AH320" s="732"/>
      <c r="AI320" s="761"/>
      <c r="AJ320" s="755"/>
    </row>
    <row r="321" spans="1:36" s="385" customFormat="1" ht="18.75" customHeight="1" x14ac:dyDescent="0.3">
      <c r="A321" s="878"/>
      <c r="B321" s="881"/>
      <c r="C321" s="878"/>
      <c r="D321" s="515"/>
      <c r="E321" s="346" t="s">
        <v>1</v>
      </c>
      <c r="F321" s="334">
        <f t="shared" si="61"/>
        <v>0</v>
      </c>
      <c r="G321" s="332">
        <f t="shared" ref="G321:M324" si="67">G326+G331</f>
        <v>0</v>
      </c>
      <c r="H321" s="332">
        <f t="shared" si="67"/>
        <v>0</v>
      </c>
      <c r="I321" s="332">
        <f t="shared" si="67"/>
        <v>0</v>
      </c>
      <c r="J321" s="332">
        <f t="shared" si="67"/>
        <v>0</v>
      </c>
      <c r="K321" s="332">
        <f t="shared" si="67"/>
        <v>0</v>
      </c>
      <c r="L321" s="332">
        <f t="shared" si="67"/>
        <v>0</v>
      </c>
      <c r="M321" s="332">
        <f t="shared" si="67"/>
        <v>0</v>
      </c>
      <c r="N321" s="508"/>
      <c r="O321" s="517"/>
      <c r="P321" s="509"/>
      <c r="W321" s="758"/>
      <c r="X321" s="764"/>
      <c r="Y321" s="758"/>
      <c r="Z321" s="758"/>
      <c r="AA321" s="346"/>
      <c r="AB321" s="334"/>
      <c r="AC321" s="334"/>
      <c r="AD321" s="334"/>
      <c r="AE321" s="334"/>
      <c r="AF321" s="334"/>
      <c r="AG321" s="334"/>
      <c r="AH321" s="732"/>
      <c r="AI321" s="761"/>
      <c r="AJ321" s="755"/>
    </row>
    <row r="322" spans="1:36" s="385" customFormat="1" ht="18.75" customHeight="1" x14ac:dyDescent="0.3">
      <c r="A322" s="878"/>
      <c r="B322" s="881"/>
      <c r="C322" s="878"/>
      <c r="D322" s="515"/>
      <c r="E322" s="346" t="s">
        <v>2</v>
      </c>
      <c r="F322" s="334">
        <f t="shared" si="61"/>
        <v>0</v>
      </c>
      <c r="G322" s="332">
        <f t="shared" si="67"/>
        <v>0</v>
      </c>
      <c r="H322" s="332">
        <f t="shared" si="67"/>
        <v>0</v>
      </c>
      <c r="I322" s="332">
        <f t="shared" si="67"/>
        <v>0</v>
      </c>
      <c r="J322" s="332">
        <f t="shared" si="67"/>
        <v>0</v>
      </c>
      <c r="K322" s="332">
        <f t="shared" si="67"/>
        <v>0</v>
      </c>
      <c r="L322" s="332">
        <f t="shared" si="67"/>
        <v>0</v>
      </c>
      <c r="M322" s="332">
        <f t="shared" si="67"/>
        <v>0</v>
      </c>
      <c r="N322" s="508"/>
      <c r="O322" s="517"/>
      <c r="P322" s="509"/>
      <c r="W322" s="758"/>
      <c r="X322" s="764"/>
      <c r="Y322" s="758"/>
      <c r="Z322" s="758"/>
      <c r="AA322" s="346"/>
      <c r="AB322" s="334"/>
      <c r="AC322" s="334"/>
      <c r="AD322" s="334"/>
      <c r="AE322" s="334"/>
      <c r="AF322" s="334"/>
      <c r="AG322" s="334"/>
      <c r="AH322" s="732"/>
      <c r="AI322" s="761"/>
      <c r="AJ322" s="755"/>
    </row>
    <row r="323" spans="1:36" s="385" customFormat="1" ht="18.75" customHeight="1" x14ac:dyDescent="0.3">
      <c r="A323" s="878"/>
      <c r="B323" s="881"/>
      <c r="C323" s="878"/>
      <c r="D323" s="515"/>
      <c r="E323" s="346" t="s">
        <v>3</v>
      </c>
      <c r="F323" s="334">
        <f>SUM(G323:M323)</f>
        <v>1868.19589</v>
      </c>
      <c r="G323" s="332">
        <f t="shared" si="67"/>
        <v>0</v>
      </c>
      <c r="H323" s="332">
        <f t="shared" si="67"/>
        <v>0</v>
      </c>
      <c r="I323" s="332">
        <f t="shared" si="67"/>
        <v>1868.19589</v>
      </c>
      <c r="J323" s="332">
        <f t="shared" si="67"/>
        <v>0</v>
      </c>
      <c r="K323" s="332">
        <f t="shared" si="67"/>
        <v>0</v>
      </c>
      <c r="L323" s="332">
        <f t="shared" si="67"/>
        <v>0</v>
      </c>
      <c r="M323" s="332">
        <f t="shared" si="67"/>
        <v>0</v>
      </c>
      <c r="N323" s="508"/>
      <c r="O323" s="517"/>
      <c r="P323" s="509"/>
      <c r="W323" s="758"/>
      <c r="X323" s="764"/>
      <c r="Y323" s="758"/>
      <c r="Z323" s="758"/>
      <c r="AA323" s="346"/>
      <c r="AB323" s="334"/>
      <c r="AC323" s="334"/>
      <c r="AD323" s="334"/>
      <c r="AE323" s="334"/>
      <c r="AF323" s="334"/>
      <c r="AG323" s="334"/>
      <c r="AH323" s="732"/>
      <c r="AI323" s="761"/>
      <c r="AJ323" s="755"/>
    </row>
    <row r="324" spans="1:36" s="385" customFormat="1" ht="18.75" customHeight="1" x14ac:dyDescent="0.3">
      <c r="A324" s="879"/>
      <c r="B324" s="882"/>
      <c r="C324" s="879"/>
      <c r="D324" s="515"/>
      <c r="E324" s="346" t="s">
        <v>5</v>
      </c>
      <c r="F324" s="334">
        <f>SUM(G324:M324)</f>
        <v>0</v>
      </c>
      <c r="G324" s="332">
        <f t="shared" si="67"/>
        <v>0</v>
      </c>
      <c r="H324" s="332">
        <f t="shared" si="67"/>
        <v>0</v>
      </c>
      <c r="I324" s="332">
        <f t="shared" si="67"/>
        <v>0</v>
      </c>
      <c r="J324" s="332">
        <f t="shared" si="67"/>
        <v>0</v>
      </c>
      <c r="K324" s="332">
        <f t="shared" si="67"/>
        <v>0</v>
      </c>
      <c r="L324" s="332">
        <f t="shared" si="67"/>
        <v>0</v>
      </c>
      <c r="M324" s="332">
        <f t="shared" si="67"/>
        <v>0</v>
      </c>
      <c r="N324" s="508"/>
      <c r="O324" s="517"/>
      <c r="P324" s="509"/>
      <c r="W324" s="758"/>
      <c r="X324" s="764"/>
      <c r="Y324" s="758"/>
      <c r="Z324" s="758"/>
      <c r="AA324" s="346"/>
      <c r="AB324" s="334"/>
      <c r="AC324" s="334"/>
      <c r="AD324" s="334"/>
      <c r="AE324" s="334"/>
      <c r="AF324" s="334"/>
      <c r="AG324" s="334"/>
      <c r="AH324" s="732"/>
      <c r="AI324" s="761"/>
      <c r="AJ324" s="755"/>
    </row>
    <row r="325" spans="1:36" s="213" customFormat="1" ht="17.25" customHeight="1" x14ac:dyDescent="0.3">
      <c r="A325" s="747" t="s">
        <v>365</v>
      </c>
      <c r="B325" s="784" t="s">
        <v>367</v>
      </c>
      <c r="C325" s="615" t="s">
        <v>361</v>
      </c>
      <c r="D325" s="505"/>
      <c r="E325" s="42" t="s">
        <v>10</v>
      </c>
      <c r="F325" s="43">
        <f t="shared" ref="F325:F334" si="68">SUM(G325:M325)</f>
        <v>293.19589000000002</v>
      </c>
      <c r="G325" s="102">
        <f t="shared" ref="G325" si="69">SUM(G326:G329)</f>
        <v>0</v>
      </c>
      <c r="H325" s="102">
        <v>0</v>
      </c>
      <c r="I325" s="102">
        <f t="shared" ref="I325:M325" si="70">SUM(I326:I329)</f>
        <v>293.19589000000002</v>
      </c>
      <c r="J325" s="102">
        <f t="shared" si="70"/>
        <v>0</v>
      </c>
      <c r="K325" s="102">
        <f t="shared" si="70"/>
        <v>0</v>
      </c>
      <c r="L325" s="102">
        <f t="shared" si="70"/>
        <v>0</v>
      </c>
      <c r="M325" s="102">
        <f t="shared" si="70"/>
        <v>0</v>
      </c>
      <c r="N325" s="661" t="s">
        <v>31</v>
      </c>
      <c r="O325" s="751" t="s">
        <v>215</v>
      </c>
      <c r="P325" s="624" t="s">
        <v>218</v>
      </c>
      <c r="W325" s="758"/>
      <c r="X325" s="764"/>
      <c r="Y325" s="758"/>
      <c r="Z325" s="758"/>
      <c r="AH325" s="732"/>
      <c r="AI325" s="761"/>
      <c r="AJ325" s="755"/>
    </row>
    <row r="326" spans="1:36" s="199" customFormat="1" ht="17.25" customHeight="1" x14ac:dyDescent="0.3">
      <c r="A326" s="748"/>
      <c r="B326" s="785"/>
      <c r="C326" s="616"/>
      <c r="D326" s="490"/>
      <c r="E326" s="42" t="s">
        <v>1</v>
      </c>
      <c r="F326" s="43">
        <f t="shared" si="68"/>
        <v>0</v>
      </c>
      <c r="G326" s="102">
        <v>0</v>
      </c>
      <c r="H326" s="102">
        <v>0</v>
      </c>
      <c r="I326" s="102">
        <v>0</v>
      </c>
      <c r="J326" s="160">
        <v>0</v>
      </c>
      <c r="K326" s="160">
        <v>0</v>
      </c>
      <c r="L326" s="160">
        <v>0</v>
      </c>
      <c r="M326" s="160">
        <v>0</v>
      </c>
      <c r="N326" s="662"/>
      <c r="O326" s="752"/>
      <c r="P326" s="625"/>
      <c r="W326" s="758"/>
      <c r="X326" s="764"/>
      <c r="Y326" s="758"/>
      <c r="Z326" s="758"/>
      <c r="AH326" s="732"/>
      <c r="AI326" s="761"/>
      <c r="AJ326" s="755"/>
    </row>
    <row r="327" spans="1:36" s="199" customFormat="1" ht="17.25" customHeight="1" x14ac:dyDescent="0.3">
      <c r="A327" s="748"/>
      <c r="B327" s="785"/>
      <c r="C327" s="616"/>
      <c r="D327" s="490"/>
      <c r="E327" s="42" t="s">
        <v>2</v>
      </c>
      <c r="F327" s="43">
        <f t="shared" si="68"/>
        <v>0</v>
      </c>
      <c r="G327" s="102">
        <v>0</v>
      </c>
      <c r="H327" s="102">
        <v>0</v>
      </c>
      <c r="I327" s="102">
        <v>0</v>
      </c>
      <c r="J327" s="160">
        <v>0</v>
      </c>
      <c r="K327" s="160">
        <v>0</v>
      </c>
      <c r="L327" s="160">
        <v>0</v>
      </c>
      <c r="M327" s="160">
        <v>0</v>
      </c>
      <c r="N327" s="662"/>
      <c r="O327" s="752"/>
      <c r="P327" s="625"/>
      <c r="W327" s="758"/>
      <c r="X327" s="764"/>
      <c r="Y327" s="758"/>
      <c r="Z327" s="758"/>
      <c r="AH327" s="732"/>
      <c r="AI327" s="761"/>
      <c r="AJ327" s="755"/>
    </row>
    <row r="328" spans="1:36" s="199" customFormat="1" ht="17.25" customHeight="1" x14ac:dyDescent="0.3">
      <c r="A328" s="748"/>
      <c r="B328" s="785"/>
      <c r="C328" s="616"/>
      <c r="D328" s="490"/>
      <c r="E328" s="42" t="s">
        <v>3</v>
      </c>
      <c r="F328" s="43">
        <f t="shared" si="68"/>
        <v>293.19589000000002</v>
      </c>
      <c r="G328" s="102">
        <v>0</v>
      </c>
      <c r="H328" s="102">
        <v>0</v>
      </c>
      <c r="I328" s="134">
        <v>293.19589000000002</v>
      </c>
      <c r="J328" s="160">
        <v>0</v>
      </c>
      <c r="K328" s="160">
        <v>0</v>
      </c>
      <c r="L328" s="160">
        <v>0</v>
      </c>
      <c r="M328" s="160">
        <v>0</v>
      </c>
      <c r="N328" s="662"/>
      <c r="O328" s="752"/>
      <c r="P328" s="625"/>
      <c r="W328" s="758"/>
      <c r="X328" s="764"/>
      <c r="Y328" s="758"/>
      <c r="Z328" s="758"/>
      <c r="AH328" s="732"/>
      <c r="AI328" s="761"/>
      <c r="AJ328" s="755"/>
    </row>
    <row r="329" spans="1:36" s="199" customFormat="1" ht="17.25" customHeight="1" x14ac:dyDescent="0.3">
      <c r="A329" s="749"/>
      <c r="B329" s="786"/>
      <c r="C329" s="617"/>
      <c r="D329" s="490"/>
      <c r="E329" s="42" t="s">
        <v>5</v>
      </c>
      <c r="F329" s="43">
        <f t="shared" si="68"/>
        <v>0</v>
      </c>
      <c r="G329" s="102">
        <v>0</v>
      </c>
      <c r="H329" s="102">
        <v>0</v>
      </c>
      <c r="I329" s="102">
        <v>0</v>
      </c>
      <c r="J329" s="160">
        <v>0</v>
      </c>
      <c r="K329" s="160">
        <v>0</v>
      </c>
      <c r="L329" s="160">
        <v>0</v>
      </c>
      <c r="M329" s="160">
        <v>0</v>
      </c>
      <c r="N329" s="663"/>
      <c r="O329" s="753"/>
      <c r="P329" s="626"/>
      <c r="W329" s="758"/>
      <c r="X329" s="764"/>
      <c r="Y329" s="758"/>
      <c r="Z329" s="758"/>
      <c r="AH329" s="732"/>
      <c r="AI329" s="761"/>
      <c r="AJ329" s="755"/>
    </row>
    <row r="330" spans="1:36" s="213" customFormat="1" ht="17.25" customHeight="1" x14ac:dyDescent="0.3">
      <c r="A330" s="747" t="s">
        <v>368</v>
      </c>
      <c r="B330" s="784" t="s">
        <v>358</v>
      </c>
      <c r="C330" s="615" t="s">
        <v>362</v>
      </c>
      <c r="D330" s="505"/>
      <c r="E330" s="42" t="s">
        <v>10</v>
      </c>
      <c r="F330" s="43">
        <f t="shared" si="68"/>
        <v>1575</v>
      </c>
      <c r="G330" s="102">
        <f t="shared" ref="G330" si="71">SUM(G331:G334)</f>
        <v>0</v>
      </c>
      <c r="H330" s="102">
        <v>0</v>
      </c>
      <c r="I330" s="102">
        <f t="shared" ref="I330:M330" si="72">SUM(I331:I334)</f>
        <v>1575</v>
      </c>
      <c r="J330" s="160">
        <f t="shared" si="72"/>
        <v>0</v>
      </c>
      <c r="K330" s="160">
        <f t="shared" si="72"/>
        <v>0</v>
      </c>
      <c r="L330" s="160">
        <f t="shared" si="72"/>
        <v>0</v>
      </c>
      <c r="M330" s="160">
        <f t="shared" si="72"/>
        <v>0</v>
      </c>
      <c r="N330" s="661" t="s">
        <v>31</v>
      </c>
      <c r="O330" s="751" t="s">
        <v>215</v>
      </c>
      <c r="P330" s="624" t="s">
        <v>218</v>
      </c>
      <c r="W330" s="758"/>
      <c r="X330" s="764"/>
      <c r="Y330" s="758"/>
      <c r="Z330" s="758"/>
      <c r="AH330" s="732"/>
      <c r="AI330" s="761"/>
      <c r="AJ330" s="755"/>
    </row>
    <row r="331" spans="1:36" s="199" customFormat="1" ht="17.25" customHeight="1" x14ac:dyDescent="0.3">
      <c r="A331" s="748"/>
      <c r="B331" s="785"/>
      <c r="C331" s="616"/>
      <c r="D331" s="490"/>
      <c r="E331" s="42" t="s">
        <v>1</v>
      </c>
      <c r="F331" s="43">
        <f t="shared" si="68"/>
        <v>0</v>
      </c>
      <c r="G331" s="102">
        <v>0</v>
      </c>
      <c r="H331" s="102">
        <v>0</v>
      </c>
      <c r="I331" s="102">
        <v>0</v>
      </c>
      <c r="J331" s="160">
        <v>0</v>
      </c>
      <c r="K331" s="160">
        <v>0</v>
      </c>
      <c r="L331" s="160">
        <v>0</v>
      </c>
      <c r="M331" s="160">
        <v>0</v>
      </c>
      <c r="N331" s="662"/>
      <c r="O331" s="752"/>
      <c r="P331" s="625"/>
      <c r="W331" s="758"/>
      <c r="X331" s="764"/>
      <c r="Y331" s="758"/>
      <c r="Z331" s="758"/>
      <c r="AH331" s="732"/>
      <c r="AI331" s="761"/>
      <c r="AJ331" s="755"/>
    </row>
    <row r="332" spans="1:36" s="199" customFormat="1" ht="17.25" customHeight="1" x14ac:dyDescent="0.3">
      <c r="A332" s="748"/>
      <c r="B332" s="785"/>
      <c r="C332" s="616"/>
      <c r="D332" s="490"/>
      <c r="E332" s="42" t="s">
        <v>2</v>
      </c>
      <c r="F332" s="43">
        <f t="shared" si="68"/>
        <v>0</v>
      </c>
      <c r="G332" s="102">
        <v>0</v>
      </c>
      <c r="H332" s="102">
        <v>0</v>
      </c>
      <c r="I332" s="102">
        <v>0</v>
      </c>
      <c r="J332" s="160">
        <v>0</v>
      </c>
      <c r="K332" s="160">
        <v>0</v>
      </c>
      <c r="L332" s="160">
        <v>0</v>
      </c>
      <c r="M332" s="160">
        <v>0</v>
      </c>
      <c r="N332" s="662"/>
      <c r="O332" s="752"/>
      <c r="P332" s="625"/>
      <c r="W332" s="758"/>
      <c r="X332" s="764"/>
      <c r="Y332" s="758"/>
      <c r="Z332" s="758"/>
      <c r="AH332" s="732"/>
      <c r="AI332" s="761"/>
      <c r="AJ332" s="755"/>
    </row>
    <row r="333" spans="1:36" s="199" customFormat="1" ht="17.25" customHeight="1" x14ac:dyDescent="0.3">
      <c r="A333" s="748"/>
      <c r="B333" s="785"/>
      <c r="C333" s="616"/>
      <c r="D333" s="490"/>
      <c r="E333" s="42" t="s">
        <v>3</v>
      </c>
      <c r="F333" s="43">
        <f t="shared" si="68"/>
        <v>1575</v>
      </c>
      <c r="G333" s="102">
        <v>0</v>
      </c>
      <c r="H333" s="102">
        <v>0</v>
      </c>
      <c r="I333" s="134">
        <v>1575</v>
      </c>
      <c r="J333" s="160">
        <v>0</v>
      </c>
      <c r="K333" s="160">
        <v>0</v>
      </c>
      <c r="L333" s="160">
        <v>0</v>
      </c>
      <c r="M333" s="160">
        <v>0</v>
      </c>
      <c r="N333" s="662"/>
      <c r="O333" s="752"/>
      <c r="P333" s="625"/>
      <c r="W333" s="758"/>
      <c r="X333" s="764"/>
      <c r="Y333" s="758"/>
      <c r="Z333" s="758"/>
      <c r="AH333" s="732"/>
      <c r="AI333" s="761"/>
      <c r="AJ333" s="755"/>
    </row>
    <row r="334" spans="1:36" s="199" customFormat="1" ht="17.25" customHeight="1" x14ac:dyDescent="0.3">
      <c r="A334" s="749"/>
      <c r="B334" s="786"/>
      <c r="C334" s="617"/>
      <c r="D334" s="490"/>
      <c r="E334" s="42" t="s">
        <v>5</v>
      </c>
      <c r="F334" s="43">
        <f t="shared" si="68"/>
        <v>0</v>
      </c>
      <c r="G334" s="102">
        <v>0</v>
      </c>
      <c r="H334" s="102">
        <v>0</v>
      </c>
      <c r="I334" s="102">
        <v>0</v>
      </c>
      <c r="J334" s="160">
        <v>0</v>
      </c>
      <c r="K334" s="160">
        <v>0</v>
      </c>
      <c r="L334" s="160">
        <v>0</v>
      </c>
      <c r="M334" s="160">
        <v>0</v>
      </c>
      <c r="N334" s="663"/>
      <c r="O334" s="753"/>
      <c r="P334" s="626"/>
      <c r="W334" s="758"/>
      <c r="X334" s="764"/>
      <c r="Y334" s="758"/>
      <c r="Z334" s="758"/>
      <c r="AH334" s="732"/>
      <c r="AI334" s="761"/>
      <c r="AJ334" s="755"/>
    </row>
    <row r="335" spans="1:36" s="353" customFormat="1" ht="30.75" customHeight="1" x14ac:dyDescent="0.3">
      <c r="A335" s="916" t="s">
        <v>47</v>
      </c>
      <c r="B335" s="919" t="s">
        <v>166</v>
      </c>
      <c r="C335" s="922">
        <v>1620000000</v>
      </c>
      <c r="D335" s="520"/>
      <c r="E335" s="350" t="s">
        <v>10</v>
      </c>
      <c r="F335" s="351">
        <f t="shared" si="61"/>
        <v>5311.7969999999996</v>
      </c>
      <c r="G335" s="352">
        <f t="shared" ref="G335:M335" si="73">SUM(G336:G339)</f>
        <v>3755.7969999999996</v>
      </c>
      <c r="H335" s="352">
        <f t="shared" si="73"/>
        <v>778</v>
      </c>
      <c r="I335" s="352">
        <f t="shared" si="73"/>
        <v>778</v>
      </c>
      <c r="J335" s="352">
        <f t="shared" si="73"/>
        <v>0</v>
      </c>
      <c r="K335" s="352">
        <f t="shared" si="73"/>
        <v>0</v>
      </c>
      <c r="L335" s="352">
        <f t="shared" si="73"/>
        <v>0</v>
      </c>
      <c r="M335" s="352">
        <f t="shared" si="73"/>
        <v>0</v>
      </c>
      <c r="N335" s="895"/>
      <c r="O335" s="925"/>
      <c r="P335" s="925"/>
      <c r="W335" s="758"/>
      <c r="X335" s="764"/>
      <c r="Y335" s="758"/>
      <c r="Z335" s="758"/>
      <c r="AA335" s="358" t="s">
        <v>1</v>
      </c>
      <c r="AB335" s="359">
        <v>0</v>
      </c>
      <c r="AC335" s="359">
        <v>0</v>
      </c>
      <c r="AD335" s="359">
        <v>0</v>
      </c>
      <c r="AE335" s="359">
        <v>0</v>
      </c>
      <c r="AF335" s="359">
        <v>0</v>
      </c>
      <c r="AG335" s="359"/>
      <c r="AH335" s="732"/>
      <c r="AI335" s="761"/>
      <c r="AJ335" s="755"/>
    </row>
    <row r="336" spans="1:36" s="353" customFormat="1" ht="22.5" customHeight="1" x14ac:dyDescent="0.3">
      <c r="A336" s="917"/>
      <c r="B336" s="920"/>
      <c r="C336" s="923"/>
      <c r="D336" s="360"/>
      <c r="E336" s="350" t="s">
        <v>1</v>
      </c>
      <c r="F336" s="351">
        <f t="shared" si="61"/>
        <v>0</v>
      </c>
      <c r="G336" s="352">
        <f t="shared" ref="G336:I339" si="74">G341+G345+G351+G356+G366+G371+G376+G386+G391+G401+G427</f>
        <v>0</v>
      </c>
      <c r="H336" s="352">
        <f t="shared" si="74"/>
        <v>0</v>
      </c>
      <c r="I336" s="352">
        <v>0</v>
      </c>
      <c r="J336" s="352">
        <v>0</v>
      </c>
      <c r="K336" s="352">
        <v>0</v>
      </c>
      <c r="L336" s="352">
        <v>0</v>
      </c>
      <c r="M336" s="352">
        <v>0</v>
      </c>
      <c r="N336" s="896"/>
      <c r="O336" s="926"/>
      <c r="P336" s="926"/>
      <c r="W336" s="758"/>
      <c r="X336" s="764"/>
      <c r="Y336" s="758"/>
      <c r="Z336" s="758"/>
      <c r="AA336" s="358" t="s">
        <v>2</v>
      </c>
      <c r="AB336" s="359">
        <v>0</v>
      </c>
      <c r="AC336" s="359">
        <v>0</v>
      </c>
      <c r="AD336" s="359">
        <v>0</v>
      </c>
      <c r="AE336" s="359">
        <v>0</v>
      </c>
      <c r="AF336" s="359">
        <v>0</v>
      </c>
      <c r="AG336" s="359"/>
      <c r="AH336" s="732"/>
      <c r="AI336" s="761"/>
      <c r="AJ336" s="755"/>
    </row>
    <row r="337" spans="1:36" s="353" customFormat="1" ht="22.5" customHeight="1" x14ac:dyDescent="0.3">
      <c r="A337" s="917"/>
      <c r="B337" s="920"/>
      <c r="C337" s="923"/>
      <c r="D337" s="360"/>
      <c r="E337" s="350" t="s">
        <v>2</v>
      </c>
      <c r="F337" s="351">
        <f t="shared" si="61"/>
        <v>0</v>
      </c>
      <c r="G337" s="352">
        <f t="shared" si="74"/>
        <v>0</v>
      </c>
      <c r="H337" s="352">
        <v>0</v>
      </c>
      <c r="I337" s="352">
        <f t="shared" si="74"/>
        <v>0</v>
      </c>
      <c r="J337" s="352">
        <v>0</v>
      </c>
      <c r="K337" s="352">
        <v>0</v>
      </c>
      <c r="L337" s="352">
        <v>0</v>
      </c>
      <c r="M337" s="352">
        <v>0</v>
      </c>
      <c r="N337" s="896"/>
      <c r="O337" s="926"/>
      <c r="P337" s="926"/>
      <c r="W337" s="758"/>
      <c r="X337" s="764"/>
      <c r="Y337" s="758"/>
      <c r="Z337" s="758"/>
      <c r="AA337" s="358" t="s">
        <v>3</v>
      </c>
      <c r="AB337" s="359">
        <v>0</v>
      </c>
      <c r="AC337" s="359">
        <v>0</v>
      </c>
      <c r="AD337" s="359">
        <v>0</v>
      </c>
      <c r="AE337" s="359">
        <v>0</v>
      </c>
      <c r="AF337" s="359">
        <v>0</v>
      </c>
      <c r="AG337" s="359"/>
      <c r="AH337" s="732"/>
      <c r="AI337" s="761"/>
      <c r="AJ337" s="755"/>
    </row>
    <row r="338" spans="1:36" s="353" customFormat="1" ht="22.5" customHeight="1" x14ac:dyDescent="0.3">
      <c r="A338" s="917"/>
      <c r="B338" s="920"/>
      <c r="C338" s="923"/>
      <c r="D338" s="360"/>
      <c r="E338" s="350" t="s">
        <v>3</v>
      </c>
      <c r="F338" s="351">
        <f t="shared" si="61"/>
        <v>5311.7969999999996</v>
      </c>
      <c r="G338" s="352">
        <f t="shared" ref="G338:M338" si="75">G378+G393+G403</f>
        <v>3755.7969999999996</v>
      </c>
      <c r="H338" s="352">
        <f t="shared" si="75"/>
        <v>778</v>
      </c>
      <c r="I338" s="352">
        <f t="shared" si="75"/>
        <v>778</v>
      </c>
      <c r="J338" s="352">
        <f t="shared" si="75"/>
        <v>0</v>
      </c>
      <c r="K338" s="352">
        <f t="shared" si="75"/>
        <v>0</v>
      </c>
      <c r="L338" s="352">
        <f t="shared" si="75"/>
        <v>0</v>
      </c>
      <c r="M338" s="352">
        <f t="shared" si="75"/>
        <v>0</v>
      </c>
      <c r="N338" s="896"/>
      <c r="O338" s="926"/>
      <c r="P338" s="926"/>
      <c r="W338" s="759"/>
      <c r="X338" s="765"/>
      <c r="Y338" s="759"/>
      <c r="Z338" s="759"/>
      <c r="AA338" s="358" t="s">
        <v>5</v>
      </c>
      <c r="AB338" s="359">
        <v>0</v>
      </c>
      <c r="AC338" s="359">
        <v>0</v>
      </c>
      <c r="AD338" s="359">
        <v>0</v>
      </c>
      <c r="AE338" s="359">
        <v>0</v>
      </c>
      <c r="AF338" s="359">
        <v>0</v>
      </c>
      <c r="AG338" s="359"/>
      <c r="AH338" s="733"/>
      <c r="AI338" s="762"/>
      <c r="AJ338" s="756"/>
    </row>
    <row r="339" spans="1:36" s="353" customFormat="1" ht="23.25" customHeight="1" x14ac:dyDescent="0.3">
      <c r="A339" s="918"/>
      <c r="B339" s="921"/>
      <c r="C339" s="924"/>
      <c r="D339" s="360"/>
      <c r="E339" s="350" t="s">
        <v>5</v>
      </c>
      <c r="F339" s="351">
        <f t="shared" si="61"/>
        <v>0</v>
      </c>
      <c r="G339" s="352">
        <f t="shared" si="74"/>
        <v>0</v>
      </c>
      <c r="H339" s="352">
        <f t="shared" si="74"/>
        <v>0</v>
      </c>
      <c r="I339" s="352">
        <v>0</v>
      </c>
      <c r="J339" s="352">
        <v>0</v>
      </c>
      <c r="K339" s="352">
        <v>0</v>
      </c>
      <c r="L339" s="352">
        <v>0</v>
      </c>
      <c r="M339" s="352">
        <v>0</v>
      </c>
      <c r="N339" s="897"/>
      <c r="O339" s="927"/>
      <c r="P339" s="927"/>
    </row>
    <row r="340" spans="1:36" ht="42" hidden="1" customHeight="1" x14ac:dyDescent="0.3">
      <c r="A340" s="633" t="s">
        <v>48</v>
      </c>
      <c r="B340" s="666" t="s">
        <v>247</v>
      </c>
      <c r="C340" s="633" t="s">
        <v>184</v>
      </c>
      <c r="D340" s="479"/>
      <c r="E340" s="87" t="s">
        <v>10</v>
      </c>
      <c r="F340" s="85">
        <f t="shared" si="61"/>
        <v>0</v>
      </c>
      <c r="G340" s="77">
        <f>SUM(G341:G344)</f>
        <v>0</v>
      </c>
      <c r="H340" s="166">
        <f>SUM(H341:H344)</f>
        <v>0</v>
      </c>
      <c r="I340" s="166">
        <f>SUM(I341:I344)</f>
        <v>0</v>
      </c>
      <c r="J340" s="167"/>
      <c r="K340" s="167"/>
      <c r="L340" s="167"/>
      <c r="M340" s="167"/>
      <c r="N340" s="705" t="s">
        <v>31</v>
      </c>
      <c r="O340" s="630" t="s">
        <v>45</v>
      </c>
      <c r="P340" s="630" t="s">
        <v>165</v>
      </c>
    </row>
    <row r="341" spans="1:36" ht="28.5" hidden="1" customHeight="1" x14ac:dyDescent="0.3">
      <c r="A341" s="634"/>
      <c r="B341" s="667"/>
      <c r="C341" s="634"/>
      <c r="D341" s="76"/>
      <c r="E341" s="88" t="s">
        <v>1</v>
      </c>
      <c r="F341" s="85">
        <f t="shared" si="61"/>
        <v>0</v>
      </c>
      <c r="G341" s="40">
        <v>0</v>
      </c>
      <c r="H341" s="102">
        <v>0</v>
      </c>
      <c r="I341" s="102">
        <v>0</v>
      </c>
      <c r="J341" s="161"/>
      <c r="K341" s="161"/>
      <c r="L341" s="161"/>
      <c r="M341" s="161"/>
      <c r="N341" s="706"/>
      <c r="O341" s="631"/>
      <c r="P341" s="631"/>
    </row>
    <row r="342" spans="1:36" ht="34.950000000000003" hidden="1" customHeight="1" x14ac:dyDescent="0.3">
      <c r="A342" s="634"/>
      <c r="B342" s="667"/>
      <c r="C342" s="634"/>
      <c r="D342" s="76"/>
      <c r="E342" s="88" t="s">
        <v>2</v>
      </c>
      <c r="F342" s="85">
        <f t="shared" si="61"/>
        <v>0</v>
      </c>
      <c r="G342" s="77">
        <v>0</v>
      </c>
      <c r="H342" s="166">
        <v>0</v>
      </c>
      <c r="I342" s="166">
        <v>0</v>
      </c>
      <c r="J342" s="168"/>
      <c r="K342" s="168"/>
      <c r="L342" s="168"/>
      <c r="M342" s="168"/>
      <c r="N342" s="706"/>
      <c r="O342" s="631"/>
      <c r="P342" s="631"/>
    </row>
    <row r="343" spans="1:36" ht="27.75" hidden="1" customHeight="1" x14ac:dyDescent="0.3">
      <c r="A343" s="634"/>
      <c r="B343" s="667"/>
      <c r="C343" s="634"/>
      <c r="D343" s="76"/>
      <c r="E343" s="88" t="s">
        <v>3</v>
      </c>
      <c r="F343" s="85">
        <f t="shared" si="61"/>
        <v>0</v>
      </c>
      <c r="G343" s="77">
        <v>0</v>
      </c>
      <c r="H343" s="166">
        <v>0</v>
      </c>
      <c r="I343" s="166">
        <v>0</v>
      </c>
      <c r="J343" s="168"/>
      <c r="K343" s="168"/>
      <c r="L343" s="168"/>
      <c r="M343" s="168"/>
      <c r="N343" s="706"/>
      <c r="O343" s="631"/>
      <c r="P343" s="631"/>
    </row>
    <row r="344" spans="1:36" ht="33.6" hidden="1" customHeight="1" x14ac:dyDescent="0.3">
      <c r="A344" s="635"/>
      <c r="B344" s="668"/>
      <c r="C344" s="635"/>
      <c r="D344" s="76"/>
      <c r="E344" s="88" t="s">
        <v>5</v>
      </c>
      <c r="F344" s="85">
        <f t="shared" si="61"/>
        <v>0</v>
      </c>
      <c r="G344" s="40">
        <v>0</v>
      </c>
      <c r="H344" s="102">
        <v>0</v>
      </c>
      <c r="I344" s="102">
        <v>0</v>
      </c>
      <c r="J344" s="113"/>
      <c r="K344" s="113"/>
      <c r="L344" s="113"/>
      <c r="M344" s="113"/>
      <c r="N344" s="707"/>
      <c r="O344" s="632"/>
      <c r="P344" s="632"/>
    </row>
    <row r="345" spans="1:36" ht="39.6" hidden="1" customHeight="1" x14ac:dyDescent="0.3">
      <c r="A345" s="633" t="s">
        <v>49</v>
      </c>
      <c r="B345" s="666" t="s">
        <v>96</v>
      </c>
      <c r="C345" s="633" t="s">
        <v>185</v>
      </c>
      <c r="D345" s="78"/>
      <c r="E345" s="87" t="s">
        <v>10</v>
      </c>
      <c r="F345" s="85">
        <f t="shared" si="61"/>
        <v>0</v>
      </c>
      <c r="G345" s="77">
        <v>0</v>
      </c>
      <c r="H345" s="166">
        <v>0</v>
      </c>
      <c r="I345" s="166">
        <v>0</v>
      </c>
      <c r="J345" s="167"/>
      <c r="K345" s="167"/>
      <c r="L345" s="167"/>
      <c r="M345" s="167"/>
      <c r="N345" s="705" t="s">
        <v>31</v>
      </c>
      <c r="O345" s="630" t="s">
        <v>45</v>
      </c>
      <c r="P345" s="739"/>
    </row>
    <row r="346" spans="1:36" ht="25.95" hidden="1" customHeight="1" x14ac:dyDescent="0.3">
      <c r="A346" s="634"/>
      <c r="B346" s="667"/>
      <c r="C346" s="634"/>
      <c r="D346" s="76"/>
      <c r="E346" s="88" t="s">
        <v>1</v>
      </c>
      <c r="F346" s="85">
        <f t="shared" si="61"/>
        <v>0</v>
      </c>
      <c r="G346" s="40">
        <v>0</v>
      </c>
      <c r="H346" s="102">
        <v>0</v>
      </c>
      <c r="I346" s="102">
        <v>0</v>
      </c>
      <c r="J346" s="161"/>
      <c r="K346" s="161"/>
      <c r="L346" s="161"/>
      <c r="M346" s="161"/>
      <c r="N346" s="706"/>
      <c r="O346" s="631"/>
      <c r="P346" s="669"/>
    </row>
    <row r="347" spans="1:36" ht="30" hidden="1" customHeight="1" x14ac:dyDescent="0.3">
      <c r="A347" s="634"/>
      <c r="B347" s="667"/>
      <c r="C347" s="634"/>
      <c r="D347" s="76"/>
      <c r="E347" s="88" t="s">
        <v>2</v>
      </c>
      <c r="F347" s="85">
        <f t="shared" si="61"/>
        <v>0</v>
      </c>
      <c r="G347" s="40">
        <v>0</v>
      </c>
      <c r="H347" s="102">
        <v>0</v>
      </c>
      <c r="I347" s="102">
        <v>0</v>
      </c>
      <c r="J347" s="161"/>
      <c r="K347" s="161"/>
      <c r="L347" s="161"/>
      <c r="M347" s="161"/>
      <c r="N347" s="706"/>
      <c r="O347" s="631"/>
      <c r="P347" s="669"/>
    </row>
    <row r="348" spans="1:36" ht="33.6" hidden="1" customHeight="1" x14ac:dyDescent="0.3">
      <c r="A348" s="634"/>
      <c r="B348" s="667"/>
      <c r="C348" s="634"/>
      <c r="D348" s="76"/>
      <c r="E348" s="88" t="s">
        <v>3</v>
      </c>
      <c r="F348" s="85">
        <f t="shared" si="61"/>
        <v>0</v>
      </c>
      <c r="G348" s="40">
        <v>0</v>
      </c>
      <c r="H348" s="102">
        <v>0</v>
      </c>
      <c r="I348" s="102">
        <v>0</v>
      </c>
      <c r="J348" s="161"/>
      <c r="K348" s="161"/>
      <c r="L348" s="161"/>
      <c r="M348" s="161"/>
      <c r="N348" s="706"/>
      <c r="O348" s="631"/>
      <c r="P348" s="669"/>
    </row>
    <row r="349" spans="1:36" ht="33" hidden="1" customHeight="1" x14ac:dyDescent="0.3">
      <c r="A349" s="635"/>
      <c r="B349" s="668"/>
      <c r="C349" s="635"/>
      <c r="D349" s="76"/>
      <c r="E349" s="88" t="s">
        <v>5</v>
      </c>
      <c r="F349" s="85">
        <f t="shared" si="61"/>
        <v>0</v>
      </c>
      <c r="G349" s="40">
        <v>0</v>
      </c>
      <c r="H349" s="102">
        <v>0</v>
      </c>
      <c r="I349" s="102">
        <v>0</v>
      </c>
      <c r="J349" s="113"/>
      <c r="K349" s="113"/>
      <c r="L349" s="113"/>
      <c r="M349" s="113"/>
      <c r="N349" s="707"/>
      <c r="O349" s="632"/>
      <c r="P349" s="670"/>
    </row>
    <row r="350" spans="1:36" ht="30.75" hidden="1" customHeight="1" x14ac:dyDescent="0.3">
      <c r="A350" s="736" t="s">
        <v>50</v>
      </c>
      <c r="B350" s="676" t="s">
        <v>97</v>
      </c>
      <c r="C350" s="633" t="s">
        <v>187</v>
      </c>
      <c r="D350" s="78"/>
      <c r="E350" s="87" t="s">
        <v>10</v>
      </c>
      <c r="F350" s="85">
        <f t="shared" si="61"/>
        <v>0</v>
      </c>
      <c r="G350" s="77">
        <v>0</v>
      </c>
      <c r="H350" s="166">
        <v>0</v>
      </c>
      <c r="I350" s="166">
        <v>0</v>
      </c>
      <c r="J350" s="167"/>
      <c r="K350" s="167"/>
      <c r="L350" s="167"/>
      <c r="M350" s="167"/>
      <c r="N350" s="705" t="s">
        <v>31</v>
      </c>
      <c r="O350" s="630" t="s">
        <v>45</v>
      </c>
      <c r="P350" s="739"/>
    </row>
    <row r="351" spans="1:36" ht="31.5" hidden="1" customHeight="1" x14ac:dyDescent="0.3">
      <c r="A351" s="737"/>
      <c r="B351" s="740"/>
      <c r="C351" s="703"/>
      <c r="D351" s="76"/>
      <c r="E351" s="88" t="s">
        <v>1</v>
      </c>
      <c r="F351" s="85">
        <f t="shared" si="61"/>
        <v>0</v>
      </c>
      <c r="G351" s="40">
        <v>0</v>
      </c>
      <c r="H351" s="102">
        <v>0</v>
      </c>
      <c r="I351" s="102">
        <v>0</v>
      </c>
      <c r="J351" s="161"/>
      <c r="K351" s="161"/>
      <c r="L351" s="161"/>
      <c r="M351" s="161"/>
      <c r="N351" s="706"/>
      <c r="O351" s="631"/>
      <c r="P351" s="669"/>
    </row>
    <row r="352" spans="1:36" ht="33.75" hidden="1" customHeight="1" x14ac:dyDescent="0.3">
      <c r="A352" s="737"/>
      <c r="B352" s="740"/>
      <c r="C352" s="703"/>
      <c r="D352" s="76"/>
      <c r="E352" s="88" t="s">
        <v>2</v>
      </c>
      <c r="F352" s="85">
        <f t="shared" ref="F352:F415" si="76">SUM(G352:M352)</f>
        <v>0</v>
      </c>
      <c r="G352" s="40">
        <v>0</v>
      </c>
      <c r="H352" s="102">
        <v>0</v>
      </c>
      <c r="I352" s="102">
        <v>0</v>
      </c>
      <c r="J352" s="161"/>
      <c r="K352" s="161"/>
      <c r="L352" s="161"/>
      <c r="M352" s="161"/>
      <c r="N352" s="706"/>
      <c r="O352" s="631"/>
      <c r="P352" s="669"/>
    </row>
    <row r="353" spans="1:16" ht="39.75" hidden="1" customHeight="1" x14ac:dyDescent="0.3">
      <c r="A353" s="737"/>
      <c r="B353" s="740"/>
      <c r="C353" s="703"/>
      <c r="D353" s="76"/>
      <c r="E353" s="88" t="s">
        <v>3</v>
      </c>
      <c r="F353" s="85">
        <f t="shared" si="76"/>
        <v>0</v>
      </c>
      <c r="G353" s="40">
        <v>0</v>
      </c>
      <c r="H353" s="102">
        <v>0</v>
      </c>
      <c r="I353" s="102">
        <v>0</v>
      </c>
      <c r="J353" s="161"/>
      <c r="K353" s="161"/>
      <c r="L353" s="161"/>
      <c r="M353" s="161"/>
      <c r="N353" s="706"/>
      <c r="O353" s="631"/>
      <c r="P353" s="669"/>
    </row>
    <row r="354" spans="1:16" ht="30" hidden="1" customHeight="1" x14ac:dyDescent="0.3">
      <c r="A354" s="738"/>
      <c r="B354" s="740"/>
      <c r="C354" s="704"/>
      <c r="D354" s="76"/>
      <c r="E354" s="88" t="s">
        <v>5</v>
      </c>
      <c r="F354" s="85">
        <f t="shared" si="76"/>
        <v>0</v>
      </c>
      <c r="G354" s="40">
        <v>0</v>
      </c>
      <c r="H354" s="102">
        <v>0</v>
      </c>
      <c r="I354" s="102">
        <v>0</v>
      </c>
      <c r="J354" s="113"/>
      <c r="K354" s="113"/>
      <c r="L354" s="113"/>
      <c r="M354" s="113"/>
      <c r="N354" s="707"/>
      <c r="O354" s="632"/>
      <c r="P354" s="670"/>
    </row>
    <row r="355" spans="1:16" ht="30.75" hidden="1" customHeight="1" x14ac:dyDescent="0.3">
      <c r="A355" s="736" t="s">
        <v>51</v>
      </c>
      <c r="B355" s="676" t="s">
        <v>98</v>
      </c>
      <c r="C355" s="633" t="s">
        <v>186</v>
      </c>
      <c r="D355" s="78"/>
      <c r="E355" s="87" t="s">
        <v>10</v>
      </c>
      <c r="F355" s="85">
        <f t="shared" si="76"/>
        <v>0</v>
      </c>
      <c r="G355" s="77">
        <f>SUM(G356:G359)</f>
        <v>0</v>
      </c>
      <c r="H355" s="166">
        <f>SUM(H356:H359)</f>
        <v>0</v>
      </c>
      <c r="I355" s="166">
        <f>SUM(I356:I359)</f>
        <v>0</v>
      </c>
      <c r="J355" s="167"/>
      <c r="K355" s="167"/>
      <c r="L355" s="167"/>
      <c r="M355" s="167"/>
      <c r="N355" s="705"/>
      <c r="O355" s="630" t="s">
        <v>45</v>
      </c>
      <c r="P355" s="739"/>
    </row>
    <row r="356" spans="1:16" ht="39" hidden="1" customHeight="1" x14ac:dyDescent="0.3">
      <c r="A356" s="737"/>
      <c r="B356" s="676"/>
      <c r="C356" s="703"/>
      <c r="D356" s="76"/>
      <c r="E356" s="88" t="s">
        <v>1</v>
      </c>
      <c r="F356" s="85">
        <f t="shared" si="76"/>
        <v>0</v>
      </c>
      <c r="G356" s="77">
        <f>G361</f>
        <v>0</v>
      </c>
      <c r="H356" s="166">
        <f>H361</f>
        <v>0</v>
      </c>
      <c r="I356" s="166">
        <f>I361</f>
        <v>0</v>
      </c>
      <c r="J356" s="168"/>
      <c r="K356" s="168"/>
      <c r="L356" s="168"/>
      <c r="M356" s="168"/>
      <c r="N356" s="706"/>
      <c r="O356" s="631"/>
      <c r="P356" s="669"/>
    </row>
    <row r="357" spans="1:16" ht="31.5" hidden="1" customHeight="1" x14ac:dyDescent="0.3">
      <c r="A357" s="737"/>
      <c r="B357" s="676"/>
      <c r="C357" s="703"/>
      <c r="D357" s="76"/>
      <c r="E357" s="88" t="s">
        <v>2</v>
      </c>
      <c r="F357" s="85">
        <f t="shared" si="76"/>
        <v>0</v>
      </c>
      <c r="G357" s="77">
        <f t="shared" ref="G357:H358" si="77">G362</f>
        <v>0</v>
      </c>
      <c r="H357" s="166">
        <f t="shared" si="77"/>
        <v>0</v>
      </c>
      <c r="I357" s="166">
        <v>0</v>
      </c>
      <c r="J357" s="168"/>
      <c r="K357" s="168"/>
      <c r="L357" s="168"/>
      <c r="M357" s="168"/>
      <c r="N357" s="706"/>
      <c r="O357" s="631"/>
      <c r="P357" s="669"/>
    </row>
    <row r="358" spans="1:16" ht="32.25" hidden="1" customHeight="1" x14ac:dyDescent="0.3">
      <c r="A358" s="737"/>
      <c r="B358" s="676"/>
      <c r="C358" s="703"/>
      <c r="D358" s="76"/>
      <c r="E358" s="88" t="s">
        <v>3</v>
      </c>
      <c r="F358" s="85">
        <f t="shared" si="76"/>
        <v>0</v>
      </c>
      <c r="G358" s="77">
        <f t="shared" si="77"/>
        <v>0</v>
      </c>
      <c r="H358" s="166">
        <f t="shared" si="77"/>
        <v>0</v>
      </c>
      <c r="I358" s="166">
        <v>0</v>
      </c>
      <c r="J358" s="168"/>
      <c r="K358" s="168"/>
      <c r="L358" s="168"/>
      <c r="M358" s="168"/>
      <c r="N358" s="706"/>
      <c r="O358" s="631"/>
      <c r="P358" s="669"/>
    </row>
    <row r="359" spans="1:16" ht="30.75" hidden="1" customHeight="1" x14ac:dyDescent="0.3">
      <c r="A359" s="738"/>
      <c r="B359" s="676"/>
      <c r="C359" s="704"/>
      <c r="D359" s="76"/>
      <c r="E359" s="88" t="s">
        <v>5</v>
      </c>
      <c r="F359" s="85">
        <f t="shared" si="76"/>
        <v>0</v>
      </c>
      <c r="G359" s="40">
        <v>0</v>
      </c>
      <c r="H359" s="102">
        <v>0</v>
      </c>
      <c r="I359" s="102">
        <v>0</v>
      </c>
      <c r="J359" s="113"/>
      <c r="K359" s="113"/>
      <c r="L359" s="113"/>
      <c r="M359" s="113"/>
      <c r="N359" s="707"/>
      <c r="O359" s="632"/>
      <c r="P359" s="670"/>
    </row>
    <row r="360" spans="1:16" ht="30.75" hidden="1" customHeight="1" x14ac:dyDescent="0.3">
      <c r="A360" s="722" t="s">
        <v>52</v>
      </c>
      <c r="B360" s="725" t="s">
        <v>44</v>
      </c>
      <c r="C360" s="728"/>
      <c r="D360" s="530"/>
      <c r="E360" s="75" t="s">
        <v>10</v>
      </c>
      <c r="F360" s="85">
        <f t="shared" si="76"/>
        <v>0</v>
      </c>
      <c r="G360" s="3">
        <f>SUM(G361:G364)</f>
        <v>0</v>
      </c>
      <c r="H360" s="166">
        <f>SUM(H361:H364)</f>
        <v>0</v>
      </c>
      <c r="I360" s="166">
        <f>SUM(I361:I364)</f>
        <v>0</v>
      </c>
      <c r="J360" s="167"/>
      <c r="K360" s="167"/>
      <c r="L360" s="167"/>
      <c r="M360" s="167"/>
      <c r="N360" s="731" t="s">
        <v>31</v>
      </c>
      <c r="O360" s="728" t="s">
        <v>45</v>
      </c>
      <c r="P360" s="4"/>
    </row>
    <row r="361" spans="1:16" ht="32.25" hidden="1" customHeight="1" x14ac:dyDescent="0.3">
      <c r="A361" s="723"/>
      <c r="B361" s="726"/>
      <c r="C361" s="729"/>
      <c r="D361" s="1"/>
      <c r="E361" s="75" t="s">
        <v>1</v>
      </c>
      <c r="F361" s="85">
        <f t="shared" si="76"/>
        <v>0</v>
      </c>
      <c r="G361" s="89">
        <v>0</v>
      </c>
      <c r="H361" s="102">
        <v>0</v>
      </c>
      <c r="I361" s="102">
        <v>0</v>
      </c>
      <c r="J361" s="161"/>
      <c r="K361" s="161"/>
      <c r="L361" s="161"/>
      <c r="M361" s="161"/>
      <c r="N361" s="732"/>
      <c r="O361" s="729"/>
      <c r="P361" s="4"/>
    </row>
    <row r="362" spans="1:16" ht="36" hidden="1" customHeight="1" x14ac:dyDescent="0.3">
      <c r="A362" s="723"/>
      <c r="B362" s="726"/>
      <c r="C362" s="729"/>
      <c r="D362" s="1"/>
      <c r="E362" s="75" t="s">
        <v>2</v>
      </c>
      <c r="F362" s="85">
        <f t="shared" si="76"/>
        <v>0</v>
      </c>
      <c r="G362" s="3">
        <v>0</v>
      </c>
      <c r="H362" s="166">
        <v>0</v>
      </c>
      <c r="I362" s="166">
        <v>0</v>
      </c>
      <c r="J362" s="168"/>
      <c r="K362" s="168"/>
      <c r="L362" s="168"/>
      <c r="M362" s="168"/>
      <c r="N362" s="732"/>
      <c r="O362" s="729"/>
      <c r="P362" s="4"/>
    </row>
    <row r="363" spans="1:16" ht="27.75" hidden="1" customHeight="1" x14ac:dyDescent="0.3">
      <c r="A363" s="723"/>
      <c r="B363" s="726"/>
      <c r="C363" s="729"/>
      <c r="D363" s="1"/>
      <c r="E363" s="75" t="s">
        <v>3</v>
      </c>
      <c r="F363" s="85">
        <f t="shared" si="76"/>
        <v>0</v>
      </c>
      <c r="G363" s="3">
        <v>0</v>
      </c>
      <c r="H363" s="166">
        <v>0</v>
      </c>
      <c r="I363" s="166">
        <v>0</v>
      </c>
      <c r="J363" s="168"/>
      <c r="K363" s="168"/>
      <c r="L363" s="168"/>
      <c r="M363" s="168"/>
      <c r="N363" s="732"/>
      <c r="O363" s="729"/>
      <c r="P363" s="4"/>
    </row>
    <row r="364" spans="1:16" ht="36" hidden="1" customHeight="1" x14ac:dyDescent="0.3">
      <c r="A364" s="724"/>
      <c r="B364" s="727"/>
      <c r="C364" s="730"/>
      <c r="D364" s="1"/>
      <c r="E364" s="75" t="s">
        <v>5</v>
      </c>
      <c r="F364" s="85">
        <f t="shared" si="76"/>
        <v>0</v>
      </c>
      <c r="G364" s="89">
        <v>0</v>
      </c>
      <c r="H364" s="102">
        <v>0</v>
      </c>
      <c r="I364" s="102">
        <v>0</v>
      </c>
      <c r="J364" s="113"/>
      <c r="K364" s="113"/>
      <c r="L364" s="113"/>
      <c r="M364" s="113"/>
      <c r="N364" s="733"/>
      <c r="O364" s="730"/>
      <c r="P364" s="4"/>
    </row>
    <row r="365" spans="1:16" ht="39.75" hidden="1" customHeight="1" x14ac:dyDescent="0.3">
      <c r="A365" s="633" t="s">
        <v>53</v>
      </c>
      <c r="B365" s="666" t="s">
        <v>99</v>
      </c>
      <c r="C365" s="633" t="s">
        <v>188</v>
      </c>
      <c r="D365" s="76"/>
      <c r="E365" s="87" t="s">
        <v>10</v>
      </c>
      <c r="F365" s="85">
        <f t="shared" si="76"/>
        <v>0</v>
      </c>
      <c r="G365" s="77">
        <f>SUM(G366:G369)</f>
        <v>0</v>
      </c>
      <c r="H365" s="166">
        <f>SUM(H366:H369)</f>
        <v>0</v>
      </c>
      <c r="I365" s="166">
        <f>SUM(I366:I369)</f>
        <v>0</v>
      </c>
      <c r="J365" s="167"/>
      <c r="K365" s="167"/>
      <c r="L365" s="167"/>
      <c r="M365" s="167"/>
      <c r="N365" s="705" t="s">
        <v>31</v>
      </c>
      <c r="O365" s="630" t="s">
        <v>45</v>
      </c>
      <c r="P365" s="677"/>
    </row>
    <row r="366" spans="1:16" ht="33.75" hidden="1" customHeight="1" x14ac:dyDescent="0.3">
      <c r="A366" s="634"/>
      <c r="B366" s="734"/>
      <c r="C366" s="703"/>
      <c r="D366" s="76"/>
      <c r="E366" s="88" t="s">
        <v>1</v>
      </c>
      <c r="F366" s="85">
        <f t="shared" si="76"/>
        <v>0</v>
      </c>
      <c r="G366" s="40">
        <v>0</v>
      </c>
      <c r="H366" s="102">
        <v>0</v>
      </c>
      <c r="I366" s="102">
        <v>0</v>
      </c>
      <c r="J366" s="161"/>
      <c r="K366" s="161"/>
      <c r="L366" s="161"/>
      <c r="M366" s="161"/>
      <c r="N366" s="706"/>
      <c r="O366" s="631"/>
      <c r="P366" s="678"/>
    </row>
    <row r="367" spans="1:16" ht="37.5" hidden="1" customHeight="1" x14ac:dyDescent="0.3">
      <c r="A367" s="634"/>
      <c r="B367" s="734"/>
      <c r="C367" s="703"/>
      <c r="D367" s="76"/>
      <c r="E367" s="88" t="s">
        <v>2</v>
      </c>
      <c r="F367" s="85">
        <f t="shared" si="76"/>
        <v>0</v>
      </c>
      <c r="G367" s="77">
        <v>0</v>
      </c>
      <c r="H367" s="166">
        <v>0</v>
      </c>
      <c r="I367" s="166">
        <v>0</v>
      </c>
      <c r="J367" s="168"/>
      <c r="K367" s="168"/>
      <c r="L367" s="168"/>
      <c r="M367" s="168"/>
      <c r="N367" s="706"/>
      <c r="O367" s="631"/>
      <c r="P367" s="678"/>
    </row>
    <row r="368" spans="1:16" ht="32.25" hidden="1" customHeight="1" x14ac:dyDescent="0.3">
      <c r="A368" s="634"/>
      <c r="B368" s="734"/>
      <c r="C368" s="703"/>
      <c r="D368" s="76"/>
      <c r="E368" s="88" t="s">
        <v>3</v>
      </c>
      <c r="F368" s="85">
        <f t="shared" si="76"/>
        <v>0</v>
      </c>
      <c r="G368" s="77">
        <v>0</v>
      </c>
      <c r="H368" s="166">
        <v>0</v>
      </c>
      <c r="I368" s="166">
        <v>0</v>
      </c>
      <c r="J368" s="168"/>
      <c r="K368" s="168"/>
      <c r="L368" s="168"/>
      <c r="M368" s="168"/>
      <c r="N368" s="706"/>
      <c r="O368" s="631"/>
      <c r="P368" s="678"/>
    </row>
    <row r="369" spans="1:16" ht="32.25" hidden="1" customHeight="1" x14ac:dyDescent="0.3">
      <c r="A369" s="635"/>
      <c r="B369" s="735"/>
      <c r="C369" s="704"/>
      <c r="D369" s="76"/>
      <c r="E369" s="88" t="s">
        <v>5</v>
      </c>
      <c r="F369" s="85">
        <f t="shared" si="76"/>
        <v>0</v>
      </c>
      <c r="G369" s="40">
        <v>0</v>
      </c>
      <c r="H369" s="102">
        <v>0</v>
      </c>
      <c r="I369" s="102">
        <v>0</v>
      </c>
      <c r="J369" s="113"/>
      <c r="K369" s="113"/>
      <c r="L369" s="113"/>
      <c r="M369" s="113"/>
      <c r="N369" s="707"/>
      <c r="O369" s="632"/>
      <c r="P369" s="687"/>
    </row>
    <row r="370" spans="1:16" ht="40.5" hidden="1" customHeight="1" x14ac:dyDescent="0.3">
      <c r="A370" s="633" t="s">
        <v>54</v>
      </c>
      <c r="B370" s="666" t="s">
        <v>100</v>
      </c>
      <c r="C370" s="633" t="s">
        <v>189</v>
      </c>
      <c r="D370" s="76"/>
      <c r="E370" s="87" t="s">
        <v>10</v>
      </c>
      <c r="F370" s="85">
        <f t="shared" si="76"/>
        <v>0</v>
      </c>
      <c r="G370" s="77">
        <v>0</v>
      </c>
      <c r="H370" s="166">
        <v>0</v>
      </c>
      <c r="I370" s="169">
        <f>+I371+I372+I373+I374</f>
        <v>0</v>
      </c>
      <c r="J370" s="170"/>
      <c r="K370" s="170"/>
      <c r="L370" s="170"/>
      <c r="M370" s="170"/>
      <c r="N370" s="705" t="s">
        <v>31</v>
      </c>
      <c r="O370" s="630" t="s">
        <v>45</v>
      </c>
      <c r="P370" s="677"/>
    </row>
    <row r="371" spans="1:16" ht="38.25" hidden="1" customHeight="1" x14ac:dyDescent="0.3">
      <c r="A371" s="634"/>
      <c r="B371" s="667"/>
      <c r="C371" s="703"/>
      <c r="D371" s="76"/>
      <c r="E371" s="88" t="s">
        <v>1</v>
      </c>
      <c r="F371" s="85">
        <f t="shared" si="76"/>
        <v>0</v>
      </c>
      <c r="G371" s="40">
        <v>0</v>
      </c>
      <c r="H371" s="102">
        <v>0</v>
      </c>
      <c r="I371" s="102">
        <v>0</v>
      </c>
      <c r="J371" s="161"/>
      <c r="K371" s="161"/>
      <c r="L371" s="161"/>
      <c r="M371" s="161"/>
      <c r="N371" s="706"/>
      <c r="O371" s="631"/>
      <c r="P371" s="678"/>
    </row>
    <row r="372" spans="1:16" ht="30" hidden="1" customHeight="1" x14ac:dyDescent="0.3">
      <c r="A372" s="634"/>
      <c r="B372" s="667"/>
      <c r="C372" s="703"/>
      <c r="D372" s="76"/>
      <c r="E372" s="88" t="s">
        <v>2</v>
      </c>
      <c r="F372" s="85">
        <f t="shared" si="76"/>
        <v>0</v>
      </c>
      <c r="G372" s="40">
        <v>0</v>
      </c>
      <c r="H372" s="102">
        <v>0</v>
      </c>
      <c r="I372" s="102">
        <v>0</v>
      </c>
      <c r="J372" s="161"/>
      <c r="K372" s="161"/>
      <c r="L372" s="161"/>
      <c r="M372" s="161"/>
      <c r="N372" s="706"/>
      <c r="O372" s="631"/>
      <c r="P372" s="678"/>
    </row>
    <row r="373" spans="1:16" ht="24.75" hidden="1" customHeight="1" x14ac:dyDescent="0.3">
      <c r="A373" s="634"/>
      <c r="B373" s="667"/>
      <c r="C373" s="703"/>
      <c r="D373" s="76"/>
      <c r="E373" s="88" t="s">
        <v>3</v>
      </c>
      <c r="F373" s="85">
        <f t="shared" si="76"/>
        <v>0</v>
      </c>
      <c r="G373" s="40">
        <v>0</v>
      </c>
      <c r="H373" s="102">
        <v>0</v>
      </c>
      <c r="I373" s="102">
        <v>0</v>
      </c>
      <c r="J373" s="161"/>
      <c r="K373" s="161"/>
      <c r="L373" s="161"/>
      <c r="M373" s="161"/>
      <c r="N373" s="706"/>
      <c r="O373" s="631"/>
      <c r="P373" s="678"/>
    </row>
    <row r="374" spans="1:16" ht="33" hidden="1" customHeight="1" x14ac:dyDescent="0.3">
      <c r="A374" s="635"/>
      <c r="B374" s="668"/>
      <c r="C374" s="704"/>
      <c r="D374" s="76"/>
      <c r="E374" s="88" t="s">
        <v>5</v>
      </c>
      <c r="F374" s="85">
        <f t="shared" si="76"/>
        <v>0</v>
      </c>
      <c r="G374" s="40">
        <v>0</v>
      </c>
      <c r="H374" s="102">
        <v>0</v>
      </c>
      <c r="I374" s="102">
        <v>0</v>
      </c>
      <c r="J374" s="113"/>
      <c r="K374" s="113"/>
      <c r="L374" s="113"/>
      <c r="M374" s="113"/>
      <c r="N374" s="707"/>
      <c r="O374" s="632"/>
      <c r="P374" s="687"/>
    </row>
    <row r="375" spans="1:16" s="385" customFormat="1" ht="33.75" customHeight="1" x14ac:dyDescent="0.3">
      <c r="A375" s="928" t="s">
        <v>48</v>
      </c>
      <c r="B375" s="931" t="s">
        <v>102</v>
      </c>
      <c r="C375" s="928" t="s">
        <v>190</v>
      </c>
      <c r="D375" s="523"/>
      <c r="E375" s="346" t="s">
        <v>10</v>
      </c>
      <c r="F375" s="334">
        <f t="shared" si="76"/>
        <v>93.53</v>
      </c>
      <c r="G375" s="386">
        <f>G380</f>
        <v>93.53</v>
      </c>
      <c r="H375" s="386">
        <v>0</v>
      </c>
      <c r="I375" s="386">
        <f>+I376+I377+I378+I379</f>
        <v>0</v>
      </c>
      <c r="J375" s="386">
        <f>SUM(J376:J379)</f>
        <v>0</v>
      </c>
      <c r="K375" s="386">
        <f>SUM(K376:K379)</f>
        <v>0</v>
      </c>
      <c r="L375" s="386">
        <f>SUM(L376:L379)</f>
        <v>0</v>
      </c>
      <c r="M375" s="386">
        <f>SUM(M376:M379)</f>
        <v>0</v>
      </c>
      <c r="N375" s="853"/>
      <c r="O375" s="936"/>
      <c r="P375" s="939"/>
    </row>
    <row r="376" spans="1:16" s="385" customFormat="1" ht="28.5" customHeight="1" x14ac:dyDescent="0.3">
      <c r="A376" s="929"/>
      <c r="B376" s="932"/>
      <c r="C376" s="934"/>
      <c r="D376" s="523"/>
      <c r="E376" s="346" t="s">
        <v>1</v>
      </c>
      <c r="F376" s="334">
        <f t="shared" si="76"/>
        <v>0</v>
      </c>
      <c r="G376" s="332">
        <v>0</v>
      </c>
      <c r="H376" s="386">
        <v>0</v>
      </c>
      <c r="I376" s="386">
        <v>0</v>
      </c>
      <c r="J376" s="386">
        <v>0</v>
      </c>
      <c r="K376" s="386">
        <v>0</v>
      </c>
      <c r="L376" s="386">
        <v>0</v>
      </c>
      <c r="M376" s="386">
        <v>0</v>
      </c>
      <c r="N376" s="854"/>
      <c r="O376" s="937"/>
      <c r="P376" s="940"/>
    </row>
    <row r="377" spans="1:16" s="385" customFormat="1" ht="30" customHeight="1" x14ac:dyDescent="0.3">
      <c r="A377" s="929"/>
      <c r="B377" s="932"/>
      <c r="C377" s="934"/>
      <c r="D377" s="523"/>
      <c r="E377" s="346" t="s">
        <v>2</v>
      </c>
      <c r="F377" s="334">
        <f t="shared" si="76"/>
        <v>0</v>
      </c>
      <c r="G377" s="332">
        <v>0</v>
      </c>
      <c r="H377" s="386">
        <v>0</v>
      </c>
      <c r="I377" s="386">
        <v>0</v>
      </c>
      <c r="J377" s="386">
        <v>0</v>
      </c>
      <c r="K377" s="386">
        <v>0</v>
      </c>
      <c r="L377" s="386">
        <v>0</v>
      </c>
      <c r="M377" s="386">
        <v>0</v>
      </c>
      <c r="N377" s="854"/>
      <c r="O377" s="937"/>
      <c r="P377" s="940"/>
    </row>
    <row r="378" spans="1:16" s="385" customFormat="1" ht="35.25" customHeight="1" x14ac:dyDescent="0.3">
      <c r="A378" s="929"/>
      <c r="B378" s="932"/>
      <c r="C378" s="934"/>
      <c r="D378" s="523"/>
      <c r="E378" s="346" t="s">
        <v>3</v>
      </c>
      <c r="F378" s="334">
        <f t="shared" si="76"/>
        <v>93.53</v>
      </c>
      <c r="G378" s="332">
        <f>G383</f>
        <v>93.53</v>
      </c>
      <c r="H378" s="386">
        <v>0</v>
      </c>
      <c r="I378" s="386">
        <v>0</v>
      </c>
      <c r="J378" s="386">
        <v>0</v>
      </c>
      <c r="K378" s="386">
        <v>0</v>
      </c>
      <c r="L378" s="386">
        <v>0</v>
      </c>
      <c r="M378" s="386">
        <v>0</v>
      </c>
      <c r="N378" s="854"/>
      <c r="O378" s="937"/>
      <c r="P378" s="940"/>
    </row>
    <row r="379" spans="1:16" s="385" customFormat="1" ht="31.5" customHeight="1" x14ac:dyDescent="0.3">
      <c r="A379" s="930"/>
      <c r="B379" s="933"/>
      <c r="C379" s="935"/>
      <c r="D379" s="523"/>
      <c r="E379" s="346" t="s">
        <v>5</v>
      </c>
      <c r="F379" s="334">
        <f t="shared" si="76"/>
        <v>0</v>
      </c>
      <c r="G379" s="332">
        <v>0</v>
      </c>
      <c r="H379" s="386">
        <v>0</v>
      </c>
      <c r="I379" s="386">
        <v>0</v>
      </c>
      <c r="J379" s="386">
        <v>0</v>
      </c>
      <c r="K379" s="386">
        <v>0</v>
      </c>
      <c r="L379" s="386">
        <v>0</v>
      </c>
      <c r="M379" s="386">
        <v>0</v>
      </c>
      <c r="N379" s="855"/>
      <c r="O379" s="938"/>
      <c r="P379" s="941"/>
    </row>
    <row r="380" spans="1:16" s="199" customFormat="1" ht="21.6" customHeight="1" x14ac:dyDescent="0.3">
      <c r="A380" s="615" t="s">
        <v>229</v>
      </c>
      <c r="B380" s="648" t="s">
        <v>257</v>
      </c>
      <c r="C380" s="615" t="s">
        <v>212</v>
      </c>
      <c r="D380" s="485"/>
      <c r="E380" s="62" t="s">
        <v>10</v>
      </c>
      <c r="F380" s="43">
        <f t="shared" si="76"/>
        <v>93.53</v>
      </c>
      <c r="G380" s="166">
        <f>G383</f>
        <v>93.53</v>
      </c>
      <c r="H380" s="102">
        <v>0</v>
      </c>
      <c r="I380" s="169">
        <f>+I381+I382+I383+I384</f>
        <v>0</v>
      </c>
      <c r="J380" s="166">
        <v>0</v>
      </c>
      <c r="K380" s="166">
        <v>0</v>
      </c>
      <c r="L380" s="166">
        <v>0</v>
      </c>
      <c r="M380" s="166">
        <v>0</v>
      </c>
      <c r="N380" s="661" t="s">
        <v>31</v>
      </c>
      <c r="O380" s="621" t="s">
        <v>45</v>
      </c>
      <c r="P380" s="696" t="s">
        <v>218</v>
      </c>
    </row>
    <row r="381" spans="1:16" s="199" customFormat="1" ht="17.399999999999999" customHeight="1" x14ac:dyDescent="0.3">
      <c r="A381" s="616"/>
      <c r="B381" s="649"/>
      <c r="C381" s="718"/>
      <c r="D381" s="485"/>
      <c r="E381" s="42" t="s">
        <v>1</v>
      </c>
      <c r="F381" s="43">
        <f t="shared" si="76"/>
        <v>0</v>
      </c>
      <c r="G381" s="102">
        <v>0</v>
      </c>
      <c r="H381" s="102">
        <v>0</v>
      </c>
      <c r="I381" s="102">
        <v>0</v>
      </c>
      <c r="J381" s="166">
        <v>0</v>
      </c>
      <c r="K381" s="166">
        <v>0</v>
      </c>
      <c r="L381" s="166">
        <v>0</v>
      </c>
      <c r="M381" s="166">
        <v>0</v>
      </c>
      <c r="N381" s="662"/>
      <c r="O381" s="622"/>
      <c r="P381" s="697"/>
    </row>
    <row r="382" spans="1:16" s="199" customFormat="1" ht="19.2" customHeight="1" x14ac:dyDescent="0.3">
      <c r="A382" s="616"/>
      <c r="B382" s="649"/>
      <c r="C382" s="718"/>
      <c r="D382" s="485"/>
      <c r="E382" s="42" t="s">
        <v>2</v>
      </c>
      <c r="F382" s="43">
        <f t="shared" si="76"/>
        <v>0</v>
      </c>
      <c r="G382" s="102">
        <v>0</v>
      </c>
      <c r="H382" s="102">
        <v>0</v>
      </c>
      <c r="I382" s="102">
        <v>0</v>
      </c>
      <c r="J382" s="166">
        <v>0</v>
      </c>
      <c r="K382" s="166">
        <v>0</v>
      </c>
      <c r="L382" s="166">
        <v>0</v>
      </c>
      <c r="M382" s="166">
        <v>0</v>
      </c>
      <c r="N382" s="662"/>
      <c r="O382" s="622"/>
      <c r="P382" s="697"/>
    </row>
    <row r="383" spans="1:16" s="199" customFormat="1" ht="23.4" customHeight="1" x14ac:dyDescent="0.3">
      <c r="A383" s="616"/>
      <c r="B383" s="649"/>
      <c r="C383" s="718"/>
      <c r="D383" s="485"/>
      <c r="E383" s="42" t="s">
        <v>3</v>
      </c>
      <c r="F383" s="43">
        <f t="shared" si="76"/>
        <v>93.53</v>
      </c>
      <c r="G383" s="102">
        <v>93.53</v>
      </c>
      <c r="H383" s="102">
        <v>0</v>
      </c>
      <c r="I383" s="102">
        <v>0</v>
      </c>
      <c r="J383" s="166">
        <v>0</v>
      </c>
      <c r="K383" s="166">
        <v>0</v>
      </c>
      <c r="L383" s="166">
        <v>0</v>
      </c>
      <c r="M383" s="166">
        <v>0</v>
      </c>
      <c r="N383" s="662"/>
      <c r="O383" s="622"/>
      <c r="P383" s="697"/>
    </row>
    <row r="384" spans="1:16" s="199" customFormat="1" ht="81" customHeight="1" x14ac:dyDescent="0.3">
      <c r="A384" s="617"/>
      <c r="B384" s="650"/>
      <c r="C384" s="719"/>
      <c r="D384" s="485"/>
      <c r="E384" s="42" t="s">
        <v>5</v>
      </c>
      <c r="F384" s="43">
        <f t="shared" si="76"/>
        <v>0</v>
      </c>
      <c r="G384" s="102">
        <v>0</v>
      </c>
      <c r="H384" s="102">
        <v>0</v>
      </c>
      <c r="I384" s="102">
        <v>0</v>
      </c>
      <c r="J384" s="166">
        <v>0</v>
      </c>
      <c r="K384" s="166">
        <v>0</v>
      </c>
      <c r="L384" s="166">
        <v>0</v>
      </c>
      <c r="M384" s="166">
        <v>0</v>
      </c>
      <c r="N384" s="663"/>
      <c r="O384" s="623"/>
      <c r="P384" s="698"/>
    </row>
    <row r="385" spans="1:16" ht="39.75" hidden="1" customHeight="1" x14ac:dyDescent="0.3">
      <c r="A385" s="633" t="s">
        <v>55</v>
      </c>
      <c r="B385" s="666" t="s">
        <v>101</v>
      </c>
      <c r="C385" s="633" t="s">
        <v>191</v>
      </c>
      <c r="D385" s="76"/>
      <c r="E385" s="87" t="s">
        <v>10</v>
      </c>
      <c r="F385" s="85">
        <f t="shared" si="76"/>
        <v>0</v>
      </c>
      <c r="G385" s="77">
        <f>SUM(G386:G389)</f>
        <v>0</v>
      </c>
      <c r="H385" s="166">
        <f>SUM(H386:H389)</f>
        <v>0</v>
      </c>
      <c r="I385" s="166">
        <f>SUM(I386:I389)</f>
        <v>0</v>
      </c>
      <c r="J385" s="167"/>
      <c r="K385" s="167"/>
      <c r="L385" s="167"/>
      <c r="M385" s="167"/>
      <c r="N385" s="705" t="s">
        <v>31</v>
      </c>
      <c r="O385" s="630" t="s">
        <v>45</v>
      </c>
      <c r="P385" s="677"/>
    </row>
    <row r="386" spans="1:16" ht="35.25" hidden="1" customHeight="1" x14ac:dyDescent="0.3">
      <c r="A386" s="634"/>
      <c r="B386" s="667"/>
      <c r="C386" s="703"/>
      <c r="D386" s="76"/>
      <c r="E386" s="88" t="s">
        <v>1</v>
      </c>
      <c r="F386" s="85">
        <f t="shared" si="76"/>
        <v>0</v>
      </c>
      <c r="G386" s="40">
        <v>0</v>
      </c>
      <c r="H386" s="102">
        <v>0</v>
      </c>
      <c r="I386" s="102">
        <v>0</v>
      </c>
      <c r="J386" s="161"/>
      <c r="K386" s="161"/>
      <c r="L386" s="161"/>
      <c r="M386" s="161"/>
      <c r="N386" s="706"/>
      <c r="O386" s="631"/>
      <c r="P386" s="678"/>
    </row>
    <row r="387" spans="1:16" ht="31.5" hidden="1" customHeight="1" x14ac:dyDescent="0.3">
      <c r="A387" s="634"/>
      <c r="B387" s="667"/>
      <c r="C387" s="703"/>
      <c r="D387" s="76"/>
      <c r="E387" s="88" t="s">
        <v>2</v>
      </c>
      <c r="F387" s="85">
        <f t="shared" si="76"/>
        <v>0</v>
      </c>
      <c r="G387" s="77">
        <v>0</v>
      </c>
      <c r="H387" s="166">
        <v>0</v>
      </c>
      <c r="I387" s="166">
        <v>0</v>
      </c>
      <c r="J387" s="168"/>
      <c r="K387" s="168"/>
      <c r="L387" s="168"/>
      <c r="M387" s="168"/>
      <c r="N387" s="706"/>
      <c r="O387" s="631"/>
      <c r="P387" s="678"/>
    </row>
    <row r="388" spans="1:16" ht="31.5" hidden="1" customHeight="1" x14ac:dyDescent="0.3">
      <c r="A388" s="634"/>
      <c r="B388" s="667"/>
      <c r="C388" s="703"/>
      <c r="D388" s="76"/>
      <c r="E388" s="88" t="s">
        <v>3</v>
      </c>
      <c r="F388" s="85">
        <f t="shared" si="76"/>
        <v>0</v>
      </c>
      <c r="G388" s="77">
        <v>0</v>
      </c>
      <c r="H388" s="166">
        <v>0</v>
      </c>
      <c r="I388" s="166">
        <v>0</v>
      </c>
      <c r="J388" s="168"/>
      <c r="K388" s="168"/>
      <c r="L388" s="168"/>
      <c r="M388" s="168"/>
      <c r="N388" s="706"/>
      <c r="O388" s="631"/>
      <c r="P388" s="678"/>
    </row>
    <row r="389" spans="1:16" ht="27.75" hidden="1" customHeight="1" x14ac:dyDescent="0.3">
      <c r="A389" s="635"/>
      <c r="B389" s="668"/>
      <c r="C389" s="704"/>
      <c r="D389" s="76"/>
      <c r="E389" s="88" t="s">
        <v>5</v>
      </c>
      <c r="F389" s="85">
        <f t="shared" si="76"/>
        <v>0</v>
      </c>
      <c r="G389" s="40">
        <v>0</v>
      </c>
      <c r="H389" s="102">
        <v>0</v>
      </c>
      <c r="I389" s="102">
        <v>0</v>
      </c>
      <c r="J389" s="113"/>
      <c r="K389" s="113"/>
      <c r="L389" s="113"/>
      <c r="M389" s="113"/>
      <c r="N389" s="707"/>
      <c r="O389" s="632"/>
      <c r="P389" s="687"/>
    </row>
    <row r="390" spans="1:16" s="385" customFormat="1" ht="30" customHeight="1" x14ac:dyDescent="0.3">
      <c r="A390" s="928" t="s">
        <v>49</v>
      </c>
      <c r="B390" s="931" t="s">
        <v>102</v>
      </c>
      <c r="C390" s="936">
        <v>1620900000</v>
      </c>
      <c r="D390" s="523"/>
      <c r="E390" s="346" t="s">
        <v>10</v>
      </c>
      <c r="F390" s="334">
        <f t="shared" si="76"/>
        <v>1926</v>
      </c>
      <c r="G390" s="386">
        <f t="shared" ref="G390:M390" si="78">SUM(G391:G394)</f>
        <v>370</v>
      </c>
      <c r="H390" s="386">
        <f t="shared" si="78"/>
        <v>778</v>
      </c>
      <c r="I390" s="332">
        <f t="shared" si="78"/>
        <v>778</v>
      </c>
      <c r="J390" s="332">
        <f t="shared" si="78"/>
        <v>0</v>
      </c>
      <c r="K390" s="332">
        <f t="shared" si="78"/>
        <v>0</v>
      </c>
      <c r="L390" s="332">
        <f t="shared" si="78"/>
        <v>0</v>
      </c>
      <c r="M390" s="332">
        <f t="shared" si="78"/>
        <v>0</v>
      </c>
      <c r="N390" s="853"/>
      <c r="O390" s="936"/>
      <c r="P390" s="939"/>
    </row>
    <row r="391" spans="1:16" s="385" customFormat="1" ht="30" customHeight="1" x14ac:dyDescent="0.3">
      <c r="A391" s="929"/>
      <c r="B391" s="932"/>
      <c r="C391" s="937"/>
      <c r="D391" s="523"/>
      <c r="E391" s="346" t="s">
        <v>1</v>
      </c>
      <c r="F391" s="334">
        <f t="shared" si="76"/>
        <v>0</v>
      </c>
      <c r="G391" s="386">
        <f t="shared" ref="G391:I392" si="79">G396</f>
        <v>0</v>
      </c>
      <c r="H391" s="386">
        <f t="shared" si="79"/>
        <v>0</v>
      </c>
      <c r="I391" s="332">
        <f t="shared" si="79"/>
        <v>0</v>
      </c>
      <c r="J391" s="332">
        <v>0</v>
      </c>
      <c r="K391" s="332">
        <v>0</v>
      </c>
      <c r="L391" s="332">
        <v>0</v>
      </c>
      <c r="M391" s="332">
        <v>0</v>
      </c>
      <c r="N391" s="854"/>
      <c r="O391" s="937"/>
      <c r="P391" s="940"/>
    </row>
    <row r="392" spans="1:16" s="385" customFormat="1" ht="30" customHeight="1" x14ac:dyDescent="0.3">
      <c r="A392" s="929"/>
      <c r="B392" s="932"/>
      <c r="C392" s="937"/>
      <c r="D392" s="523"/>
      <c r="E392" s="346" t="s">
        <v>2</v>
      </c>
      <c r="F392" s="334">
        <f t="shared" si="76"/>
        <v>0</v>
      </c>
      <c r="G392" s="386">
        <f t="shared" si="79"/>
        <v>0</v>
      </c>
      <c r="H392" s="386">
        <f t="shared" si="79"/>
        <v>0</v>
      </c>
      <c r="I392" s="332">
        <f t="shared" si="79"/>
        <v>0</v>
      </c>
      <c r="J392" s="332">
        <v>0</v>
      </c>
      <c r="K392" s="332">
        <v>0</v>
      </c>
      <c r="L392" s="332">
        <v>0</v>
      </c>
      <c r="M392" s="332">
        <v>0</v>
      </c>
      <c r="N392" s="854"/>
      <c r="O392" s="937"/>
      <c r="P392" s="940"/>
    </row>
    <row r="393" spans="1:16" s="385" customFormat="1" ht="30" customHeight="1" x14ac:dyDescent="0.3">
      <c r="A393" s="929"/>
      <c r="B393" s="932"/>
      <c r="C393" s="937"/>
      <c r="D393" s="523"/>
      <c r="E393" s="346" t="s">
        <v>3</v>
      </c>
      <c r="F393" s="334">
        <f t="shared" si="76"/>
        <v>1926</v>
      </c>
      <c r="G393" s="386">
        <f>G398</f>
        <v>370</v>
      </c>
      <c r="H393" s="386">
        <v>778</v>
      </c>
      <c r="I393" s="332">
        <v>778</v>
      </c>
      <c r="J393" s="332">
        <v>0</v>
      </c>
      <c r="K393" s="332">
        <v>0</v>
      </c>
      <c r="L393" s="332">
        <v>0</v>
      </c>
      <c r="M393" s="332">
        <v>0</v>
      </c>
      <c r="N393" s="854"/>
      <c r="O393" s="937"/>
      <c r="P393" s="940"/>
    </row>
    <row r="394" spans="1:16" s="385" customFormat="1" ht="30" customHeight="1" x14ac:dyDescent="0.3">
      <c r="A394" s="929"/>
      <c r="B394" s="932"/>
      <c r="C394" s="938"/>
      <c r="D394" s="521"/>
      <c r="E394" s="346" t="s">
        <v>5</v>
      </c>
      <c r="F394" s="334">
        <f t="shared" si="76"/>
        <v>0</v>
      </c>
      <c r="G394" s="332">
        <v>0</v>
      </c>
      <c r="H394" s="386">
        <v>0</v>
      </c>
      <c r="I394" s="332">
        <v>0</v>
      </c>
      <c r="J394" s="332">
        <v>0</v>
      </c>
      <c r="K394" s="332">
        <v>0</v>
      </c>
      <c r="L394" s="332">
        <v>0</v>
      </c>
      <c r="M394" s="332">
        <v>0</v>
      </c>
      <c r="N394" s="855"/>
      <c r="O394" s="938"/>
      <c r="P394" s="941"/>
    </row>
    <row r="395" spans="1:16" s="199" customFormat="1" ht="30" customHeight="1" x14ac:dyDescent="0.3">
      <c r="A395" s="615" t="s">
        <v>230</v>
      </c>
      <c r="B395" s="648" t="s">
        <v>122</v>
      </c>
      <c r="C395" s="621">
        <v>1620976060</v>
      </c>
      <c r="D395" s="717">
        <v>244310</v>
      </c>
      <c r="E395" s="42" t="s">
        <v>10</v>
      </c>
      <c r="F395" s="43">
        <f t="shared" si="76"/>
        <v>1926</v>
      </c>
      <c r="G395" s="166">
        <f>SUM(G396:G399)</f>
        <v>370</v>
      </c>
      <c r="H395" s="166">
        <f t="shared" ref="H395:M395" si="80">SUM(H396:H399)</f>
        <v>778</v>
      </c>
      <c r="I395" s="166">
        <f t="shared" si="80"/>
        <v>778</v>
      </c>
      <c r="J395" s="166">
        <f t="shared" si="80"/>
        <v>0</v>
      </c>
      <c r="K395" s="166">
        <f t="shared" si="80"/>
        <v>0</v>
      </c>
      <c r="L395" s="166">
        <f t="shared" si="80"/>
        <v>0</v>
      </c>
      <c r="M395" s="166">
        <f t="shared" si="80"/>
        <v>0</v>
      </c>
      <c r="N395" s="661" t="s">
        <v>31</v>
      </c>
      <c r="O395" s="621" t="s">
        <v>156</v>
      </c>
      <c r="P395" s="696" t="s">
        <v>148</v>
      </c>
    </row>
    <row r="396" spans="1:16" s="199" customFormat="1" ht="25.5" customHeight="1" x14ac:dyDescent="0.3">
      <c r="A396" s="616"/>
      <c r="B396" s="649"/>
      <c r="C396" s="622"/>
      <c r="D396" s="622"/>
      <c r="E396" s="42" t="s">
        <v>1</v>
      </c>
      <c r="F396" s="43">
        <f t="shared" si="76"/>
        <v>0</v>
      </c>
      <c r="G396" s="102">
        <v>0</v>
      </c>
      <c r="H396" s="102">
        <v>0</v>
      </c>
      <c r="I396" s="102">
        <v>0</v>
      </c>
      <c r="J396" s="102">
        <v>0</v>
      </c>
      <c r="K396" s="102">
        <v>0</v>
      </c>
      <c r="L396" s="102">
        <v>0</v>
      </c>
      <c r="M396" s="102">
        <v>0</v>
      </c>
      <c r="N396" s="662"/>
      <c r="O396" s="622"/>
      <c r="P396" s="697"/>
    </row>
    <row r="397" spans="1:16" s="199" customFormat="1" ht="27" customHeight="1" x14ac:dyDescent="0.3">
      <c r="A397" s="616"/>
      <c r="B397" s="649"/>
      <c r="C397" s="622"/>
      <c r="D397" s="622"/>
      <c r="E397" s="42" t="s">
        <v>2</v>
      </c>
      <c r="F397" s="43">
        <f t="shared" si="76"/>
        <v>0</v>
      </c>
      <c r="G397" s="166">
        <v>0</v>
      </c>
      <c r="H397" s="166">
        <v>0</v>
      </c>
      <c r="I397" s="102">
        <v>0</v>
      </c>
      <c r="J397" s="102">
        <v>0</v>
      </c>
      <c r="K397" s="102">
        <v>0</v>
      </c>
      <c r="L397" s="102">
        <v>0</v>
      </c>
      <c r="M397" s="102">
        <v>0</v>
      </c>
      <c r="N397" s="662"/>
      <c r="O397" s="622"/>
      <c r="P397" s="697"/>
    </row>
    <row r="398" spans="1:16" s="199" customFormat="1" ht="24.75" customHeight="1" x14ac:dyDescent="0.3">
      <c r="A398" s="616"/>
      <c r="B398" s="649"/>
      <c r="C398" s="622"/>
      <c r="D398" s="622"/>
      <c r="E398" s="42" t="s">
        <v>3</v>
      </c>
      <c r="F398" s="43">
        <f t="shared" si="76"/>
        <v>1926</v>
      </c>
      <c r="G398" s="166">
        <v>370</v>
      </c>
      <c r="H398" s="166">
        <v>778</v>
      </c>
      <c r="I398" s="536">
        <v>778</v>
      </c>
      <c r="J398" s="102">
        <v>0</v>
      </c>
      <c r="K398" s="102">
        <v>0</v>
      </c>
      <c r="L398" s="102">
        <v>0</v>
      </c>
      <c r="M398" s="102">
        <v>0</v>
      </c>
      <c r="N398" s="662"/>
      <c r="O398" s="622"/>
      <c r="P398" s="697"/>
    </row>
    <row r="399" spans="1:16" s="199" customFormat="1" ht="31.5" customHeight="1" x14ac:dyDescent="0.3">
      <c r="A399" s="617"/>
      <c r="B399" s="650"/>
      <c r="C399" s="623"/>
      <c r="D399" s="623"/>
      <c r="E399" s="42" t="s">
        <v>5</v>
      </c>
      <c r="F399" s="43">
        <f t="shared" si="76"/>
        <v>0</v>
      </c>
      <c r="G399" s="102">
        <v>0</v>
      </c>
      <c r="H399" s="102">
        <v>0</v>
      </c>
      <c r="I399" s="102">
        <v>0</v>
      </c>
      <c r="J399" s="102">
        <v>0</v>
      </c>
      <c r="K399" s="102">
        <v>0</v>
      </c>
      <c r="L399" s="102">
        <v>0</v>
      </c>
      <c r="M399" s="102">
        <v>0</v>
      </c>
      <c r="N399" s="663"/>
      <c r="O399" s="623"/>
      <c r="P399" s="698"/>
    </row>
    <row r="400" spans="1:16" s="385" customFormat="1" ht="30.75" customHeight="1" x14ac:dyDescent="0.3">
      <c r="A400" s="928" t="s">
        <v>50</v>
      </c>
      <c r="B400" s="931" t="s">
        <v>131</v>
      </c>
      <c r="C400" s="936">
        <v>1621000000</v>
      </c>
      <c r="D400" s="522"/>
      <c r="E400" s="346" t="s">
        <v>10</v>
      </c>
      <c r="F400" s="334">
        <f t="shared" si="76"/>
        <v>3292.2669999999998</v>
      </c>
      <c r="G400" s="388">
        <f>SUM(G401:G404)</f>
        <v>3292.2669999999998</v>
      </c>
      <c r="H400" s="388">
        <f>SUM(H401:H404)</f>
        <v>0</v>
      </c>
      <c r="I400" s="332">
        <v>0</v>
      </c>
      <c r="J400" s="332">
        <f>SUM(J401:J404)</f>
        <v>0</v>
      </c>
      <c r="K400" s="332">
        <f>SUM(K401:K404)</f>
        <v>0</v>
      </c>
      <c r="L400" s="332">
        <f>SUM(L401:L404)</f>
        <v>0</v>
      </c>
      <c r="M400" s="332">
        <f>SUM(M401:M404)</f>
        <v>0</v>
      </c>
      <c r="N400" s="942"/>
      <c r="O400" s="936"/>
      <c r="P400" s="943"/>
    </row>
    <row r="401" spans="1:16" s="385" customFormat="1" ht="30.75" customHeight="1" x14ac:dyDescent="0.3">
      <c r="A401" s="929"/>
      <c r="B401" s="932"/>
      <c r="C401" s="937"/>
      <c r="D401" s="523"/>
      <c r="E401" s="346" t="s">
        <v>1</v>
      </c>
      <c r="F401" s="334">
        <f t="shared" si="76"/>
        <v>0</v>
      </c>
      <c r="G401" s="389">
        <f>G412</f>
        <v>0</v>
      </c>
      <c r="H401" s="388">
        <f>H412</f>
        <v>0</v>
      </c>
      <c r="I401" s="332">
        <v>0</v>
      </c>
      <c r="J401" s="332">
        <v>0</v>
      </c>
      <c r="K401" s="332">
        <v>0</v>
      </c>
      <c r="L401" s="332">
        <v>0</v>
      </c>
      <c r="M401" s="332">
        <v>0</v>
      </c>
      <c r="N401" s="942"/>
      <c r="O401" s="937"/>
      <c r="P401" s="944"/>
    </row>
    <row r="402" spans="1:16" s="385" customFormat="1" ht="30.75" customHeight="1" x14ac:dyDescent="0.3">
      <c r="A402" s="929"/>
      <c r="B402" s="932"/>
      <c r="C402" s="937"/>
      <c r="D402" s="523"/>
      <c r="E402" s="346" t="s">
        <v>2</v>
      </c>
      <c r="F402" s="334">
        <f t="shared" si="76"/>
        <v>0</v>
      </c>
      <c r="G402" s="389">
        <f>G413</f>
        <v>0</v>
      </c>
      <c r="H402" s="388">
        <f>H413</f>
        <v>0</v>
      </c>
      <c r="I402" s="332">
        <v>0</v>
      </c>
      <c r="J402" s="332">
        <v>0</v>
      </c>
      <c r="K402" s="332">
        <v>0</v>
      </c>
      <c r="L402" s="332">
        <v>0</v>
      </c>
      <c r="M402" s="332">
        <v>0</v>
      </c>
      <c r="N402" s="942"/>
      <c r="O402" s="937"/>
      <c r="P402" s="944"/>
    </row>
    <row r="403" spans="1:16" s="385" customFormat="1" ht="30.75" customHeight="1" x14ac:dyDescent="0.3">
      <c r="A403" s="929"/>
      <c r="B403" s="932"/>
      <c r="C403" s="937"/>
      <c r="D403" s="523"/>
      <c r="E403" s="346" t="s">
        <v>3</v>
      </c>
      <c r="F403" s="334">
        <f t="shared" si="76"/>
        <v>3292.2669999999998</v>
      </c>
      <c r="G403" s="389">
        <f>G409</f>
        <v>3292.2669999999998</v>
      </c>
      <c r="H403" s="388">
        <f>H409</f>
        <v>0</v>
      </c>
      <c r="I403" s="332">
        <f>I409</f>
        <v>0</v>
      </c>
      <c r="J403" s="332">
        <v>0</v>
      </c>
      <c r="K403" s="332">
        <v>0</v>
      </c>
      <c r="L403" s="332">
        <v>0</v>
      </c>
      <c r="M403" s="332">
        <v>0</v>
      </c>
      <c r="N403" s="942"/>
      <c r="O403" s="937"/>
      <c r="P403" s="944"/>
    </row>
    <row r="404" spans="1:16" s="385" customFormat="1" ht="39.75" customHeight="1" x14ac:dyDescent="0.3">
      <c r="A404" s="930"/>
      <c r="B404" s="933"/>
      <c r="C404" s="938"/>
      <c r="D404" s="523"/>
      <c r="E404" s="346" t="s">
        <v>5</v>
      </c>
      <c r="F404" s="334">
        <f t="shared" si="76"/>
        <v>0</v>
      </c>
      <c r="G404" s="332">
        <v>0</v>
      </c>
      <c r="H404" s="388">
        <v>0</v>
      </c>
      <c r="I404" s="332">
        <v>0</v>
      </c>
      <c r="J404" s="332">
        <v>0</v>
      </c>
      <c r="K404" s="332">
        <v>0</v>
      </c>
      <c r="L404" s="332">
        <v>0</v>
      </c>
      <c r="M404" s="332">
        <v>0</v>
      </c>
      <c r="N404" s="942"/>
      <c r="O404" s="938"/>
      <c r="P404" s="945"/>
    </row>
    <row r="405" spans="1:16" s="199" customFormat="1" ht="24" customHeight="1" x14ac:dyDescent="0.3">
      <c r="A405" s="615" t="s">
        <v>231</v>
      </c>
      <c r="B405" s="708" t="s">
        <v>182</v>
      </c>
      <c r="C405" s="215"/>
      <c r="D405" s="480"/>
      <c r="E405" s="42" t="s">
        <v>10</v>
      </c>
      <c r="F405" s="43">
        <f t="shared" si="76"/>
        <v>3292.2669999999998</v>
      </c>
      <c r="G405" s="171">
        <f>SUM(G406:G410)</f>
        <v>3292.2669999999998</v>
      </c>
      <c r="H405" s="171">
        <f>SUM(H406:H410)</f>
        <v>0</v>
      </c>
      <c r="I405" s="171">
        <f>SUM(I406:I410)</f>
        <v>0</v>
      </c>
      <c r="J405" s="171">
        <f>SUM(J406:J410)</f>
        <v>0</v>
      </c>
      <c r="K405" s="171">
        <f t="shared" ref="K405:M407" si="81">SUM(K406:K410)</f>
        <v>0</v>
      </c>
      <c r="L405" s="171">
        <f t="shared" si="81"/>
        <v>0</v>
      </c>
      <c r="M405" s="171">
        <f t="shared" si="81"/>
        <v>0</v>
      </c>
      <c r="N405" s="674" t="s">
        <v>76</v>
      </c>
      <c r="O405" s="621" t="s">
        <v>45</v>
      </c>
      <c r="P405" s="709" t="s">
        <v>147</v>
      </c>
    </row>
    <row r="406" spans="1:16" s="199" customFormat="1" ht="24" customHeight="1" x14ac:dyDescent="0.3">
      <c r="A406" s="616"/>
      <c r="B406" s="659"/>
      <c r="C406" s="475"/>
      <c r="D406" s="480"/>
      <c r="E406" s="42" t="s">
        <v>1</v>
      </c>
      <c r="F406" s="43">
        <f t="shared" si="76"/>
        <v>0</v>
      </c>
      <c r="G406" s="172">
        <f>G422</f>
        <v>0</v>
      </c>
      <c r="H406" s="172">
        <f>H422</f>
        <v>0</v>
      </c>
      <c r="I406" s="171">
        <f>SUM(I407:I411)</f>
        <v>0</v>
      </c>
      <c r="J406" s="171">
        <f>SUM(J407:J411)</f>
        <v>0</v>
      </c>
      <c r="K406" s="171">
        <f t="shared" si="81"/>
        <v>0</v>
      </c>
      <c r="L406" s="171">
        <f t="shared" si="81"/>
        <v>0</v>
      </c>
      <c r="M406" s="171">
        <f t="shared" si="81"/>
        <v>0</v>
      </c>
      <c r="N406" s="674"/>
      <c r="O406" s="622"/>
      <c r="P406" s="710"/>
    </row>
    <row r="407" spans="1:16" s="199" customFormat="1" ht="24" customHeight="1" x14ac:dyDescent="0.3">
      <c r="A407" s="616"/>
      <c r="B407" s="659"/>
      <c r="C407" s="474" t="s">
        <v>197</v>
      </c>
      <c r="D407" s="480"/>
      <c r="E407" s="42" t="s">
        <v>2</v>
      </c>
      <c r="F407" s="43">
        <f t="shared" si="76"/>
        <v>0</v>
      </c>
      <c r="G407" s="172">
        <f>G423</f>
        <v>0</v>
      </c>
      <c r="H407" s="172">
        <f>H423</f>
        <v>0</v>
      </c>
      <c r="I407" s="171">
        <f>SUM(I408:I412)</f>
        <v>0</v>
      </c>
      <c r="J407" s="171">
        <f>SUM(J408:J412)</f>
        <v>0</v>
      </c>
      <c r="K407" s="171">
        <f t="shared" si="81"/>
        <v>0</v>
      </c>
      <c r="L407" s="171">
        <f t="shared" si="81"/>
        <v>0</v>
      </c>
      <c r="M407" s="171">
        <f t="shared" si="81"/>
        <v>0</v>
      </c>
      <c r="N407" s="674"/>
      <c r="O407" s="622"/>
      <c r="P407" s="710"/>
    </row>
    <row r="408" spans="1:16" s="199" customFormat="1" ht="24" customHeight="1" x14ac:dyDescent="0.3">
      <c r="A408" s="616"/>
      <c r="B408" s="659"/>
      <c r="C408" s="486">
        <v>1621076070</v>
      </c>
      <c r="D408" s="480"/>
      <c r="E408" s="712" t="s">
        <v>3</v>
      </c>
      <c r="F408" s="43">
        <f t="shared" si="76"/>
        <v>0</v>
      </c>
      <c r="G408" s="172">
        <v>0</v>
      </c>
      <c r="H408" s="172">
        <v>0</v>
      </c>
      <c r="I408" s="172">
        <v>0</v>
      </c>
      <c r="J408" s="172">
        <v>0</v>
      </c>
      <c r="K408" s="172">
        <v>0</v>
      </c>
      <c r="L408" s="172">
        <v>0</v>
      </c>
      <c r="M408" s="172">
        <v>0</v>
      </c>
      <c r="N408" s="674"/>
      <c r="O408" s="622"/>
      <c r="P408" s="710"/>
    </row>
    <row r="409" spans="1:16" s="199" customFormat="1" ht="24" customHeight="1" x14ac:dyDescent="0.3">
      <c r="A409" s="616"/>
      <c r="B409" s="659"/>
      <c r="C409" s="216" t="s">
        <v>214</v>
      </c>
      <c r="D409" s="480"/>
      <c r="E409" s="713"/>
      <c r="F409" s="43">
        <f t="shared" si="76"/>
        <v>3292.2669999999998</v>
      </c>
      <c r="G409" s="172">
        <f>G414+G419+G424</f>
        <v>3292.2669999999998</v>
      </c>
      <c r="H409" s="172">
        <v>0</v>
      </c>
      <c r="I409" s="172">
        <v>0</v>
      </c>
      <c r="J409" s="172">
        <v>0</v>
      </c>
      <c r="K409" s="172">
        <v>0</v>
      </c>
      <c r="L409" s="172">
        <v>0</v>
      </c>
      <c r="M409" s="172">
        <v>0</v>
      </c>
      <c r="N409" s="674"/>
      <c r="O409" s="622"/>
      <c r="P409" s="710"/>
    </row>
    <row r="410" spans="1:16" s="199" customFormat="1" ht="24" customHeight="1" x14ac:dyDescent="0.3">
      <c r="A410" s="617"/>
      <c r="B410" s="660"/>
      <c r="C410" s="476"/>
      <c r="D410" s="480"/>
      <c r="E410" s="217" t="s">
        <v>5</v>
      </c>
      <c r="F410" s="43">
        <f t="shared" si="76"/>
        <v>0</v>
      </c>
      <c r="G410" s="102">
        <v>0</v>
      </c>
      <c r="H410" s="102">
        <v>0</v>
      </c>
      <c r="I410" s="102">
        <v>0</v>
      </c>
      <c r="J410" s="102">
        <v>0</v>
      </c>
      <c r="K410" s="102">
        <v>0</v>
      </c>
      <c r="L410" s="102">
        <v>0</v>
      </c>
      <c r="M410" s="102">
        <v>0</v>
      </c>
      <c r="N410" s="674"/>
      <c r="O410" s="623"/>
      <c r="P410" s="711"/>
    </row>
    <row r="411" spans="1:16" s="199" customFormat="1" ht="31.5" customHeight="1" x14ac:dyDescent="0.3">
      <c r="A411" s="615" t="s">
        <v>232</v>
      </c>
      <c r="B411" s="648" t="s">
        <v>173</v>
      </c>
      <c r="C411" s="474"/>
      <c r="D411" s="480"/>
      <c r="E411" s="218" t="s">
        <v>10</v>
      </c>
      <c r="F411" s="43">
        <f t="shared" si="76"/>
        <v>0</v>
      </c>
      <c r="G411" s="171">
        <f t="shared" ref="G411:L411" si="82">SUM(G412:G415)</f>
        <v>0</v>
      </c>
      <c r="H411" s="171">
        <f t="shared" si="82"/>
        <v>0</v>
      </c>
      <c r="I411" s="173">
        <f t="shared" si="82"/>
        <v>0</v>
      </c>
      <c r="J411" s="173">
        <f t="shared" si="82"/>
        <v>0</v>
      </c>
      <c r="K411" s="173">
        <f t="shared" si="82"/>
        <v>0</v>
      </c>
      <c r="L411" s="173">
        <f t="shared" si="82"/>
        <v>0</v>
      </c>
      <c r="M411" s="173">
        <f t="shared" ref="M411" si="83">SUM(M412:M415)</f>
        <v>0</v>
      </c>
      <c r="N411" s="674" t="s">
        <v>76</v>
      </c>
      <c r="O411" s="621" t="s">
        <v>45</v>
      </c>
      <c r="P411" s="696" t="s">
        <v>147</v>
      </c>
    </row>
    <row r="412" spans="1:16" s="199" customFormat="1" ht="32.25" customHeight="1" x14ac:dyDescent="0.3">
      <c r="A412" s="616"/>
      <c r="B412" s="649"/>
      <c r="C412" s="475"/>
      <c r="D412" s="485"/>
      <c r="E412" s="218" t="s">
        <v>1</v>
      </c>
      <c r="F412" s="43">
        <f t="shared" si="76"/>
        <v>0</v>
      </c>
      <c r="G412" s="102">
        <v>0</v>
      </c>
      <c r="H412" s="102">
        <v>0</v>
      </c>
      <c r="I412" s="102">
        <v>0</v>
      </c>
      <c r="J412" s="102">
        <v>0</v>
      </c>
      <c r="K412" s="102">
        <v>0</v>
      </c>
      <c r="L412" s="102">
        <v>0</v>
      </c>
      <c r="M412" s="102">
        <v>0</v>
      </c>
      <c r="N412" s="674"/>
      <c r="O412" s="622"/>
      <c r="P412" s="697"/>
    </row>
    <row r="413" spans="1:16" s="199" customFormat="1" ht="37.5" customHeight="1" x14ac:dyDescent="0.3">
      <c r="A413" s="616"/>
      <c r="B413" s="649"/>
      <c r="C413" s="486" t="s">
        <v>197</v>
      </c>
      <c r="D413" s="485"/>
      <c r="E413" s="218" t="s">
        <v>2</v>
      </c>
      <c r="F413" s="43">
        <f t="shared" si="76"/>
        <v>0</v>
      </c>
      <c r="G413" s="172">
        <v>0</v>
      </c>
      <c r="H413" s="172">
        <v>0</v>
      </c>
      <c r="I413" s="166">
        <v>0</v>
      </c>
      <c r="J413" s="166">
        <v>0</v>
      </c>
      <c r="K413" s="166">
        <v>0</v>
      </c>
      <c r="L413" s="166">
        <v>0</v>
      </c>
      <c r="M413" s="166">
        <v>0</v>
      </c>
      <c r="N413" s="674"/>
      <c r="O413" s="622"/>
      <c r="P413" s="697"/>
    </row>
    <row r="414" spans="1:16" s="199" customFormat="1" ht="37.5" customHeight="1" x14ac:dyDescent="0.3">
      <c r="A414" s="616"/>
      <c r="B414" s="649"/>
      <c r="C414" s="486" t="s">
        <v>202</v>
      </c>
      <c r="D414" s="485"/>
      <c r="E414" s="218" t="s">
        <v>3</v>
      </c>
      <c r="F414" s="43">
        <f t="shared" si="76"/>
        <v>0</v>
      </c>
      <c r="G414" s="102">
        <v>0</v>
      </c>
      <c r="H414" s="102">
        <v>0</v>
      </c>
      <c r="I414" s="166">
        <v>0</v>
      </c>
      <c r="J414" s="166">
        <v>0</v>
      </c>
      <c r="K414" s="166">
        <v>0</v>
      </c>
      <c r="L414" s="166">
        <v>0</v>
      </c>
      <c r="M414" s="166">
        <v>0</v>
      </c>
      <c r="N414" s="674"/>
      <c r="O414" s="622"/>
      <c r="P414" s="697"/>
    </row>
    <row r="415" spans="1:16" s="199" customFormat="1" ht="42.75" customHeight="1" x14ac:dyDescent="0.3">
      <c r="A415" s="617"/>
      <c r="B415" s="650"/>
      <c r="C415" s="476"/>
      <c r="D415" s="485"/>
      <c r="E415" s="218" t="s">
        <v>5</v>
      </c>
      <c r="F415" s="43">
        <f t="shared" si="76"/>
        <v>0</v>
      </c>
      <c r="G415" s="102">
        <v>0</v>
      </c>
      <c r="H415" s="102">
        <v>0</v>
      </c>
      <c r="I415" s="102">
        <v>0</v>
      </c>
      <c r="J415" s="102">
        <v>0</v>
      </c>
      <c r="K415" s="102">
        <v>0</v>
      </c>
      <c r="L415" s="102">
        <v>0</v>
      </c>
      <c r="M415" s="102">
        <v>0</v>
      </c>
      <c r="N415" s="674"/>
      <c r="O415" s="623"/>
      <c r="P415" s="698"/>
    </row>
    <row r="416" spans="1:16" s="199" customFormat="1" ht="36" customHeight="1" x14ac:dyDescent="0.3">
      <c r="A416" s="615" t="s">
        <v>233</v>
      </c>
      <c r="B416" s="648" t="s">
        <v>196</v>
      </c>
      <c r="C416" s="621">
        <v>1621076070</v>
      </c>
      <c r="D416" s="480"/>
      <c r="E416" s="42" t="s">
        <v>10</v>
      </c>
      <c r="F416" s="43">
        <f t="shared" ref="F416:F479" si="84">SUM(G416:M416)</f>
        <v>0</v>
      </c>
      <c r="G416" s="102">
        <f t="shared" ref="G416:H420" si="85">SUM(H416:O416)</f>
        <v>0</v>
      </c>
      <c r="H416" s="102">
        <f t="shared" si="85"/>
        <v>0</v>
      </c>
      <c r="I416" s="102">
        <f t="shared" ref="I416:M420" si="86">SUM(N416:Q416)</f>
        <v>0</v>
      </c>
      <c r="J416" s="102">
        <f t="shared" si="86"/>
        <v>0</v>
      </c>
      <c r="K416" s="102">
        <f t="shared" si="86"/>
        <v>0</v>
      </c>
      <c r="L416" s="102">
        <f t="shared" si="86"/>
        <v>0</v>
      </c>
      <c r="M416" s="102">
        <f t="shared" si="86"/>
        <v>0</v>
      </c>
      <c r="N416" s="674" t="s">
        <v>76</v>
      </c>
      <c r="O416" s="621" t="s">
        <v>45</v>
      </c>
      <c r="P416" s="696" t="s">
        <v>147</v>
      </c>
    </row>
    <row r="417" spans="1:16" s="199" customFormat="1" ht="36" customHeight="1" x14ac:dyDescent="0.3">
      <c r="A417" s="616"/>
      <c r="B417" s="649"/>
      <c r="C417" s="622"/>
      <c r="D417" s="480"/>
      <c r="E417" s="42" t="s">
        <v>1</v>
      </c>
      <c r="F417" s="43">
        <f t="shared" si="84"/>
        <v>0</v>
      </c>
      <c r="G417" s="102">
        <f t="shared" si="85"/>
        <v>0</v>
      </c>
      <c r="H417" s="102">
        <f t="shared" si="85"/>
        <v>0</v>
      </c>
      <c r="I417" s="102">
        <f t="shared" si="86"/>
        <v>0</v>
      </c>
      <c r="J417" s="102">
        <f t="shared" si="86"/>
        <v>0</v>
      </c>
      <c r="K417" s="102">
        <f t="shared" si="86"/>
        <v>0</v>
      </c>
      <c r="L417" s="102">
        <f t="shared" si="86"/>
        <v>0</v>
      </c>
      <c r="M417" s="102">
        <f t="shared" si="86"/>
        <v>0</v>
      </c>
      <c r="N417" s="674"/>
      <c r="O417" s="622"/>
      <c r="P417" s="697"/>
    </row>
    <row r="418" spans="1:16" s="199" customFormat="1" ht="36" customHeight="1" x14ac:dyDescent="0.3">
      <c r="A418" s="616"/>
      <c r="B418" s="649"/>
      <c r="C418" s="622"/>
      <c r="D418" s="480"/>
      <c r="E418" s="42" t="s">
        <v>2</v>
      </c>
      <c r="F418" s="43">
        <f t="shared" si="84"/>
        <v>0</v>
      </c>
      <c r="G418" s="102">
        <f t="shared" si="85"/>
        <v>0</v>
      </c>
      <c r="H418" s="102">
        <f t="shared" si="85"/>
        <v>0</v>
      </c>
      <c r="I418" s="102">
        <f t="shared" si="86"/>
        <v>0</v>
      </c>
      <c r="J418" s="102">
        <f t="shared" si="86"/>
        <v>0</v>
      </c>
      <c r="K418" s="102">
        <f t="shared" si="86"/>
        <v>0</v>
      </c>
      <c r="L418" s="102">
        <f t="shared" si="86"/>
        <v>0</v>
      </c>
      <c r="M418" s="102">
        <f t="shared" si="86"/>
        <v>0</v>
      </c>
      <c r="N418" s="674"/>
      <c r="O418" s="622"/>
      <c r="P418" s="697"/>
    </row>
    <row r="419" spans="1:16" s="199" customFormat="1" ht="36" customHeight="1" x14ac:dyDescent="0.3">
      <c r="A419" s="616"/>
      <c r="B419" s="649"/>
      <c r="C419" s="622"/>
      <c r="D419" s="480"/>
      <c r="E419" s="42" t="s">
        <v>3</v>
      </c>
      <c r="F419" s="43">
        <f t="shared" si="84"/>
        <v>0</v>
      </c>
      <c r="G419" s="102">
        <f t="shared" si="85"/>
        <v>0</v>
      </c>
      <c r="H419" s="102">
        <f t="shared" si="85"/>
        <v>0</v>
      </c>
      <c r="I419" s="102">
        <f t="shared" si="86"/>
        <v>0</v>
      </c>
      <c r="J419" s="102">
        <f t="shared" si="86"/>
        <v>0</v>
      </c>
      <c r="K419" s="102">
        <f t="shared" si="86"/>
        <v>0</v>
      </c>
      <c r="L419" s="102">
        <f t="shared" si="86"/>
        <v>0</v>
      </c>
      <c r="M419" s="102">
        <f t="shared" si="86"/>
        <v>0</v>
      </c>
      <c r="N419" s="674"/>
      <c r="O419" s="622"/>
      <c r="P419" s="697"/>
    </row>
    <row r="420" spans="1:16" s="199" customFormat="1" ht="36" customHeight="1" x14ac:dyDescent="0.3">
      <c r="A420" s="617"/>
      <c r="B420" s="650"/>
      <c r="C420" s="623"/>
      <c r="D420" s="480"/>
      <c r="E420" s="42" t="s">
        <v>5</v>
      </c>
      <c r="F420" s="43">
        <f t="shared" si="84"/>
        <v>0</v>
      </c>
      <c r="G420" s="102">
        <f t="shared" si="85"/>
        <v>0</v>
      </c>
      <c r="H420" s="102">
        <f t="shared" si="85"/>
        <v>0</v>
      </c>
      <c r="I420" s="102">
        <f t="shared" si="86"/>
        <v>0</v>
      </c>
      <c r="J420" s="102">
        <f t="shared" si="86"/>
        <v>0</v>
      </c>
      <c r="K420" s="102">
        <f t="shared" si="86"/>
        <v>0</v>
      </c>
      <c r="L420" s="102">
        <f t="shared" si="86"/>
        <v>0</v>
      </c>
      <c r="M420" s="102">
        <f t="shared" si="86"/>
        <v>0</v>
      </c>
      <c r="N420" s="674"/>
      <c r="O420" s="623"/>
      <c r="P420" s="698"/>
    </row>
    <row r="421" spans="1:16" s="199" customFormat="1" ht="36" customHeight="1" x14ac:dyDescent="0.3">
      <c r="A421" s="615" t="s">
        <v>234</v>
      </c>
      <c r="B421" s="648" t="s">
        <v>213</v>
      </c>
      <c r="C421" s="621" t="s">
        <v>202</v>
      </c>
      <c r="D421" s="480"/>
      <c r="E421" s="42" t="s">
        <v>10</v>
      </c>
      <c r="F421" s="43">
        <f t="shared" si="84"/>
        <v>3292.2669999999998</v>
      </c>
      <c r="G421" s="102">
        <f t="shared" ref="G421:M421" si="87">G424</f>
        <v>3292.2669999999998</v>
      </c>
      <c r="H421" s="102">
        <f t="shared" si="87"/>
        <v>0</v>
      </c>
      <c r="I421" s="102">
        <f t="shared" si="87"/>
        <v>0</v>
      </c>
      <c r="J421" s="102">
        <f t="shared" si="87"/>
        <v>0</v>
      </c>
      <c r="K421" s="102">
        <f t="shared" si="87"/>
        <v>0</v>
      </c>
      <c r="L421" s="102">
        <f t="shared" si="87"/>
        <v>0</v>
      </c>
      <c r="M421" s="102">
        <f t="shared" si="87"/>
        <v>0</v>
      </c>
      <c r="N421" s="674" t="s">
        <v>76</v>
      </c>
      <c r="O421" s="621" t="s">
        <v>45</v>
      </c>
      <c r="P421" s="696" t="s">
        <v>147</v>
      </c>
    </row>
    <row r="422" spans="1:16" s="199" customFormat="1" ht="36" customHeight="1" x14ac:dyDescent="0.3">
      <c r="A422" s="616"/>
      <c r="B422" s="649"/>
      <c r="C422" s="622"/>
      <c r="D422" s="480"/>
      <c r="E422" s="42" t="s">
        <v>1</v>
      </c>
      <c r="F422" s="43">
        <f t="shared" si="84"/>
        <v>0</v>
      </c>
      <c r="G422" s="102">
        <f>SUM(H422:O422)</f>
        <v>0</v>
      </c>
      <c r="H422" s="102">
        <f>SUM(I422:P422)</f>
        <v>0</v>
      </c>
      <c r="I422" s="102">
        <f t="shared" ref="I422:M425" si="88">SUM(N422:Q422)</f>
        <v>0</v>
      </c>
      <c r="J422" s="102">
        <f t="shared" si="88"/>
        <v>0</v>
      </c>
      <c r="K422" s="102">
        <f t="shared" si="88"/>
        <v>0</v>
      </c>
      <c r="L422" s="102">
        <f t="shared" si="88"/>
        <v>0</v>
      </c>
      <c r="M422" s="102">
        <f t="shared" si="88"/>
        <v>0</v>
      </c>
      <c r="N422" s="674"/>
      <c r="O422" s="622"/>
      <c r="P422" s="697"/>
    </row>
    <row r="423" spans="1:16" s="199" customFormat="1" ht="36" customHeight="1" x14ac:dyDescent="0.3">
      <c r="A423" s="616"/>
      <c r="B423" s="649"/>
      <c r="C423" s="622"/>
      <c r="D423" s="480"/>
      <c r="E423" s="42" t="s">
        <v>2</v>
      </c>
      <c r="F423" s="43">
        <f t="shared" si="84"/>
        <v>0</v>
      </c>
      <c r="G423" s="102">
        <f>SUM(H423:O423)</f>
        <v>0</v>
      </c>
      <c r="H423" s="102">
        <f>SUM(I423:P423)</f>
        <v>0</v>
      </c>
      <c r="I423" s="102">
        <f t="shared" si="88"/>
        <v>0</v>
      </c>
      <c r="J423" s="102">
        <f t="shared" si="88"/>
        <v>0</v>
      </c>
      <c r="K423" s="102">
        <f t="shared" si="88"/>
        <v>0</v>
      </c>
      <c r="L423" s="102">
        <f t="shared" si="88"/>
        <v>0</v>
      </c>
      <c r="M423" s="102">
        <f t="shared" si="88"/>
        <v>0</v>
      </c>
      <c r="N423" s="674"/>
      <c r="O423" s="622"/>
      <c r="P423" s="697"/>
    </row>
    <row r="424" spans="1:16" s="199" customFormat="1" ht="36" customHeight="1" x14ac:dyDescent="0.3">
      <c r="A424" s="616"/>
      <c r="B424" s="649"/>
      <c r="C424" s="622"/>
      <c r="D424" s="480"/>
      <c r="E424" s="42" t="s">
        <v>3</v>
      </c>
      <c r="F424" s="43">
        <f t="shared" si="84"/>
        <v>3292.2669999999998</v>
      </c>
      <c r="G424" s="102">
        <v>3292.2669999999998</v>
      </c>
      <c r="H424" s="102">
        <f>SUM(I424:P424)</f>
        <v>0</v>
      </c>
      <c r="I424" s="102">
        <f t="shared" si="88"/>
        <v>0</v>
      </c>
      <c r="J424" s="102">
        <f t="shared" si="88"/>
        <v>0</v>
      </c>
      <c r="K424" s="102">
        <f t="shared" si="88"/>
        <v>0</v>
      </c>
      <c r="L424" s="102">
        <f t="shared" si="88"/>
        <v>0</v>
      </c>
      <c r="M424" s="102">
        <f t="shared" si="88"/>
        <v>0</v>
      </c>
      <c r="N424" s="674"/>
      <c r="O424" s="622"/>
      <c r="P424" s="697"/>
    </row>
    <row r="425" spans="1:16" s="199" customFormat="1" ht="57.75" customHeight="1" x14ac:dyDescent="0.3">
      <c r="A425" s="617"/>
      <c r="B425" s="650"/>
      <c r="C425" s="623"/>
      <c r="D425" s="480"/>
      <c r="E425" s="42" t="s">
        <v>5</v>
      </c>
      <c r="F425" s="43">
        <f t="shared" si="84"/>
        <v>0</v>
      </c>
      <c r="G425" s="102">
        <f>SUM(H425:O425)</f>
        <v>0</v>
      </c>
      <c r="H425" s="102">
        <f>SUM(I425:P425)</f>
        <v>0</v>
      </c>
      <c r="I425" s="102">
        <f t="shared" si="88"/>
        <v>0</v>
      </c>
      <c r="J425" s="102">
        <f t="shared" si="88"/>
        <v>0</v>
      </c>
      <c r="K425" s="102">
        <f t="shared" si="88"/>
        <v>0</v>
      </c>
      <c r="L425" s="102">
        <f t="shared" si="88"/>
        <v>0</v>
      </c>
      <c r="M425" s="102">
        <f t="shared" si="88"/>
        <v>0</v>
      </c>
      <c r="N425" s="674"/>
      <c r="O425" s="623"/>
      <c r="P425" s="698"/>
    </row>
    <row r="426" spans="1:16" ht="39" hidden="1" customHeight="1" x14ac:dyDescent="0.3">
      <c r="A426" s="633" t="s">
        <v>56</v>
      </c>
      <c r="B426" s="666" t="s">
        <v>103</v>
      </c>
      <c r="C426" s="633" t="s">
        <v>191</v>
      </c>
      <c r="D426" s="5"/>
      <c r="E426" s="87" t="s">
        <v>10</v>
      </c>
      <c r="F426" s="85">
        <f t="shared" si="84"/>
        <v>0</v>
      </c>
      <c r="G426" s="100">
        <v>0</v>
      </c>
      <c r="H426" s="173">
        <v>0</v>
      </c>
      <c r="I426" s="341">
        <f>+I427+I428+I429+I430</f>
        <v>0</v>
      </c>
      <c r="J426" s="152"/>
      <c r="K426" s="152"/>
      <c r="L426" s="139"/>
      <c r="M426" s="139"/>
      <c r="N426" s="705" t="s">
        <v>31</v>
      </c>
      <c r="O426" s="630" t="s">
        <v>45</v>
      </c>
      <c r="P426" s="630" t="s">
        <v>165</v>
      </c>
    </row>
    <row r="427" spans="1:16" ht="29.25" hidden="1" customHeight="1" x14ac:dyDescent="0.3">
      <c r="A427" s="634"/>
      <c r="B427" s="667"/>
      <c r="C427" s="703"/>
      <c r="D427" s="76"/>
      <c r="E427" s="88" t="s">
        <v>1</v>
      </c>
      <c r="F427" s="85">
        <f t="shared" si="84"/>
        <v>0</v>
      </c>
      <c r="G427" s="68">
        <v>0</v>
      </c>
      <c r="H427" s="102">
        <v>0</v>
      </c>
      <c r="I427" s="210">
        <v>0</v>
      </c>
      <c r="J427" s="153"/>
      <c r="K427" s="153"/>
      <c r="L427" s="140"/>
      <c r="M427" s="140"/>
      <c r="N427" s="706"/>
      <c r="O427" s="631"/>
      <c r="P427" s="631"/>
    </row>
    <row r="428" spans="1:16" ht="33" hidden="1" customHeight="1" x14ac:dyDescent="0.3">
      <c r="A428" s="634"/>
      <c r="B428" s="667"/>
      <c r="C428" s="703"/>
      <c r="D428" s="76"/>
      <c r="E428" s="88" t="s">
        <v>2</v>
      </c>
      <c r="F428" s="85">
        <f t="shared" si="84"/>
        <v>0</v>
      </c>
      <c r="G428" s="68">
        <v>0</v>
      </c>
      <c r="H428" s="102">
        <v>0</v>
      </c>
      <c r="I428" s="210">
        <v>0</v>
      </c>
      <c r="J428" s="153"/>
      <c r="K428" s="153"/>
      <c r="L428" s="140"/>
      <c r="M428" s="140"/>
      <c r="N428" s="706"/>
      <c r="O428" s="631"/>
      <c r="P428" s="631"/>
    </row>
    <row r="429" spans="1:16" ht="33.75" hidden="1" customHeight="1" x14ac:dyDescent="0.3">
      <c r="A429" s="634"/>
      <c r="B429" s="667"/>
      <c r="C429" s="703"/>
      <c r="D429" s="76"/>
      <c r="E429" s="88" t="s">
        <v>3</v>
      </c>
      <c r="F429" s="85">
        <f t="shared" si="84"/>
        <v>0</v>
      </c>
      <c r="G429" s="69">
        <v>0</v>
      </c>
      <c r="H429" s="166">
        <v>0</v>
      </c>
      <c r="I429" s="341">
        <v>0</v>
      </c>
      <c r="J429" s="152"/>
      <c r="K429" s="152"/>
      <c r="L429" s="139"/>
      <c r="M429" s="139"/>
      <c r="N429" s="706"/>
      <c r="O429" s="631"/>
      <c r="P429" s="631"/>
    </row>
    <row r="430" spans="1:16" ht="26.25" hidden="1" customHeight="1" x14ac:dyDescent="0.3">
      <c r="A430" s="634"/>
      <c r="B430" s="668"/>
      <c r="C430" s="704"/>
      <c r="D430" s="76"/>
      <c r="E430" s="88" t="s">
        <v>5</v>
      </c>
      <c r="F430" s="85">
        <f t="shared" si="84"/>
        <v>0</v>
      </c>
      <c r="G430" s="68">
        <v>0</v>
      </c>
      <c r="H430" s="102">
        <v>0</v>
      </c>
      <c r="I430" s="210">
        <v>0</v>
      </c>
      <c r="J430" s="154"/>
      <c r="K430" s="154"/>
      <c r="L430" s="141"/>
      <c r="M430" s="141"/>
      <c r="N430" s="707"/>
      <c r="O430" s="632"/>
      <c r="P430" s="632"/>
    </row>
    <row r="431" spans="1:16" s="353" customFormat="1" ht="22.5" customHeight="1" x14ac:dyDescent="0.3">
      <c r="A431" s="916" t="s">
        <v>58</v>
      </c>
      <c r="B431" s="919" t="s">
        <v>249</v>
      </c>
      <c r="C431" s="922">
        <v>1630000000</v>
      </c>
      <c r="D431" s="519"/>
      <c r="E431" s="350" t="s">
        <v>10</v>
      </c>
      <c r="F431" s="351">
        <f t="shared" si="84"/>
        <v>5505.5454899999995</v>
      </c>
      <c r="G431" s="364">
        <f t="shared" ref="G431:K431" si="89">SUM(G432:G435)</f>
        <v>1317.9056700000001</v>
      </c>
      <c r="H431" s="364">
        <f t="shared" si="89"/>
        <v>1315.82673</v>
      </c>
      <c r="I431" s="364">
        <f>SUM(I432:I435)</f>
        <v>1244.8130899999999</v>
      </c>
      <c r="J431" s="351">
        <f t="shared" si="89"/>
        <v>84</v>
      </c>
      <c r="K431" s="351">
        <f t="shared" si="89"/>
        <v>144</v>
      </c>
      <c r="L431" s="351">
        <f>SUM(L432:L435)</f>
        <v>699.5</v>
      </c>
      <c r="M431" s="351">
        <f>SUM(M432:M435)</f>
        <v>699.5</v>
      </c>
      <c r="N431" s="925"/>
      <c r="O431" s="925"/>
      <c r="P431" s="946" t="s">
        <v>46</v>
      </c>
    </row>
    <row r="432" spans="1:16" s="353" customFormat="1" ht="22.5" customHeight="1" x14ac:dyDescent="0.3">
      <c r="A432" s="917"/>
      <c r="B432" s="920"/>
      <c r="C432" s="923"/>
      <c r="D432" s="360"/>
      <c r="E432" s="350" t="s">
        <v>1</v>
      </c>
      <c r="F432" s="351">
        <f t="shared" si="84"/>
        <v>0</v>
      </c>
      <c r="G432" s="364">
        <f>G452+G467+G481</f>
        <v>0</v>
      </c>
      <c r="H432" s="364">
        <f>H452+H467+H481</f>
        <v>0</v>
      </c>
      <c r="I432" s="351">
        <f>I452+I467+I481</f>
        <v>0</v>
      </c>
      <c r="J432" s="351">
        <v>0</v>
      </c>
      <c r="K432" s="351">
        <f>K452+K467+K481</f>
        <v>0</v>
      </c>
      <c r="L432" s="351">
        <f>L452+L467+L481</f>
        <v>0</v>
      </c>
      <c r="M432" s="351">
        <f>M452+M467+M481</f>
        <v>0</v>
      </c>
      <c r="N432" s="926"/>
      <c r="O432" s="926"/>
      <c r="P432" s="947"/>
    </row>
    <row r="433" spans="1:16" s="353" customFormat="1" ht="22.5" customHeight="1" x14ac:dyDescent="0.3">
      <c r="A433" s="917"/>
      <c r="B433" s="920"/>
      <c r="C433" s="923"/>
      <c r="D433" s="360"/>
      <c r="E433" s="350" t="s">
        <v>2</v>
      </c>
      <c r="F433" s="351">
        <f t="shared" si="84"/>
        <v>1600.1057699999999</v>
      </c>
      <c r="G433" s="364">
        <f t="shared" ref="G433:M433" si="90">SUM(G453+G527)</f>
        <v>302.12765999999999</v>
      </c>
      <c r="H433" s="364">
        <f t="shared" si="90"/>
        <v>307.56301999999999</v>
      </c>
      <c r="I433" s="351">
        <f>SUM(I453+I482+I527)</f>
        <v>476.41508999999996</v>
      </c>
      <c r="J433" s="351">
        <f t="shared" si="90"/>
        <v>42</v>
      </c>
      <c r="K433" s="351">
        <f t="shared" si="90"/>
        <v>72</v>
      </c>
      <c r="L433" s="351">
        <f t="shared" si="90"/>
        <v>200</v>
      </c>
      <c r="M433" s="351">
        <f t="shared" si="90"/>
        <v>200</v>
      </c>
      <c r="N433" s="926"/>
      <c r="O433" s="926"/>
      <c r="P433" s="947"/>
    </row>
    <row r="434" spans="1:16" s="366" customFormat="1" ht="22.5" customHeight="1" x14ac:dyDescent="0.3">
      <c r="A434" s="917"/>
      <c r="B434" s="920"/>
      <c r="C434" s="923"/>
      <c r="D434" s="360"/>
      <c r="E434" s="365" t="s">
        <v>3</v>
      </c>
      <c r="F434" s="351">
        <f t="shared" si="84"/>
        <v>3905.4397199999999</v>
      </c>
      <c r="G434" s="351">
        <f t="shared" ref="G434:M434" si="91">SUM(G454+G483+G528)</f>
        <v>1015.77801</v>
      </c>
      <c r="H434" s="364">
        <f t="shared" si="91"/>
        <v>1008.2637099999999</v>
      </c>
      <c r="I434" s="351">
        <f>SUM(I454+I483+I528)</f>
        <v>768.39799999999991</v>
      </c>
      <c r="J434" s="351">
        <f t="shared" si="91"/>
        <v>42</v>
      </c>
      <c r="K434" s="351">
        <f t="shared" si="91"/>
        <v>72</v>
      </c>
      <c r="L434" s="351">
        <f t="shared" si="91"/>
        <v>499.5</v>
      </c>
      <c r="M434" s="351">
        <f t="shared" si="91"/>
        <v>499.5</v>
      </c>
      <c r="N434" s="926"/>
      <c r="O434" s="926"/>
      <c r="P434" s="947"/>
    </row>
    <row r="435" spans="1:16" s="353" customFormat="1" ht="26.25" customHeight="1" x14ac:dyDescent="0.3">
      <c r="A435" s="917"/>
      <c r="B435" s="921"/>
      <c r="C435" s="924"/>
      <c r="D435" s="360"/>
      <c r="E435" s="350" t="s">
        <v>5</v>
      </c>
      <c r="F435" s="351">
        <f t="shared" si="84"/>
        <v>0</v>
      </c>
      <c r="G435" s="364">
        <f>G455+G472</f>
        <v>0</v>
      </c>
      <c r="H435" s="364">
        <f>H455+H472</f>
        <v>0</v>
      </c>
      <c r="I435" s="351">
        <f>I455+I472</f>
        <v>0</v>
      </c>
      <c r="J435" s="351">
        <v>0</v>
      </c>
      <c r="K435" s="351">
        <f>K455+K472</f>
        <v>0</v>
      </c>
      <c r="L435" s="351">
        <f>L455+L472</f>
        <v>0</v>
      </c>
      <c r="M435" s="351">
        <f>M455+M472</f>
        <v>0</v>
      </c>
      <c r="N435" s="927"/>
      <c r="O435" s="927"/>
      <c r="P435" s="948"/>
    </row>
    <row r="436" spans="1:16" s="385" customFormat="1" ht="22.5" customHeight="1" x14ac:dyDescent="0.3">
      <c r="A436" s="928" t="s">
        <v>59</v>
      </c>
      <c r="B436" s="931" t="s">
        <v>134</v>
      </c>
      <c r="C436" s="936">
        <v>1630100000</v>
      </c>
      <c r="D436" s="522"/>
      <c r="E436" s="346" t="s">
        <v>10</v>
      </c>
      <c r="F436" s="334">
        <f t="shared" si="84"/>
        <v>0</v>
      </c>
      <c r="G436" s="332">
        <f>SUM(G437:G440)</f>
        <v>0</v>
      </c>
      <c r="H436" s="332">
        <f>SUM(H437:H440)</f>
        <v>0</v>
      </c>
      <c r="I436" s="332">
        <f>SUM(I437:I440)</f>
        <v>0</v>
      </c>
      <c r="J436" s="332">
        <v>0</v>
      </c>
      <c r="K436" s="332">
        <v>0</v>
      </c>
      <c r="L436" s="332">
        <v>0</v>
      </c>
      <c r="M436" s="332">
        <v>0</v>
      </c>
      <c r="N436" s="936"/>
      <c r="O436" s="942"/>
      <c r="P436" s="939" t="s">
        <v>46</v>
      </c>
    </row>
    <row r="437" spans="1:16" s="385" customFormat="1" ht="22.5" customHeight="1" x14ac:dyDescent="0.3">
      <c r="A437" s="929"/>
      <c r="B437" s="932"/>
      <c r="C437" s="937"/>
      <c r="D437" s="523"/>
      <c r="E437" s="346" t="s">
        <v>1</v>
      </c>
      <c r="F437" s="334">
        <f t="shared" si="84"/>
        <v>0</v>
      </c>
      <c r="G437" s="332">
        <v>0</v>
      </c>
      <c r="H437" s="332">
        <v>0</v>
      </c>
      <c r="I437" s="332">
        <v>0</v>
      </c>
      <c r="J437" s="332">
        <v>0</v>
      </c>
      <c r="K437" s="332">
        <v>0</v>
      </c>
      <c r="L437" s="332">
        <v>0</v>
      </c>
      <c r="M437" s="332">
        <v>0</v>
      </c>
      <c r="N437" s="937"/>
      <c r="O437" s="942"/>
      <c r="P437" s="940"/>
    </row>
    <row r="438" spans="1:16" s="385" customFormat="1" ht="22.5" customHeight="1" x14ac:dyDescent="0.3">
      <c r="A438" s="929"/>
      <c r="B438" s="932"/>
      <c r="C438" s="937"/>
      <c r="D438" s="523"/>
      <c r="E438" s="346" t="s">
        <v>2</v>
      </c>
      <c r="F438" s="334">
        <f t="shared" si="84"/>
        <v>0</v>
      </c>
      <c r="G438" s="332">
        <v>0</v>
      </c>
      <c r="H438" s="332">
        <v>0</v>
      </c>
      <c r="I438" s="332">
        <v>0</v>
      </c>
      <c r="J438" s="332">
        <v>0</v>
      </c>
      <c r="K438" s="332">
        <v>0</v>
      </c>
      <c r="L438" s="332">
        <v>0</v>
      </c>
      <c r="M438" s="332">
        <v>0</v>
      </c>
      <c r="N438" s="937"/>
      <c r="O438" s="942"/>
      <c r="P438" s="940"/>
    </row>
    <row r="439" spans="1:16" s="385" customFormat="1" ht="22.5" customHeight="1" x14ac:dyDescent="0.3">
      <c r="A439" s="929"/>
      <c r="B439" s="932"/>
      <c r="C439" s="937"/>
      <c r="D439" s="523"/>
      <c r="E439" s="346" t="s">
        <v>3</v>
      </c>
      <c r="F439" s="334">
        <f t="shared" si="84"/>
        <v>0</v>
      </c>
      <c r="G439" s="332">
        <f>G444+G449</f>
        <v>0</v>
      </c>
      <c r="H439" s="332">
        <f>H444+H449</f>
        <v>0</v>
      </c>
      <c r="I439" s="332">
        <f>I444+I449</f>
        <v>0</v>
      </c>
      <c r="J439" s="332">
        <v>0</v>
      </c>
      <c r="K439" s="332">
        <v>0</v>
      </c>
      <c r="L439" s="332">
        <v>0</v>
      </c>
      <c r="M439" s="332">
        <v>0</v>
      </c>
      <c r="N439" s="937"/>
      <c r="O439" s="942"/>
      <c r="P439" s="940"/>
    </row>
    <row r="440" spans="1:16" s="385" customFormat="1" ht="16.5" customHeight="1" x14ac:dyDescent="0.3">
      <c r="A440" s="929"/>
      <c r="B440" s="933"/>
      <c r="C440" s="938"/>
      <c r="D440" s="523"/>
      <c r="E440" s="346" t="s">
        <v>5</v>
      </c>
      <c r="F440" s="334">
        <f t="shared" si="84"/>
        <v>0</v>
      </c>
      <c r="G440" s="332">
        <v>0</v>
      </c>
      <c r="H440" s="332">
        <v>0</v>
      </c>
      <c r="I440" s="332">
        <v>0</v>
      </c>
      <c r="J440" s="332">
        <v>0</v>
      </c>
      <c r="K440" s="332">
        <v>0</v>
      </c>
      <c r="L440" s="332">
        <v>0</v>
      </c>
      <c r="M440" s="332">
        <v>0</v>
      </c>
      <c r="N440" s="938"/>
      <c r="O440" s="942"/>
      <c r="P440" s="941"/>
    </row>
    <row r="441" spans="1:16" s="49" customFormat="1" ht="22.5" hidden="1" customHeight="1" x14ac:dyDescent="0.3">
      <c r="A441" s="949" t="s">
        <v>167</v>
      </c>
      <c r="B441" s="708" t="s">
        <v>75</v>
      </c>
      <c r="C441" s="951">
        <v>1630110140</v>
      </c>
      <c r="D441" s="481"/>
      <c r="E441" s="62" t="s">
        <v>10</v>
      </c>
      <c r="F441" s="36">
        <f t="shared" si="84"/>
        <v>0</v>
      </c>
      <c r="G441" s="162">
        <f>SUM(G442:G445)</f>
        <v>0</v>
      </c>
      <c r="H441" s="162">
        <v>0</v>
      </c>
      <c r="I441" s="390">
        <v>0</v>
      </c>
      <c r="J441" s="391"/>
      <c r="K441" s="391"/>
      <c r="L441" s="356"/>
      <c r="M441" s="356"/>
      <c r="N441" s="954" t="s">
        <v>76</v>
      </c>
      <c r="O441" s="954" t="s">
        <v>77</v>
      </c>
      <c r="P441" s="955"/>
    </row>
    <row r="442" spans="1:16" s="49" customFormat="1" ht="22.5" hidden="1" customHeight="1" x14ac:dyDescent="0.3">
      <c r="A442" s="950"/>
      <c r="B442" s="659"/>
      <c r="C442" s="952"/>
      <c r="D442" s="175"/>
      <c r="E442" s="62" t="s">
        <v>1</v>
      </c>
      <c r="F442" s="36">
        <f t="shared" si="84"/>
        <v>0</v>
      </c>
      <c r="G442" s="162">
        <f t="shared" ref="G442:G445" si="92">G447</f>
        <v>0</v>
      </c>
      <c r="H442" s="162">
        <v>0</v>
      </c>
      <c r="I442" s="390">
        <v>0</v>
      </c>
      <c r="J442" s="391"/>
      <c r="K442" s="391"/>
      <c r="L442" s="356"/>
      <c r="M442" s="356"/>
      <c r="N442" s="954"/>
      <c r="O442" s="954"/>
      <c r="P442" s="956"/>
    </row>
    <row r="443" spans="1:16" s="49" customFormat="1" ht="22.5" hidden="1" customHeight="1" x14ac:dyDescent="0.3">
      <c r="A443" s="950"/>
      <c r="B443" s="659"/>
      <c r="C443" s="952"/>
      <c r="D443" s="175"/>
      <c r="E443" s="62" t="s">
        <v>2</v>
      </c>
      <c r="F443" s="36">
        <f t="shared" si="84"/>
        <v>0</v>
      </c>
      <c r="G443" s="162">
        <f t="shared" si="92"/>
        <v>0</v>
      </c>
      <c r="H443" s="162">
        <v>0</v>
      </c>
      <c r="I443" s="390">
        <v>0</v>
      </c>
      <c r="J443" s="391"/>
      <c r="K443" s="391"/>
      <c r="L443" s="356"/>
      <c r="M443" s="356"/>
      <c r="N443" s="954"/>
      <c r="O443" s="954"/>
      <c r="P443" s="956"/>
    </row>
    <row r="444" spans="1:16" s="49" customFormat="1" ht="22.5" hidden="1" customHeight="1" x14ac:dyDescent="0.3">
      <c r="A444" s="950"/>
      <c r="B444" s="659"/>
      <c r="C444" s="952"/>
      <c r="D444" s="175"/>
      <c r="E444" s="62" t="s">
        <v>3</v>
      </c>
      <c r="F444" s="36">
        <f t="shared" si="84"/>
        <v>0</v>
      </c>
      <c r="G444" s="162">
        <f t="shared" si="92"/>
        <v>0</v>
      </c>
      <c r="H444" s="162">
        <v>0</v>
      </c>
      <c r="I444" s="390">
        <v>0</v>
      </c>
      <c r="J444" s="391"/>
      <c r="K444" s="391"/>
      <c r="L444" s="356"/>
      <c r="M444" s="356"/>
      <c r="N444" s="954"/>
      <c r="O444" s="954"/>
      <c r="P444" s="956"/>
    </row>
    <row r="445" spans="1:16" s="49" customFormat="1" ht="24.75" hidden="1" customHeight="1" x14ac:dyDescent="0.3">
      <c r="A445" s="950"/>
      <c r="B445" s="660"/>
      <c r="C445" s="953"/>
      <c r="D445" s="175"/>
      <c r="E445" s="62" t="s">
        <v>5</v>
      </c>
      <c r="F445" s="36">
        <f t="shared" si="84"/>
        <v>0</v>
      </c>
      <c r="G445" s="162">
        <f t="shared" si="92"/>
        <v>0</v>
      </c>
      <c r="H445" s="162">
        <v>0</v>
      </c>
      <c r="I445" s="390">
        <v>0</v>
      </c>
      <c r="J445" s="391"/>
      <c r="K445" s="391"/>
      <c r="L445" s="356"/>
      <c r="M445" s="356"/>
      <c r="N445" s="954"/>
      <c r="O445" s="954"/>
      <c r="P445" s="957"/>
    </row>
    <row r="446" spans="1:16" s="49" customFormat="1" ht="22.5" hidden="1" customHeight="1" x14ac:dyDescent="0.3">
      <c r="A446" s="949" t="s">
        <v>168</v>
      </c>
      <c r="B446" s="708" t="s">
        <v>135</v>
      </c>
      <c r="C446" s="951">
        <v>1630110140</v>
      </c>
      <c r="D446" s="481"/>
      <c r="E446" s="62" t="s">
        <v>10</v>
      </c>
      <c r="F446" s="36">
        <f t="shared" si="84"/>
        <v>0</v>
      </c>
      <c r="G446" s="162">
        <f>SUM(G447:G450)</f>
        <v>0</v>
      </c>
      <c r="H446" s="162">
        <v>0</v>
      </c>
      <c r="I446" s="390">
        <v>0</v>
      </c>
      <c r="J446" s="391"/>
      <c r="K446" s="391"/>
      <c r="L446" s="356"/>
      <c r="M446" s="356"/>
      <c r="N446" s="954" t="s">
        <v>76</v>
      </c>
      <c r="O446" s="954" t="s">
        <v>77</v>
      </c>
      <c r="P446" s="955"/>
    </row>
    <row r="447" spans="1:16" s="49" customFormat="1" ht="22.5" hidden="1" customHeight="1" x14ac:dyDescent="0.3">
      <c r="A447" s="950"/>
      <c r="B447" s="659"/>
      <c r="C447" s="952"/>
      <c r="D447" s="175"/>
      <c r="E447" s="62" t="s">
        <v>1</v>
      </c>
      <c r="F447" s="36">
        <f t="shared" si="84"/>
        <v>0</v>
      </c>
      <c r="G447" s="162">
        <v>0</v>
      </c>
      <c r="H447" s="162">
        <v>0</v>
      </c>
      <c r="I447" s="390">
        <v>0</v>
      </c>
      <c r="J447" s="391"/>
      <c r="K447" s="391"/>
      <c r="L447" s="356"/>
      <c r="M447" s="356"/>
      <c r="N447" s="954"/>
      <c r="O447" s="954"/>
      <c r="P447" s="956"/>
    </row>
    <row r="448" spans="1:16" s="49" customFormat="1" ht="22.5" hidden="1" customHeight="1" x14ac:dyDescent="0.3">
      <c r="A448" s="950"/>
      <c r="B448" s="659"/>
      <c r="C448" s="952"/>
      <c r="D448" s="175"/>
      <c r="E448" s="62" t="s">
        <v>2</v>
      </c>
      <c r="F448" s="36">
        <f t="shared" si="84"/>
        <v>0</v>
      </c>
      <c r="G448" s="162">
        <v>0</v>
      </c>
      <c r="H448" s="162">
        <v>0</v>
      </c>
      <c r="I448" s="390">
        <v>0</v>
      </c>
      <c r="J448" s="391"/>
      <c r="K448" s="391"/>
      <c r="L448" s="356"/>
      <c r="M448" s="356"/>
      <c r="N448" s="954"/>
      <c r="O448" s="954"/>
      <c r="P448" s="956"/>
    </row>
    <row r="449" spans="1:16" s="49" customFormat="1" ht="22.5" hidden="1" customHeight="1" x14ac:dyDescent="0.3">
      <c r="A449" s="950"/>
      <c r="B449" s="659"/>
      <c r="C449" s="952"/>
      <c r="D449" s="175"/>
      <c r="E449" s="62" t="s">
        <v>3</v>
      </c>
      <c r="F449" s="36">
        <f t="shared" si="84"/>
        <v>0</v>
      </c>
      <c r="G449" s="162">
        <v>0</v>
      </c>
      <c r="H449" s="162">
        <v>0</v>
      </c>
      <c r="I449" s="390">
        <v>0</v>
      </c>
      <c r="J449" s="391"/>
      <c r="K449" s="391"/>
      <c r="L449" s="356"/>
      <c r="M449" s="356"/>
      <c r="N449" s="954"/>
      <c r="O449" s="954"/>
      <c r="P449" s="956"/>
    </row>
    <row r="450" spans="1:16" s="49" customFormat="1" ht="18.75" hidden="1" customHeight="1" x14ac:dyDescent="0.3">
      <c r="A450" s="950"/>
      <c r="B450" s="660"/>
      <c r="C450" s="953"/>
      <c r="D450" s="175"/>
      <c r="E450" s="62" t="s">
        <v>5</v>
      </c>
      <c r="F450" s="36">
        <f t="shared" si="84"/>
        <v>0</v>
      </c>
      <c r="G450" s="162">
        <v>0</v>
      </c>
      <c r="H450" s="162">
        <v>0</v>
      </c>
      <c r="I450" s="390">
        <v>0</v>
      </c>
      <c r="J450" s="391"/>
      <c r="K450" s="391"/>
      <c r="L450" s="356"/>
      <c r="M450" s="356"/>
      <c r="N450" s="954"/>
      <c r="O450" s="954"/>
      <c r="P450" s="957"/>
    </row>
    <row r="451" spans="1:16" s="385" customFormat="1" ht="24" customHeight="1" x14ac:dyDescent="0.3">
      <c r="A451" s="928" t="s">
        <v>60</v>
      </c>
      <c r="B451" s="931" t="s">
        <v>123</v>
      </c>
      <c r="C451" s="936">
        <v>1630200000</v>
      </c>
      <c r="D451" s="522"/>
      <c r="E451" s="346" t="s">
        <v>10</v>
      </c>
      <c r="F451" s="334">
        <f t="shared" si="84"/>
        <v>2227</v>
      </c>
      <c r="G451" s="332">
        <f t="shared" ref="G451:M451" si="93">SUM(G452:G455)</f>
        <v>263</v>
      </c>
      <c r="H451" s="332">
        <f t="shared" si="93"/>
        <v>441</v>
      </c>
      <c r="I451" s="334">
        <f t="shared" si="93"/>
        <v>541</v>
      </c>
      <c r="J451" s="334">
        <f t="shared" si="93"/>
        <v>0</v>
      </c>
      <c r="K451" s="334">
        <f t="shared" si="93"/>
        <v>0</v>
      </c>
      <c r="L451" s="334">
        <f t="shared" si="93"/>
        <v>491</v>
      </c>
      <c r="M451" s="334">
        <f t="shared" si="93"/>
        <v>491</v>
      </c>
      <c r="N451" s="936"/>
      <c r="O451" s="942"/>
      <c r="P451" s="939" t="s">
        <v>46</v>
      </c>
    </row>
    <row r="452" spans="1:16" s="385" customFormat="1" ht="27" customHeight="1" x14ac:dyDescent="0.3">
      <c r="A452" s="929"/>
      <c r="B452" s="932"/>
      <c r="C452" s="937"/>
      <c r="D452" s="523"/>
      <c r="E452" s="346" t="s">
        <v>1</v>
      </c>
      <c r="F452" s="334">
        <f t="shared" si="84"/>
        <v>0</v>
      </c>
      <c r="G452" s="332">
        <v>0</v>
      </c>
      <c r="H452" s="332">
        <v>0</v>
      </c>
      <c r="I452" s="334">
        <v>0</v>
      </c>
      <c r="J452" s="334">
        <v>0</v>
      </c>
      <c r="K452" s="334">
        <v>0</v>
      </c>
      <c r="L452" s="334">
        <v>0</v>
      </c>
      <c r="M452" s="334">
        <v>0</v>
      </c>
      <c r="N452" s="937"/>
      <c r="O452" s="942"/>
      <c r="P452" s="940"/>
    </row>
    <row r="453" spans="1:16" s="385" customFormat="1" ht="24" customHeight="1" x14ac:dyDescent="0.3">
      <c r="A453" s="929"/>
      <c r="B453" s="932"/>
      <c r="C453" s="937"/>
      <c r="D453" s="523"/>
      <c r="E453" s="346" t="s">
        <v>2</v>
      </c>
      <c r="F453" s="334">
        <f t="shared" si="84"/>
        <v>950</v>
      </c>
      <c r="G453" s="332">
        <f>G458+G468</f>
        <v>100</v>
      </c>
      <c r="H453" s="332">
        <f t="shared" ref="H453:M453" si="94">H458+H468</f>
        <v>200</v>
      </c>
      <c r="I453" s="334">
        <f>I458+I468</f>
        <v>250</v>
      </c>
      <c r="J453" s="334">
        <f t="shared" si="94"/>
        <v>0</v>
      </c>
      <c r="K453" s="334">
        <f t="shared" si="94"/>
        <v>0</v>
      </c>
      <c r="L453" s="334">
        <f t="shared" si="94"/>
        <v>200</v>
      </c>
      <c r="M453" s="334">
        <f t="shared" si="94"/>
        <v>200</v>
      </c>
      <c r="N453" s="937"/>
      <c r="O453" s="942"/>
      <c r="P453" s="940"/>
    </row>
    <row r="454" spans="1:16" s="385" customFormat="1" ht="26.25" customHeight="1" x14ac:dyDescent="0.3">
      <c r="A454" s="929"/>
      <c r="B454" s="932"/>
      <c r="C454" s="937"/>
      <c r="D454" s="523"/>
      <c r="E454" s="346" t="s">
        <v>3</v>
      </c>
      <c r="F454" s="334">
        <f t="shared" si="84"/>
        <v>1277</v>
      </c>
      <c r="G454" s="332">
        <f>G459+G469+G470+G471</f>
        <v>163</v>
      </c>
      <c r="H454" s="332">
        <f t="shared" ref="H454:M454" si="95">H459+H469+H470+H471</f>
        <v>241</v>
      </c>
      <c r="I454" s="334">
        <f>I459+I469+I470+I471</f>
        <v>291</v>
      </c>
      <c r="J454" s="334">
        <f t="shared" si="95"/>
        <v>0</v>
      </c>
      <c r="K454" s="334">
        <f t="shared" si="95"/>
        <v>0</v>
      </c>
      <c r="L454" s="334">
        <f t="shared" si="95"/>
        <v>291</v>
      </c>
      <c r="M454" s="334">
        <f t="shared" si="95"/>
        <v>291</v>
      </c>
      <c r="N454" s="937"/>
      <c r="O454" s="942"/>
      <c r="P454" s="940"/>
    </row>
    <row r="455" spans="1:16" s="385" customFormat="1" ht="26.25" customHeight="1" x14ac:dyDescent="0.3">
      <c r="A455" s="930"/>
      <c r="B455" s="933"/>
      <c r="C455" s="938"/>
      <c r="D455" s="523"/>
      <c r="E455" s="346" t="s">
        <v>5</v>
      </c>
      <c r="F455" s="334">
        <f t="shared" si="84"/>
        <v>0</v>
      </c>
      <c r="G455" s="332">
        <v>0</v>
      </c>
      <c r="H455" s="332">
        <v>0</v>
      </c>
      <c r="I455" s="334">
        <v>0</v>
      </c>
      <c r="J455" s="334">
        <v>0</v>
      </c>
      <c r="K455" s="334">
        <v>0</v>
      </c>
      <c r="L455" s="334">
        <v>0</v>
      </c>
      <c r="M455" s="334">
        <v>0</v>
      </c>
      <c r="N455" s="938"/>
      <c r="O455" s="942"/>
      <c r="P455" s="941"/>
    </row>
    <row r="456" spans="1:16" s="199" customFormat="1" ht="16.5" customHeight="1" x14ac:dyDescent="0.3">
      <c r="A456" s="615" t="s">
        <v>169</v>
      </c>
      <c r="B456" s="648" t="s">
        <v>132</v>
      </c>
      <c r="C456" s="621">
        <v>1630276080</v>
      </c>
      <c r="D456" s="480"/>
      <c r="E456" s="42" t="s">
        <v>10</v>
      </c>
      <c r="F456" s="43">
        <f t="shared" si="84"/>
        <v>95</v>
      </c>
      <c r="G456" s="102">
        <f>SUM(G457:G460)</f>
        <v>19</v>
      </c>
      <c r="H456" s="102">
        <f>SUM(H457:H460)</f>
        <v>19</v>
      </c>
      <c r="I456" s="102">
        <f>SUM(I457:I460)</f>
        <v>19</v>
      </c>
      <c r="J456" s="102">
        <f t="shared" ref="J456:M456" si="96">SUM(J457:J460)</f>
        <v>0</v>
      </c>
      <c r="K456" s="102">
        <f t="shared" si="96"/>
        <v>0</v>
      </c>
      <c r="L456" s="102">
        <f t="shared" si="96"/>
        <v>19</v>
      </c>
      <c r="M456" s="102">
        <f t="shared" si="96"/>
        <v>19</v>
      </c>
      <c r="N456" s="621" t="s">
        <v>89</v>
      </c>
      <c r="O456" s="674" t="s">
        <v>77</v>
      </c>
      <c r="P456" s="696" t="s">
        <v>280</v>
      </c>
    </row>
    <row r="457" spans="1:16" s="199" customFormat="1" ht="16.5" customHeight="1" x14ac:dyDescent="0.3">
      <c r="A457" s="616"/>
      <c r="B457" s="649"/>
      <c r="C457" s="622"/>
      <c r="D457" s="485"/>
      <c r="E457" s="42" t="s">
        <v>1</v>
      </c>
      <c r="F457" s="43">
        <f t="shared" si="84"/>
        <v>0</v>
      </c>
      <c r="G457" s="102">
        <v>0</v>
      </c>
      <c r="H457" s="102">
        <v>0</v>
      </c>
      <c r="I457" s="102">
        <v>0</v>
      </c>
      <c r="J457" s="160">
        <v>0</v>
      </c>
      <c r="K457" s="102">
        <v>0</v>
      </c>
      <c r="L457" s="102">
        <v>0</v>
      </c>
      <c r="M457" s="102">
        <v>0</v>
      </c>
      <c r="N457" s="622"/>
      <c r="O457" s="674"/>
      <c r="P457" s="697"/>
    </row>
    <row r="458" spans="1:16" s="199" customFormat="1" ht="16.5" customHeight="1" x14ac:dyDescent="0.3">
      <c r="A458" s="616"/>
      <c r="B458" s="649"/>
      <c r="C458" s="622"/>
      <c r="D458" s="485"/>
      <c r="E458" s="42" t="s">
        <v>2</v>
      </c>
      <c r="F458" s="43">
        <f t="shared" si="84"/>
        <v>0</v>
      </c>
      <c r="G458" s="102">
        <v>0</v>
      </c>
      <c r="H458" s="102">
        <v>0</v>
      </c>
      <c r="I458" s="102">
        <v>0</v>
      </c>
      <c r="J458" s="160">
        <v>0</v>
      </c>
      <c r="K458" s="102">
        <v>0</v>
      </c>
      <c r="L458" s="102">
        <v>0</v>
      </c>
      <c r="M458" s="102">
        <v>0</v>
      </c>
      <c r="N458" s="622"/>
      <c r="O458" s="674"/>
      <c r="P458" s="697"/>
    </row>
    <row r="459" spans="1:16" s="199" customFormat="1" ht="16.5" customHeight="1" x14ac:dyDescent="0.3">
      <c r="A459" s="616"/>
      <c r="B459" s="649"/>
      <c r="C459" s="622"/>
      <c r="D459" s="485"/>
      <c r="E459" s="42" t="s">
        <v>3</v>
      </c>
      <c r="F459" s="43">
        <f t="shared" si="84"/>
        <v>95</v>
      </c>
      <c r="G459" s="102">
        <f>G464</f>
        <v>19</v>
      </c>
      <c r="H459" s="102">
        <f>H464</f>
        <v>19</v>
      </c>
      <c r="I459" s="102">
        <f>I464</f>
        <v>19</v>
      </c>
      <c r="J459" s="102">
        <f t="shared" ref="J459:M459" si="97">J464</f>
        <v>0</v>
      </c>
      <c r="K459" s="102">
        <f t="shared" si="97"/>
        <v>0</v>
      </c>
      <c r="L459" s="102">
        <f t="shared" si="97"/>
        <v>19</v>
      </c>
      <c r="M459" s="102">
        <f t="shared" si="97"/>
        <v>19</v>
      </c>
      <c r="N459" s="622"/>
      <c r="O459" s="674"/>
      <c r="P459" s="697"/>
    </row>
    <row r="460" spans="1:16" s="199" customFormat="1" ht="19.5" customHeight="1" x14ac:dyDescent="0.3">
      <c r="A460" s="616"/>
      <c r="B460" s="650"/>
      <c r="C460" s="623"/>
      <c r="D460" s="485"/>
      <c r="E460" s="42" t="s">
        <v>5</v>
      </c>
      <c r="F460" s="43">
        <f t="shared" si="84"/>
        <v>0</v>
      </c>
      <c r="G460" s="102">
        <v>0</v>
      </c>
      <c r="H460" s="102">
        <v>0</v>
      </c>
      <c r="I460" s="102">
        <v>0</v>
      </c>
      <c r="J460" s="160">
        <v>0</v>
      </c>
      <c r="K460" s="102">
        <v>0</v>
      </c>
      <c r="L460" s="102">
        <v>0</v>
      </c>
      <c r="M460" s="102">
        <v>0</v>
      </c>
      <c r="N460" s="623"/>
      <c r="O460" s="674"/>
      <c r="P460" s="698"/>
    </row>
    <row r="461" spans="1:16" s="199" customFormat="1" ht="34.950000000000003" customHeight="1" x14ac:dyDescent="0.3">
      <c r="A461" s="615" t="s">
        <v>235</v>
      </c>
      <c r="B461" s="688" t="s">
        <v>133</v>
      </c>
      <c r="C461" s="621">
        <v>1630276080</v>
      </c>
      <c r="D461" s="480"/>
      <c r="E461" s="42" t="s">
        <v>10</v>
      </c>
      <c r="F461" s="43">
        <f t="shared" si="84"/>
        <v>95</v>
      </c>
      <c r="G461" s="102">
        <f>SUM(G462:G465)</f>
        <v>19</v>
      </c>
      <c r="H461" s="102">
        <f>SUM(H462:H465)</f>
        <v>19</v>
      </c>
      <c r="I461" s="102">
        <f>SUM(I462:I465)</f>
        <v>19</v>
      </c>
      <c r="J461" s="102">
        <f t="shared" ref="J461:M461" si="98">SUM(J462:J465)</f>
        <v>0</v>
      </c>
      <c r="K461" s="102">
        <f t="shared" si="98"/>
        <v>0</v>
      </c>
      <c r="L461" s="102">
        <f t="shared" si="98"/>
        <v>19</v>
      </c>
      <c r="M461" s="102">
        <f t="shared" si="98"/>
        <v>19</v>
      </c>
      <c r="N461" s="621" t="s">
        <v>89</v>
      </c>
      <c r="O461" s="674" t="s">
        <v>77</v>
      </c>
      <c r="P461" s="696" t="s">
        <v>280</v>
      </c>
    </row>
    <row r="462" spans="1:16" s="199" customFormat="1" ht="28.95" customHeight="1" x14ac:dyDescent="0.3">
      <c r="A462" s="616"/>
      <c r="B462" s="689"/>
      <c r="C462" s="622"/>
      <c r="D462" s="485"/>
      <c r="E462" s="42" t="s">
        <v>1</v>
      </c>
      <c r="F462" s="43">
        <f t="shared" si="84"/>
        <v>0</v>
      </c>
      <c r="G462" s="102">
        <v>0</v>
      </c>
      <c r="H462" s="102">
        <v>0</v>
      </c>
      <c r="I462" s="102">
        <v>0</v>
      </c>
      <c r="J462" s="160">
        <v>0</v>
      </c>
      <c r="K462" s="102">
        <v>0</v>
      </c>
      <c r="L462" s="102">
        <v>0</v>
      </c>
      <c r="M462" s="102">
        <v>0</v>
      </c>
      <c r="N462" s="694"/>
      <c r="O462" s="674"/>
      <c r="P462" s="697"/>
    </row>
    <row r="463" spans="1:16" s="199" customFormat="1" ht="28.95" customHeight="1" x14ac:dyDescent="0.3">
      <c r="A463" s="616"/>
      <c r="B463" s="689"/>
      <c r="C463" s="622"/>
      <c r="D463" s="485"/>
      <c r="E463" s="42" t="s">
        <v>2</v>
      </c>
      <c r="F463" s="43">
        <f t="shared" si="84"/>
        <v>0</v>
      </c>
      <c r="G463" s="102">
        <v>0</v>
      </c>
      <c r="H463" s="102">
        <v>0</v>
      </c>
      <c r="I463" s="102">
        <v>0</v>
      </c>
      <c r="J463" s="160">
        <v>0</v>
      </c>
      <c r="K463" s="102">
        <v>0</v>
      </c>
      <c r="L463" s="102">
        <v>0</v>
      </c>
      <c r="M463" s="102">
        <v>0</v>
      </c>
      <c r="N463" s="694"/>
      <c r="O463" s="674"/>
      <c r="P463" s="697"/>
    </row>
    <row r="464" spans="1:16" s="199" customFormat="1" ht="38.25" customHeight="1" x14ac:dyDescent="0.3">
      <c r="A464" s="616"/>
      <c r="B464" s="689"/>
      <c r="C464" s="622"/>
      <c r="D464" s="485"/>
      <c r="E464" s="42" t="s">
        <v>3</v>
      </c>
      <c r="F464" s="43">
        <f t="shared" si="84"/>
        <v>95</v>
      </c>
      <c r="G464" s="102">
        <v>19</v>
      </c>
      <c r="H464" s="102">
        <v>19</v>
      </c>
      <c r="I464" s="134">
        <v>19</v>
      </c>
      <c r="J464" s="160">
        <v>0</v>
      </c>
      <c r="K464" s="102">
        <v>0</v>
      </c>
      <c r="L464" s="102">
        <v>19</v>
      </c>
      <c r="M464" s="102">
        <v>19</v>
      </c>
      <c r="N464" s="694"/>
      <c r="O464" s="674"/>
      <c r="P464" s="697"/>
    </row>
    <row r="465" spans="1:16" s="199" customFormat="1" ht="40.5" customHeight="1" x14ac:dyDescent="0.3">
      <c r="A465" s="616"/>
      <c r="B465" s="690"/>
      <c r="C465" s="623"/>
      <c r="D465" s="485"/>
      <c r="E465" s="42" t="s">
        <v>5</v>
      </c>
      <c r="F465" s="43">
        <f t="shared" si="84"/>
        <v>0</v>
      </c>
      <c r="G465" s="102">
        <v>0</v>
      </c>
      <c r="H465" s="102">
        <v>0</v>
      </c>
      <c r="I465" s="102">
        <v>0</v>
      </c>
      <c r="J465" s="160">
        <v>0</v>
      </c>
      <c r="K465" s="102">
        <v>0</v>
      </c>
      <c r="L465" s="102">
        <v>0</v>
      </c>
      <c r="M465" s="102">
        <v>0</v>
      </c>
      <c r="N465" s="695"/>
      <c r="O465" s="674"/>
      <c r="P465" s="698"/>
    </row>
    <row r="466" spans="1:16" s="199" customFormat="1" ht="21" customHeight="1" x14ac:dyDescent="0.3">
      <c r="A466" s="615" t="s">
        <v>78</v>
      </c>
      <c r="B466" s="688" t="s">
        <v>314</v>
      </c>
      <c r="C466" s="183"/>
      <c r="D466" s="480"/>
      <c r="E466" s="42" t="s">
        <v>10</v>
      </c>
      <c r="F466" s="43">
        <f t="shared" si="84"/>
        <v>2132</v>
      </c>
      <c r="G466" s="102">
        <f>SUM(G467:G472)</f>
        <v>244</v>
      </c>
      <c r="H466" s="102">
        <f t="shared" ref="H466:M466" si="99">SUM(H467:H472)</f>
        <v>422</v>
      </c>
      <c r="I466" s="102">
        <f>SUM(I467:I472)</f>
        <v>522</v>
      </c>
      <c r="J466" s="102">
        <f t="shared" si="99"/>
        <v>0</v>
      </c>
      <c r="K466" s="102">
        <f t="shared" si="99"/>
        <v>0</v>
      </c>
      <c r="L466" s="102">
        <f t="shared" si="99"/>
        <v>472</v>
      </c>
      <c r="M466" s="102">
        <f t="shared" si="99"/>
        <v>472</v>
      </c>
      <c r="N466" s="621" t="s">
        <v>89</v>
      </c>
      <c r="O466" s="621" t="s">
        <v>90</v>
      </c>
      <c r="P466" s="989" t="s">
        <v>46</v>
      </c>
    </row>
    <row r="467" spans="1:16" s="199" customFormat="1" ht="21" customHeight="1" x14ac:dyDescent="0.3">
      <c r="A467" s="616"/>
      <c r="B467" s="689"/>
      <c r="C467" s="183"/>
      <c r="D467" s="485"/>
      <c r="E467" s="42" t="s">
        <v>1</v>
      </c>
      <c r="F467" s="43">
        <f t="shared" si="84"/>
        <v>0</v>
      </c>
      <c r="G467" s="102">
        <v>0</v>
      </c>
      <c r="H467" s="102">
        <v>0</v>
      </c>
      <c r="I467" s="102">
        <v>0</v>
      </c>
      <c r="J467" s="160">
        <v>0</v>
      </c>
      <c r="K467" s="102">
        <v>0</v>
      </c>
      <c r="L467" s="102">
        <v>0</v>
      </c>
      <c r="M467" s="102">
        <v>0</v>
      </c>
      <c r="N467" s="622"/>
      <c r="O467" s="622"/>
      <c r="P467" s="990"/>
    </row>
    <row r="468" spans="1:16" s="199" customFormat="1" ht="21" customHeight="1" x14ac:dyDescent="0.3">
      <c r="A468" s="616"/>
      <c r="B468" s="689"/>
      <c r="C468" s="219" t="s">
        <v>241</v>
      </c>
      <c r="D468" s="66"/>
      <c r="E468" s="42" t="s">
        <v>2</v>
      </c>
      <c r="F468" s="43">
        <f t="shared" si="84"/>
        <v>950</v>
      </c>
      <c r="G468" s="102">
        <f>G475</f>
        <v>100</v>
      </c>
      <c r="H468" s="102">
        <f t="shared" ref="H468:M468" si="100">H475</f>
        <v>200</v>
      </c>
      <c r="I468" s="102">
        <f>I475</f>
        <v>250</v>
      </c>
      <c r="J468" s="102">
        <f t="shared" si="100"/>
        <v>0</v>
      </c>
      <c r="K468" s="102">
        <f t="shared" si="100"/>
        <v>0</v>
      </c>
      <c r="L468" s="102">
        <f t="shared" si="100"/>
        <v>200</v>
      </c>
      <c r="M468" s="102">
        <f t="shared" si="100"/>
        <v>200</v>
      </c>
      <c r="N468" s="622"/>
      <c r="O468" s="622"/>
      <c r="P468" s="990"/>
    </row>
    <row r="469" spans="1:16" s="199" customFormat="1" ht="21" customHeight="1" x14ac:dyDescent="0.3">
      <c r="A469" s="616"/>
      <c r="B469" s="689"/>
      <c r="C469" s="131" t="s">
        <v>198</v>
      </c>
      <c r="D469" s="66"/>
      <c r="E469" s="174" t="s">
        <v>3</v>
      </c>
      <c r="F469" s="43">
        <f t="shared" si="84"/>
        <v>322</v>
      </c>
      <c r="G469" s="102">
        <f>G476+G477+G478</f>
        <v>122</v>
      </c>
      <c r="H469" s="102">
        <f>H476</f>
        <v>200</v>
      </c>
      <c r="I469" s="102">
        <f t="shared" ref="I469:M469" si="101">I476</f>
        <v>0</v>
      </c>
      <c r="J469" s="102">
        <f t="shared" si="101"/>
        <v>0</v>
      </c>
      <c r="K469" s="102">
        <f t="shared" si="101"/>
        <v>0</v>
      </c>
      <c r="L469" s="102">
        <f t="shared" si="101"/>
        <v>0</v>
      </c>
      <c r="M469" s="102">
        <f t="shared" si="101"/>
        <v>0</v>
      </c>
      <c r="N469" s="622"/>
      <c r="O469" s="622"/>
      <c r="P469" s="990"/>
    </row>
    <row r="470" spans="1:16" s="199" customFormat="1" ht="21" customHeight="1" x14ac:dyDescent="0.3">
      <c r="A470" s="616"/>
      <c r="B470" s="689"/>
      <c r="C470" s="486" t="s">
        <v>316</v>
      </c>
      <c r="D470" s="66"/>
      <c r="E470" s="174" t="s">
        <v>3</v>
      </c>
      <c r="F470" s="43">
        <f t="shared" si="84"/>
        <v>750</v>
      </c>
      <c r="G470" s="113">
        <f>G477</f>
        <v>0</v>
      </c>
      <c r="H470" s="102">
        <f t="shared" ref="H470:M471" si="102">H477</f>
        <v>0</v>
      </c>
      <c r="I470" s="113">
        <f t="shared" si="102"/>
        <v>250</v>
      </c>
      <c r="J470" s="113">
        <f t="shared" si="102"/>
        <v>0</v>
      </c>
      <c r="K470" s="113">
        <f t="shared" si="102"/>
        <v>0</v>
      </c>
      <c r="L470" s="113">
        <f t="shared" si="102"/>
        <v>250</v>
      </c>
      <c r="M470" s="113">
        <f t="shared" si="102"/>
        <v>250</v>
      </c>
      <c r="N470" s="622"/>
      <c r="O470" s="622"/>
      <c r="P470" s="990"/>
    </row>
    <row r="471" spans="1:16" s="199" customFormat="1" ht="21" customHeight="1" x14ac:dyDescent="0.3">
      <c r="A471" s="616"/>
      <c r="B471" s="689"/>
      <c r="C471" s="132">
        <v>1630276090</v>
      </c>
      <c r="D471" s="485"/>
      <c r="E471" s="174" t="s">
        <v>3</v>
      </c>
      <c r="F471" s="43">
        <f t="shared" si="84"/>
        <v>110</v>
      </c>
      <c r="G471" s="113">
        <f>G478</f>
        <v>22</v>
      </c>
      <c r="H471" s="102">
        <f t="shared" si="102"/>
        <v>22</v>
      </c>
      <c r="I471" s="113">
        <v>22</v>
      </c>
      <c r="J471" s="113">
        <f t="shared" si="102"/>
        <v>0</v>
      </c>
      <c r="K471" s="113">
        <f t="shared" si="102"/>
        <v>0</v>
      </c>
      <c r="L471" s="113">
        <f t="shared" si="102"/>
        <v>22</v>
      </c>
      <c r="M471" s="113">
        <f t="shared" si="102"/>
        <v>22</v>
      </c>
      <c r="N471" s="622"/>
      <c r="O471" s="622"/>
      <c r="P471" s="990"/>
    </row>
    <row r="472" spans="1:16" s="199" customFormat="1" ht="21" customHeight="1" x14ac:dyDescent="0.3">
      <c r="A472" s="616"/>
      <c r="B472" s="690"/>
      <c r="C472" s="133"/>
      <c r="D472" s="485"/>
      <c r="E472" s="42" t="s">
        <v>5</v>
      </c>
      <c r="F472" s="43">
        <f t="shared" si="84"/>
        <v>0</v>
      </c>
      <c r="G472" s="102">
        <v>0</v>
      </c>
      <c r="H472" s="102">
        <v>0</v>
      </c>
      <c r="I472" s="102">
        <v>0</v>
      </c>
      <c r="J472" s="160">
        <v>0</v>
      </c>
      <c r="K472" s="102">
        <v>0</v>
      </c>
      <c r="L472" s="102">
        <v>0</v>
      </c>
      <c r="M472" s="102">
        <v>0</v>
      </c>
      <c r="N472" s="623"/>
      <c r="O472" s="623"/>
      <c r="P472" s="991"/>
    </row>
    <row r="473" spans="1:16" s="199" customFormat="1" ht="22.5" customHeight="1" x14ac:dyDescent="0.3">
      <c r="A473" s="615" t="s">
        <v>170</v>
      </c>
      <c r="B473" s="648" t="s">
        <v>315</v>
      </c>
      <c r="C473" s="184"/>
      <c r="D473" s="480"/>
      <c r="E473" s="42" t="s">
        <v>10</v>
      </c>
      <c r="F473" s="43">
        <f t="shared" si="84"/>
        <v>2110</v>
      </c>
      <c r="G473" s="102">
        <f>SUM(G474:G479)</f>
        <v>222</v>
      </c>
      <c r="H473" s="102">
        <f t="shared" ref="H473:M473" si="103">SUM(H474:H479)</f>
        <v>422</v>
      </c>
      <c r="I473" s="102">
        <f t="shared" si="103"/>
        <v>522</v>
      </c>
      <c r="J473" s="102">
        <f t="shared" si="103"/>
        <v>0</v>
      </c>
      <c r="K473" s="102">
        <f t="shared" si="103"/>
        <v>0</v>
      </c>
      <c r="L473" s="102">
        <f t="shared" si="103"/>
        <v>472</v>
      </c>
      <c r="M473" s="102">
        <f t="shared" si="103"/>
        <v>472</v>
      </c>
      <c r="N473" s="621" t="s">
        <v>89</v>
      </c>
      <c r="O473" s="621" t="s">
        <v>271</v>
      </c>
      <c r="P473" s="989" t="s">
        <v>46</v>
      </c>
    </row>
    <row r="474" spans="1:16" s="199" customFormat="1" ht="22.5" customHeight="1" x14ac:dyDescent="0.3">
      <c r="A474" s="616"/>
      <c r="B474" s="649"/>
      <c r="C474" s="486"/>
      <c r="D474" s="485"/>
      <c r="E474" s="42" t="s">
        <v>1</v>
      </c>
      <c r="F474" s="43">
        <f t="shared" si="84"/>
        <v>0</v>
      </c>
      <c r="G474" s="102">
        <v>0</v>
      </c>
      <c r="H474" s="102">
        <v>0</v>
      </c>
      <c r="I474" s="102">
        <v>0</v>
      </c>
      <c r="J474" s="160">
        <v>0</v>
      </c>
      <c r="K474" s="102">
        <v>0</v>
      </c>
      <c r="L474" s="102">
        <v>0</v>
      </c>
      <c r="M474" s="102">
        <v>0</v>
      </c>
      <c r="N474" s="622"/>
      <c r="O474" s="622"/>
      <c r="P474" s="990"/>
    </row>
    <row r="475" spans="1:16" s="199" customFormat="1" ht="22.5" customHeight="1" x14ac:dyDescent="0.3">
      <c r="A475" s="616"/>
      <c r="B475" s="649"/>
      <c r="C475" s="219" t="s">
        <v>241</v>
      </c>
      <c r="D475" s="485"/>
      <c r="E475" s="42" t="s">
        <v>2</v>
      </c>
      <c r="F475" s="43">
        <f t="shared" si="84"/>
        <v>950</v>
      </c>
      <c r="G475" s="102">
        <v>100</v>
      </c>
      <c r="H475" s="102">
        <v>200</v>
      </c>
      <c r="I475" s="134">
        <v>250</v>
      </c>
      <c r="J475" s="160">
        <v>0</v>
      </c>
      <c r="K475" s="102">
        <v>0</v>
      </c>
      <c r="L475" s="102">
        <v>200</v>
      </c>
      <c r="M475" s="102">
        <v>200</v>
      </c>
      <c r="N475" s="622"/>
      <c r="O475" s="622"/>
      <c r="P475" s="990"/>
    </row>
    <row r="476" spans="1:16" s="199" customFormat="1" ht="22.5" customHeight="1" x14ac:dyDescent="0.3">
      <c r="A476" s="616"/>
      <c r="B476" s="649"/>
      <c r="C476" s="486" t="s">
        <v>198</v>
      </c>
      <c r="D476" s="485"/>
      <c r="E476" s="174" t="s">
        <v>3</v>
      </c>
      <c r="F476" s="43">
        <f t="shared" si="84"/>
        <v>300</v>
      </c>
      <c r="G476" s="102">
        <v>100</v>
      </c>
      <c r="H476" s="102">
        <v>200</v>
      </c>
      <c r="I476" s="102">
        <v>0</v>
      </c>
      <c r="J476" s="160">
        <v>0</v>
      </c>
      <c r="K476" s="102">
        <v>0</v>
      </c>
      <c r="L476" s="102">
        <v>0</v>
      </c>
      <c r="M476" s="102">
        <v>0</v>
      </c>
      <c r="N476" s="622"/>
      <c r="O476" s="622"/>
      <c r="P476" s="990"/>
    </row>
    <row r="477" spans="1:16" s="199" customFormat="1" ht="22.5" customHeight="1" x14ac:dyDescent="0.3">
      <c r="A477" s="616"/>
      <c r="B477" s="649"/>
      <c r="C477" s="486" t="s">
        <v>316</v>
      </c>
      <c r="D477" s="485"/>
      <c r="E477" s="174" t="s">
        <v>3</v>
      </c>
      <c r="F477" s="43">
        <f t="shared" si="84"/>
        <v>750</v>
      </c>
      <c r="G477" s="102">
        <v>0</v>
      </c>
      <c r="H477" s="102">
        <v>0</v>
      </c>
      <c r="I477" s="134">
        <v>250</v>
      </c>
      <c r="J477" s="160">
        <v>0</v>
      </c>
      <c r="K477" s="102">
        <v>0</v>
      </c>
      <c r="L477" s="102">
        <v>250</v>
      </c>
      <c r="M477" s="102">
        <v>250</v>
      </c>
      <c r="N477" s="622"/>
      <c r="O477" s="622"/>
      <c r="P477" s="990"/>
    </row>
    <row r="478" spans="1:16" s="199" customFormat="1" ht="22.5" customHeight="1" x14ac:dyDescent="0.3">
      <c r="A478" s="616"/>
      <c r="B478" s="649"/>
      <c r="C478" s="486">
        <v>1630276090</v>
      </c>
      <c r="D478" s="485"/>
      <c r="E478" s="174" t="s">
        <v>3</v>
      </c>
      <c r="F478" s="43">
        <f t="shared" si="84"/>
        <v>110</v>
      </c>
      <c r="G478" s="102">
        <v>22</v>
      </c>
      <c r="H478" s="102">
        <v>22</v>
      </c>
      <c r="I478" s="134">
        <v>22</v>
      </c>
      <c r="J478" s="160">
        <v>0</v>
      </c>
      <c r="K478" s="102">
        <v>0</v>
      </c>
      <c r="L478" s="102">
        <v>22</v>
      </c>
      <c r="M478" s="102">
        <v>22</v>
      </c>
      <c r="N478" s="622"/>
      <c r="O478" s="622"/>
      <c r="P478" s="990"/>
    </row>
    <row r="479" spans="1:16" s="199" customFormat="1" ht="18.75" customHeight="1" x14ac:dyDescent="0.3">
      <c r="A479" s="616"/>
      <c r="B479" s="650"/>
      <c r="C479" s="220"/>
      <c r="D479" s="485"/>
      <c r="E479" s="42" t="s">
        <v>5</v>
      </c>
      <c r="F479" s="43">
        <f t="shared" si="84"/>
        <v>0</v>
      </c>
      <c r="G479" s="102">
        <v>0</v>
      </c>
      <c r="H479" s="102">
        <v>0</v>
      </c>
      <c r="I479" s="102">
        <v>0</v>
      </c>
      <c r="J479" s="160">
        <v>0</v>
      </c>
      <c r="K479" s="102">
        <v>0</v>
      </c>
      <c r="L479" s="102">
        <v>0</v>
      </c>
      <c r="M479" s="102">
        <v>0</v>
      </c>
      <c r="N479" s="623"/>
      <c r="O479" s="623"/>
      <c r="P479" s="991"/>
    </row>
    <row r="480" spans="1:16" s="392" customFormat="1" x14ac:dyDescent="0.3">
      <c r="A480" s="958" t="s">
        <v>250</v>
      </c>
      <c r="B480" s="959" t="s">
        <v>136</v>
      </c>
      <c r="C480" s="942">
        <v>1630300000</v>
      </c>
      <c r="D480" s="523"/>
      <c r="E480" s="346" t="s">
        <v>10</v>
      </c>
      <c r="F480" s="334">
        <f t="shared" ref="F480:F546" si="104">SUM(G480:M480)</f>
        <v>1044.25</v>
      </c>
      <c r="G480" s="332">
        <f>SUM(G481:G484)</f>
        <v>210.25</v>
      </c>
      <c r="H480" s="332">
        <f>SUM(H481:H484)</f>
        <v>208.5</v>
      </c>
      <c r="I480" s="332">
        <f t="shared" ref="I480:M480" si="105">SUM(I481:I484)</f>
        <v>208.5</v>
      </c>
      <c r="J480" s="332">
        <f t="shared" si="105"/>
        <v>0</v>
      </c>
      <c r="K480" s="332">
        <f t="shared" si="105"/>
        <v>0</v>
      </c>
      <c r="L480" s="332">
        <f t="shared" si="105"/>
        <v>208.5</v>
      </c>
      <c r="M480" s="332">
        <f t="shared" si="105"/>
        <v>208.5</v>
      </c>
      <c r="N480" s="942"/>
      <c r="O480" s="942"/>
      <c r="P480" s="939"/>
    </row>
    <row r="481" spans="1:18" s="392" customFormat="1" x14ac:dyDescent="0.3">
      <c r="A481" s="958"/>
      <c r="B481" s="959"/>
      <c r="C481" s="942"/>
      <c r="D481" s="523"/>
      <c r="E481" s="346" t="s">
        <v>1</v>
      </c>
      <c r="F481" s="334">
        <f t="shared" si="104"/>
        <v>0</v>
      </c>
      <c r="G481" s="332">
        <f t="shared" ref="G481:H482" si="106">G516+G536</f>
        <v>0</v>
      </c>
      <c r="H481" s="332">
        <f t="shared" si="106"/>
        <v>0</v>
      </c>
      <c r="I481" s="332">
        <f>I516+I536</f>
        <v>0</v>
      </c>
      <c r="J481" s="332">
        <v>0</v>
      </c>
      <c r="K481" s="332">
        <v>0</v>
      </c>
      <c r="L481" s="332">
        <v>0</v>
      </c>
      <c r="M481" s="332">
        <v>0</v>
      </c>
      <c r="N481" s="942"/>
      <c r="O481" s="942"/>
      <c r="P481" s="940"/>
    </row>
    <row r="482" spans="1:18" s="392" customFormat="1" x14ac:dyDescent="0.3">
      <c r="A482" s="958"/>
      <c r="B482" s="959"/>
      <c r="C482" s="942"/>
      <c r="D482" s="523"/>
      <c r="E482" s="346" t="s">
        <v>2</v>
      </c>
      <c r="F482" s="334">
        <f t="shared" si="104"/>
        <v>0</v>
      </c>
      <c r="G482" s="332">
        <f t="shared" si="106"/>
        <v>0</v>
      </c>
      <c r="H482" s="332">
        <f t="shared" si="106"/>
        <v>0</v>
      </c>
      <c r="I482" s="332">
        <f>I517+I537+I487+I492+I497+I502+I507+I512</f>
        <v>0</v>
      </c>
      <c r="J482" s="332">
        <v>0</v>
      </c>
      <c r="K482" s="332">
        <v>0</v>
      </c>
      <c r="L482" s="332">
        <v>0</v>
      </c>
      <c r="M482" s="332">
        <v>0</v>
      </c>
      <c r="N482" s="942"/>
      <c r="O482" s="942"/>
      <c r="P482" s="940"/>
    </row>
    <row r="483" spans="1:18" s="392" customFormat="1" x14ac:dyDescent="0.3">
      <c r="A483" s="958"/>
      <c r="B483" s="959"/>
      <c r="C483" s="942"/>
      <c r="D483" s="523"/>
      <c r="E483" s="346" t="s">
        <v>3</v>
      </c>
      <c r="F483" s="334">
        <f t="shared" si="104"/>
        <v>1044.25</v>
      </c>
      <c r="G483" s="332">
        <f>G488+G503+G513</f>
        <v>210.25</v>
      </c>
      <c r="H483" s="332">
        <f>H488+H503+H513</f>
        <v>208.5</v>
      </c>
      <c r="I483" s="332">
        <f>I488+I503+I513</f>
        <v>208.5</v>
      </c>
      <c r="J483" s="332">
        <f t="shared" ref="J483:M483" si="107">J488+J503+J513</f>
        <v>0</v>
      </c>
      <c r="K483" s="332">
        <f t="shared" si="107"/>
        <v>0</v>
      </c>
      <c r="L483" s="332">
        <f t="shared" si="107"/>
        <v>208.5</v>
      </c>
      <c r="M483" s="332">
        <f t="shared" si="107"/>
        <v>208.5</v>
      </c>
      <c r="N483" s="942"/>
      <c r="O483" s="942"/>
      <c r="P483" s="940"/>
    </row>
    <row r="484" spans="1:18" s="392" customFormat="1" x14ac:dyDescent="0.3">
      <c r="A484" s="958"/>
      <c r="B484" s="959"/>
      <c r="C484" s="942"/>
      <c r="D484" s="523"/>
      <c r="E484" s="346" t="s">
        <v>5</v>
      </c>
      <c r="F484" s="334">
        <f t="shared" si="104"/>
        <v>0</v>
      </c>
      <c r="G484" s="332">
        <f>G519+G539</f>
        <v>0</v>
      </c>
      <c r="H484" s="332">
        <f>H519+H539</f>
        <v>0</v>
      </c>
      <c r="I484" s="332">
        <f>I519+I539</f>
        <v>0</v>
      </c>
      <c r="J484" s="332">
        <v>0</v>
      </c>
      <c r="K484" s="332">
        <v>0</v>
      </c>
      <c r="L484" s="332">
        <v>0</v>
      </c>
      <c r="M484" s="332">
        <v>0</v>
      </c>
      <c r="N484" s="942"/>
      <c r="O484" s="942"/>
      <c r="P484" s="941"/>
      <c r="R484" s="393"/>
    </row>
    <row r="485" spans="1:18" s="176" customFormat="1" ht="21.75" customHeight="1" x14ac:dyDescent="0.3">
      <c r="A485" s="682" t="s">
        <v>251</v>
      </c>
      <c r="B485" s="673" t="s">
        <v>140</v>
      </c>
      <c r="C485" s="672" t="s">
        <v>141</v>
      </c>
      <c r="D485" s="45" t="s">
        <v>137</v>
      </c>
      <c r="E485" s="42" t="s">
        <v>10</v>
      </c>
      <c r="F485" s="43">
        <f t="shared" si="104"/>
        <v>576</v>
      </c>
      <c r="G485" s="47">
        <f>G487+G488</f>
        <v>115.2</v>
      </c>
      <c r="H485" s="47">
        <f>SUM(H486:H489)</f>
        <v>115.2</v>
      </c>
      <c r="I485" s="47">
        <f t="shared" ref="I485:M485" si="108">SUM(I486:I489)</f>
        <v>115.2</v>
      </c>
      <c r="J485" s="47">
        <f t="shared" si="108"/>
        <v>0</v>
      </c>
      <c r="K485" s="47">
        <f t="shared" si="108"/>
        <v>0</v>
      </c>
      <c r="L485" s="47">
        <f t="shared" si="108"/>
        <v>115.2</v>
      </c>
      <c r="M485" s="47">
        <f t="shared" si="108"/>
        <v>115.2</v>
      </c>
      <c r="N485" s="674" t="s">
        <v>76</v>
      </c>
      <c r="O485" s="674" t="s">
        <v>81</v>
      </c>
      <c r="P485" s="674" t="s">
        <v>82</v>
      </c>
    </row>
    <row r="486" spans="1:18" s="176" customFormat="1" ht="19.2" customHeight="1" x14ac:dyDescent="0.3">
      <c r="A486" s="683"/>
      <c r="B486" s="673"/>
      <c r="C486" s="672"/>
      <c r="D486" s="45" t="s">
        <v>1</v>
      </c>
      <c r="E486" s="42" t="s">
        <v>1</v>
      </c>
      <c r="F486" s="43">
        <f t="shared" si="104"/>
        <v>0</v>
      </c>
      <c r="G486" s="102">
        <v>0</v>
      </c>
      <c r="H486" s="102">
        <v>0</v>
      </c>
      <c r="I486" s="102">
        <v>0</v>
      </c>
      <c r="J486" s="47">
        <v>0</v>
      </c>
      <c r="K486" s="47">
        <v>0</v>
      </c>
      <c r="L486" s="47">
        <v>0</v>
      </c>
      <c r="M486" s="47">
        <v>0</v>
      </c>
      <c r="N486" s="675"/>
      <c r="O486" s="675"/>
      <c r="P486" s="675"/>
    </row>
    <row r="487" spans="1:18" s="176" customFormat="1" ht="20.399999999999999" customHeight="1" x14ac:dyDescent="0.3">
      <c r="A487" s="683"/>
      <c r="B487" s="673"/>
      <c r="C487" s="672"/>
      <c r="D487" s="45" t="s">
        <v>2</v>
      </c>
      <c r="E487" s="42" t="s">
        <v>2</v>
      </c>
      <c r="F487" s="43">
        <f t="shared" si="104"/>
        <v>0</v>
      </c>
      <c r="G487" s="102">
        <v>0</v>
      </c>
      <c r="H487" s="102">
        <v>0</v>
      </c>
      <c r="I487" s="102">
        <v>0</v>
      </c>
      <c r="J487" s="47">
        <v>0</v>
      </c>
      <c r="K487" s="47">
        <v>0</v>
      </c>
      <c r="L487" s="47">
        <v>0</v>
      </c>
      <c r="M487" s="47">
        <v>0</v>
      </c>
      <c r="N487" s="675"/>
      <c r="O487" s="675"/>
      <c r="P487" s="675"/>
    </row>
    <row r="488" spans="1:18" s="176" customFormat="1" ht="25.2" customHeight="1" x14ac:dyDescent="0.3">
      <c r="A488" s="683"/>
      <c r="B488" s="673"/>
      <c r="C488" s="672"/>
      <c r="D488" s="45" t="s">
        <v>3</v>
      </c>
      <c r="E488" s="42" t="s">
        <v>3</v>
      </c>
      <c r="F488" s="43">
        <f t="shared" si="104"/>
        <v>576</v>
      </c>
      <c r="G488" s="47">
        <f>G493+G498</f>
        <v>115.2</v>
      </c>
      <c r="H488" s="47">
        <f>H493+H498</f>
        <v>115.2</v>
      </c>
      <c r="I488" s="134">
        <f>I493+I498</f>
        <v>115.2</v>
      </c>
      <c r="J488" s="47">
        <v>0</v>
      </c>
      <c r="K488" s="47">
        <v>0</v>
      </c>
      <c r="L488" s="102">
        <f t="shared" ref="L488:M488" si="109">L493+L498</f>
        <v>115.2</v>
      </c>
      <c r="M488" s="102">
        <f t="shared" si="109"/>
        <v>115.2</v>
      </c>
      <c r="N488" s="675"/>
      <c r="O488" s="675"/>
      <c r="P488" s="675"/>
    </row>
    <row r="489" spans="1:18" s="176" customFormat="1" ht="22.2" customHeight="1" x14ac:dyDescent="0.3">
      <c r="A489" s="683"/>
      <c r="B489" s="673"/>
      <c r="C489" s="672"/>
      <c r="D489" s="45" t="s">
        <v>5</v>
      </c>
      <c r="E489" s="42" t="s">
        <v>5</v>
      </c>
      <c r="F489" s="43">
        <f t="shared" si="104"/>
        <v>0</v>
      </c>
      <c r="G489" s="102">
        <v>0</v>
      </c>
      <c r="H489" s="102">
        <v>0</v>
      </c>
      <c r="I489" s="102">
        <v>0</v>
      </c>
      <c r="J489" s="47">
        <v>0</v>
      </c>
      <c r="K489" s="47">
        <v>0</v>
      </c>
      <c r="L489" s="47">
        <v>0</v>
      </c>
      <c r="M489" s="47">
        <v>0</v>
      </c>
      <c r="N489" s="675"/>
      <c r="O489" s="675"/>
      <c r="P489" s="675"/>
      <c r="R489" s="221"/>
    </row>
    <row r="490" spans="1:18" s="199" customFormat="1" ht="16.5" customHeight="1" x14ac:dyDescent="0.3">
      <c r="A490" s="682" t="s">
        <v>331</v>
      </c>
      <c r="B490" s="673" t="s">
        <v>83</v>
      </c>
      <c r="C490" s="672" t="s">
        <v>141</v>
      </c>
      <c r="D490" s="45" t="s">
        <v>137</v>
      </c>
      <c r="E490" s="42" t="s">
        <v>10</v>
      </c>
      <c r="F490" s="43">
        <f t="shared" si="104"/>
        <v>263</v>
      </c>
      <c r="G490" s="47">
        <f>G492+G493</f>
        <v>52.6</v>
      </c>
      <c r="H490" s="47">
        <f>H492+H493</f>
        <v>52.6</v>
      </c>
      <c r="I490" s="47">
        <f t="shared" ref="I490:M490" si="110">I492+I493</f>
        <v>52.6</v>
      </c>
      <c r="J490" s="47">
        <f t="shared" si="110"/>
        <v>0</v>
      </c>
      <c r="K490" s="47">
        <f t="shared" si="110"/>
        <v>0</v>
      </c>
      <c r="L490" s="47">
        <f t="shared" si="110"/>
        <v>52.6</v>
      </c>
      <c r="M490" s="47">
        <f t="shared" si="110"/>
        <v>52.6</v>
      </c>
      <c r="N490" s="674" t="s">
        <v>76</v>
      </c>
      <c r="O490" s="674" t="s">
        <v>81</v>
      </c>
      <c r="P490" s="674" t="s">
        <v>82</v>
      </c>
    </row>
    <row r="491" spans="1:18" s="199" customFormat="1" ht="16.5" customHeight="1" x14ac:dyDescent="0.3">
      <c r="A491" s="683"/>
      <c r="B491" s="673"/>
      <c r="C491" s="672"/>
      <c r="D491" s="45" t="s">
        <v>1</v>
      </c>
      <c r="E491" s="42" t="s">
        <v>1</v>
      </c>
      <c r="F491" s="43">
        <f t="shared" si="104"/>
        <v>0</v>
      </c>
      <c r="G491" s="102">
        <v>0</v>
      </c>
      <c r="H491" s="102">
        <v>0</v>
      </c>
      <c r="I491" s="102">
        <v>0</v>
      </c>
      <c r="J491" s="47">
        <v>0</v>
      </c>
      <c r="K491" s="47">
        <v>0</v>
      </c>
      <c r="L491" s="47">
        <v>0</v>
      </c>
      <c r="M491" s="47">
        <v>0</v>
      </c>
      <c r="N491" s="675"/>
      <c r="O491" s="675"/>
      <c r="P491" s="675"/>
    </row>
    <row r="492" spans="1:18" s="199" customFormat="1" ht="16.5" customHeight="1" x14ac:dyDescent="0.3">
      <c r="A492" s="683"/>
      <c r="B492" s="673"/>
      <c r="C492" s="672"/>
      <c r="D492" s="45" t="s">
        <v>2</v>
      </c>
      <c r="E492" s="42" t="s">
        <v>2</v>
      </c>
      <c r="F492" s="43">
        <f t="shared" si="104"/>
        <v>0</v>
      </c>
      <c r="G492" s="102">
        <v>0</v>
      </c>
      <c r="H492" s="102">
        <v>0</v>
      </c>
      <c r="I492" s="102">
        <v>0</v>
      </c>
      <c r="J492" s="47">
        <v>0</v>
      </c>
      <c r="K492" s="47">
        <v>0</v>
      </c>
      <c r="L492" s="47">
        <v>0</v>
      </c>
      <c r="M492" s="47">
        <v>0</v>
      </c>
      <c r="N492" s="675"/>
      <c r="O492" s="675"/>
      <c r="P492" s="675"/>
    </row>
    <row r="493" spans="1:18" s="199" customFormat="1" ht="16.5" customHeight="1" x14ac:dyDescent="0.3">
      <c r="A493" s="683"/>
      <c r="B493" s="673"/>
      <c r="C493" s="672"/>
      <c r="D493" s="45" t="s">
        <v>3</v>
      </c>
      <c r="E493" s="42" t="s">
        <v>3</v>
      </c>
      <c r="F493" s="43">
        <f t="shared" si="104"/>
        <v>263</v>
      </c>
      <c r="G493" s="47">
        <v>52.6</v>
      </c>
      <c r="H493" s="47">
        <v>52.6</v>
      </c>
      <c r="I493" s="102">
        <v>52.6</v>
      </c>
      <c r="J493" s="47">
        <v>0</v>
      </c>
      <c r="K493" s="47">
        <v>0</v>
      </c>
      <c r="L493" s="102">
        <v>52.6</v>
      </c>
      <c r="M493" s="102">
        <v>52.6</v>
      </c>
      <c r="N493" s="675"/>
      <c r="O493" s="675"/>
      <c r="P493" s="675"/>
    </row>
    <row r="494" spans="1:18" s="199" customFormat="1" ht="16.5" customHeight="1" x14ac:dyDescent="0.3">
      <c r="A494" s="683"/>
      <c r="B494" s="673"/>
      <c r="C494" s="672"/>
      <c r="D494" s="45" t="s">
        <v>5</v>
      </c>
      <c r="E494" s="42" t="s">
        <v>5</v>
      </c>
      <c r="F494" s="43">
        <f t="shared" si="104"/>
        <v>0</v>
      </c>
      <c r="G494" s="102">
        <v>0</v>
      </c>
      <c r="H494" s="102">
        <v>0</v>
      </c>
      <c r="I494" s="102">
        <v>0</v>
      </c>
      <c r="J494" s="47">
        <v>0</v>
      </c>
      <c r="K494" s="47">
        <v>0</v>
      </c>
      <c r="L494" s="47">
        <v>0</v>
      </c>
      <c r="M494" s="47">
        <v>0</v>
      </c>
      <c r="N494" s="675"/>
      <c r="O494" s="675"/>
      <c r="P494" s="675"/>
    </row>
    <row r="495" spans="1:18" s="199" customFormat="1" ht="24.75" customHeight="1" x14ac:dyDescent="0.3">
      <c r="A495" s="682" t="s">
        <v>332</v>
      </c>
      <c r="B495" s="673" t="s">
        <v>84</v>
      </c>
      <c r="C495" s="672" t="s">
        <v>141</v>
      </c>
      <c r="D495" s="45" t="s">
        <v>137</v>
      </c>
      <c r="E495" s="42" t="s">
        <v>10</v>
      </c>
      <c r="F495" s="43">
        <f t="shared" si="104"/>
        <v>313</v>
      </c>
      <c r="G495" s="47">
        <f>G497+G498</f>
        <v>62.6</v>
      </c>
      <c r="H495" s="47">
        <f>H497+H498</f>
        <v>62.6</v>
      </c>
      <c r="I495" s="47">
        <f t="shared" ref="I495:M495" si="111">I497+I498</f>
        <v>62.6</v>
      </c>
      <c r="J495" s="47">
        <f t="shared" si="111"/>
        <v>0</v>
      </c>
      <c r="K495" s="47">
        <f t="shared" si="111"/>
        <v>0</v>
      </c>
      <c r="L495" s="47">
        <f t="shared" si="111"/>
        <v>62.6</v>
      </c>
      <c r="M495" s="47">
        <f t="shared" si="111"/>
        <v>62.6</v>
      </c>
      <c r="N495" s="674" t="s">
        <v>76</v>
      </c>
      <c r="O495" s="674" t="s">
        <v>81</v>
      </c>
      <c r="P495" s="674" t="s">
        <v>82</v>
      </c>
    </row>
    <row r="496" spans="1:18" s="199" customFormat="1" ht="24" customHeight="1" x14ac:dyDescent="0.3">
      <c r="A496" s="683"/>
      <c r="B496" s="673"/>
      <c r="C496" s="672"/>
      <c r="D496" s="45" t="s">
        <v>1</v>
      </c>
      <c r="E496" s="42" t="s">
        <v>1</v>
      </c>
      <c r="F496" s="43">
        <f t="shared" si="104"/>
        <v>0</v>
      </c>
      <c r="G496" s="102">
        <v>0</v>
      </c>
      <c r="H496" s="102">
        <v>0</v>
      </c>
      <c r="I496" s="102">
        <v>0</v>
      </c>
      <c r="J496" s="47">
        <v>0</v>
      </c>
      <c r="K496" s="47">
        <v>0</v>
      </c>
      <c r="L496" s="47">
        <v>0</v>
      </c>
      <c r="M496" s="47">
        <v>0</v>
      </c>
      <c r="N496" s="675"/>
      <c r="O496" s="675"/>
      <c r="P496" s="675"/>
    </row>
    <row r="497" spans="1:16" s="199" customFormat="1" ht="16.5" customHeight="1" x14ac:dyDescent="0.3">
      <c r="A497" s="683"/>
      <c r="B497" s="673"/>
      <c r="C497" s="672"/>
      <c r="D497" s="45" t="s">
        <v>2</v>
      </c>
      <c r="E497" s="42" t="s">
        <v>2</v>
      </c>
      <c r="F497" s="43">
        <f t="shared" si="104"/>
        <v>0</v>
      </c>
      <c r="G497" s="102">
        <v>0</v>
      </c>
      <c r="H497" s="102">
        <v>0</v>
      </c>
      <c r="I497" s="102">
        <v>0</v>
      </c>
      <c r="J497" s="47">
        <v>0</v>
      </c>
      <c r="K497" s="47">
        <v>0</v>
      </c>
      <c r="L497" s="47">
        <v>0</v>
      </c>
      <c r="M497" s="47">
        <v>0</v>
      </c>
      <c r="N497" s="675"/>
      <c r="O497" s="675"/>
      <c r="P497" s="675"/>
    </row>
    <row r="498" spans="1:16" s="199" customFormat="1" ht="20.25" customHeight="1" x14ac:dyDescent="0.3">
      <c r="A498" s="683"/>
      <c r="B498" s="673"/>
      <c r="C498" s="672"/>
      <c r="D498" s="45" t="s">
        <v>3</v>
      </c>
      <c r="E498" s="42" t="s">
        <v>3</v>
      </c>
      <c r="F498" s="43">
        <f t="shared" si="104"/>
        <v>313</v>
      </c>
      <c r="G498" s="47">
        <v>62.6</v>
      </c>
      <c r="H498" s="47">
        <v>62.6</v>
      </c>
      <c r="I498" s="102">
        <v>62.6</v>
      </c>
      <c r="J498" s="47">
        <v>0</v>
      </c>
      <c r="K498" s="47">
        <v>0</v>
      </c>
      <c r="L498" s="102">
        <v>62.6</v>
      </c>
      <c r="M498" s="102">
        <v>62.6</v>
      </c>
      <c r="N498" s="675"/>
      <c r="O498" s="675"/>
      <c r="P498" s="675"/>
    </row>
    <row r="499" spans="1:16" s="199" customFormat="1" ht="20.399999999999999" customHeight="1" x14ac:dyDescent="0.3">
      <c r="A499" s="683"/>
      <c r="B499" s="673"/>
      <c r="C499" s="672"/>
      <c r="D499" s="45" t="s">
        <v>5</v>
      </c>
      <c r="E499" s="42" t="s">
        <v>5</v>
      </c>
      <c r="F499" s="43">
        <f t="shared" si="104"/>
        <v>0</v>
      </c>
      <c r="G499" s="102">
        <v>0</v>
      </c>
      <c r="H499" s="102">
        <v>0</v>
      </c>
      <c r="I499" s="102">
        <v>0</v>
      </c>
      <c r="J499" s="47">
        <v>0</v>
      </c>
      <c r="K499" s="47">
        <v>0</v>
      </c>
      <c r="L499" s="47">
        <v>0</v>
      </c>
      <c r="M499" s="47">
        <v>0</v>
      </c>
      <c r="N499" s="675"/>
      <c r="O499" s="675"/>
      <c r="P499" s="675"/>
    </row>
    <row r="500" spans="1:16" s="199" customFormat="1" ht="18" customHeight="1" x14ac:dyDescent="0.3">
      <c r="A500" s="682" t="s">
        <v>252</v>
      </c>
      <c r="B500" s="673" t="s">
        <v>142</v>
      </c>
      <c r="C500" s="672" t="s">
        <v>143</v>
      </c>
      <c r="D500" s="45" t="s">
        <v>137</v>
      </c>
      <c r="E500" s="42" t="s">
        <v>10</v>
      </c>
      <c r="F500" s="43">
        <f t="shared" si="104"/>
        <v>78.899999999999991</v>
      </c>
      <c r="G500" s="47">
        <f>G502+G503</f>
        <v>15.78</v>
      </c>
      <c r="H500" s="47">
        <f>H502+H503</f>
        <v>15.78</v>
      </c>
      <c r="I500" s="102">
        <f>I503</f>
        <v>15.78</v>
      </c>
      <c r="J500" s="47">
        <v>0</v>
      </c>
      <c r="K500" s="47">
        <v>0</v>
      </c>
      <c r="L500" s="102">
        <f t="shared" ref="L500:M500" si="112">L503</f>
        <v>15.78</v>
      </c>
      <c r="M500" s="102">
        <f t="shared" si="112"/>
        <v>15.78</v>
      </c>
      <c r="N500" s="674" t="s">
        <v>76</v>
      </c>
      <c r="O500" s="674" t="s">
        <v>81</v>
      </c>
      <c r="P500" s="674" t="s">
        <v>82</v>
      </c>
    </row>
    <row r="501" spans="1:16" s="199" customFormat="1" ht="22.5" customHeight="1" x14ac:dyDescent="0.3">
      <c r="A501" s="683"/>
      <c r="B501" s="673"/>
      <c r="C501" s="672"/>
      <c r="D501" s="45" t="s">
        <v>1</v>
      </c>
      <c r="E501" s="42" t="s">
        <v>1</v>
      </c>
      <c r="F501" s="43">
        <f t="shared" si="104"/>
        <v>0</v>
      </c>
      <c r="G501" s="47">
        <v>0</v>
      </c>
      <c r="H501" s="47">
        <v>0</v>
      </c>
      <c r="I501" s="102">
        <v>0</v>
      </c>
      <c r="J501" s="47">
        <v>0</v>
      </c>
      <c r="K501" s="47">
        <v>0</v>
      </c>
      <c r="L501" s="47">
        <v>0</v>
      </c>
      <c r="M501" s="47">
        <v>0</v>
      </c>
      <c r="N501" s="675"/>
      <c r="O501" s="675"/>
      <c r="P501" s="675"/>
    </row>
    <row r="502" spans="1:16" s="199" customFormat="1" ht="22.5" customHeight="1" x14ac:dyDescent="0.3">
      <c r="A502" s="683"/>
      <c r="B502" s="673"/>
      <c r="C502" s="672"/>
      <c r="D502" s="45" t="s">
        <v>2</v>
      </c>
      <c r="E502" s="42" t="s">
        <v>2</v>
      </c>
      <c r="F502" s="43">
        <f t="shared" si="104"/>
        <v>0</v>
      </c>
      <c r="G502" s="47">
        <v>0</v>
      </c>
      <c r="H502" s="47">
        <v>0</v>
      </c>
      <c r="I502" s="102">
        <v>0</v>
      </c>
      <c r="J502" s="47">
        <v>0</v>
      </c>
      <c r="K502" s="47">
        <v>0</v>
      </c>
      <c r="L502" s="47">
        <v>0</v>
      </c>
      <c r="M502" s="47">
        <v>0</v>
      </c>
      <c r="N502" s="675"/>
      <c r="O502" s="675"/>
      <c r="P502" s="675"/>
    </row>
    <row r="503" spans="1:16" s="199" customFormat="1" ht="24" customHeight="1" x14ac:dyDescent="0.3">
      <c r="A503" s="683"/>
      <c r="B503" s="673"/>
      <c r="C503" s="672"/>
      <c r="D503" s="45" t="s">
        <v>3</v>
      </c>
      <c r="E503" s="42" t="s">
        <v>3</v>
      </c>
      <c r="F503" s="43">
        <f t="shared" si="104"/>
        <v>78.899999999999991</v>
      </c>
      <c r="G503" s="47">
        <f>G508</f>
        <v>15.78</v>
      </c>
      <c r="H503" s="47">
        <f>H508</f>
        <v>15.78</v>
      </c>
      <c r="I503" s="102">
        <f>I508</f>
        <v>15.78</v>
      </c>
      <c r="J503" s="47">
        <v>0</v>
      </c>
      <c r="K503" s="47">
        <v>0</v>
      </c>
      <c r="L503" s="102">
        <f t="shared" ref="L503:M503" si="113">L508</f>
        <v>15.78</v>
      </c>
      <c r="M503" s="102">
        <f t="shared" si="113"/>
        <v>15.78</v>
      </c>
      <c r="N503" s="675"/>
      <c r="O503" s="675"/>
      <c r="P503" s="675"/>
    </row>
    <row r="504" spans="1:16" s="199" customFormat="1" ht="22.5" customHeight="1" x14ac:dyDescent="0.3">
      <c r="A504" s="683"/>
      <c r="B504" s="673"/>
      <c r="C504" s="672"/>
      <c r="D504" s="45" t="s">
        <v>5</v>
      </c>
      <c r="E504" s="42" t="s">
        <v>5</v>
      </c>
      <c r="F504" s="43">
        <f t="shared" si="104"/>
        <v>0</v>
      </c>
      <c r="G504" s="48">
        <v>0</v>
      </c>
      <c r="H504" s="48">
        <v>0</v>
      </c>
      <c r="I504" s="102">
        <v>0</v>
      </c>
      <c r="J504" s="47">
        <v>0</v>
      </c>
      <c r="K504" s="47">
        <v>0</v>
      </c>
      <c r="L504" s="47">
        <v>0</v>
      </c>
      <c r="M504" s="47">
        <v>0</v>
      </c>
      <c r="N504" s="675"/>
      <c r="O504" s="675"/>
      <c r="P504" s="675"/>
    </row>
    <row r="505" spans="1:16" s="199" customFormat="1" ht="27" customHeight="1" x14ac:dyDescent="0.3">
      <c r="A505" s="682" t="s">
        <v>333</v>
      </c>
      <c r="B505" s="673" t="s">
        <v>85</v>
      </c>
      <c r="C505" s="672" t="s">
        <v>143</v>
      </c>
      <c r="D505" s="45" t="s">
        <v>137</v>
      </c>
      <c r="E505" s="42" t="s">
        <v>10</v>
      </c>
      <c r="F505" s="43">
        <f t="shared" si="104"/>
        <v>78.899999999999991</v>
      </c>
      <c r="G505" s="47">
        <f>G507+G508</f>
        <v>15.78</v>
      </c>
      <c r="H505" s="47">
        <f>H507+H508</f>
        <v>15.78</v>
      </c>
      <c r="I505" s="102">
        <f>I508</f>
        <v>15.78</v>
      </c>
      <c r="J505" s="47">
        <v>0</v>
      </c>
      <c r="K505" s="47">
        <v>0</v>
      </c>
      <c r="L505" s="102">
        <f t="shared" ref="L505:M505" si="114">L508</f>
        <v>15.78</v>
      </c>
      <c r="M505" s="102">
        <f t="shared" si="114"/>
        <v>15.78</v>
      </c>
      <c r="N505" s="674" t="s">
        <v>76</v>
      </c>
      <c r="O505" s="674" t="s">
        <v>81</v>
      </c>
      <c r="P505" s="674" t="s">
        <v>86</v>
      </c>
    </row>
    <row r="506" spans="1:16" s="199" customFormat="1" ht="19.5" customHeight="1" x14ac:dyDescent="0.3">
      <c r="A506" s="683"/>
      <c r="B506" s="673"/>
      <c r="C506" s="672"/>
      <c r="D506" s="45" t="s">
        <v>1</v>
      </c>
      <c r="E506" s="42" t="s">
        <v>1</v>
      </c>
      <c r="F506" s="43">
        <f t="shared" si="104"/>
        <v>0</v>
      </c>
      <c r="G506" s="47">
        <v>0</v>
      </c>
      <c r="H506" s="47">
        <v>0</v>
      </c>
      <c r="I506" s="102">
        <v>0</v>
      </c>
      <c r="J506" s="47">
        <v>0</v>
      </c>
      <c r="K506" s="47">
        <v>0</v>
      </c>
      <c r="L506" s="47">
        <v>0</v>
      </c>
      <c r="M506" s="47">
        <v>0</v>
      </c>
      <c r="N506" s="684"/>
      <c r="O506" s="675"/>
      <c r="P506" s="675"/>
    </row>
    <row r="507" spans="1:16" s="199" customFormat="1" ht="18.75" customHeight="1" x14ac:dyDescent="0.3">
      <c r="A507" s="683"/>
      <c r="B507" s="673"/>
      <c r="C507" s="672"/>
      <c r="D507" s="45" t="s">
        <v>2</v>
      </c>
      <c r="E507" s="42" t="s">
        <v>2</v>
      </c>
      <c r="F507" s="43">
        <f t="shared" si="104"/>
        <v>0</v>
      </c>
      <c r="G507" s="47">
        <v>0</v>
      </c>
      <c r="H507" s="47">
        <v>0</v>
      </c>
      <c r="I507" s="102">
        <v>0</v>
      </c>
      <c r="J507" s="47">
        <v>0</v>
      </c>
      <c r="K507" s="47">
        <v>0</v>
      </c>
      <c r="L507" s="47">
        <v>0</v>
      </c>
      <c r="M507" s="47">
        <v>0</v>
      </c>
      <c r="N507" s="684"/>
      <c r="O507" s="675"/>
      <c r="P507" s="675"/>
    </row>
    <row r="508" spans="1:16" s="199" customFormat="1" ht="15" customHeight="1" x14ac:dyDescent="0.3">
      <c r="A508" s="683"/>
      <c r="B508" s="673"/>
      <c r="C508" s="672"/>
      <c r="D508" s="45" t="s">
        <v>3</v>
      </c>
      <c r="E508" s="42" t="s">
        <v>3</v>
      </c>
      <c r="F508" s="43">
        <f t="shared" si="104"/>
        <v>78.899999999999991</v>
      </c>
      <c r="G508" s="47">
        <v>15.78</v>
      </c>
      <c r="H508" s="47">
        <v>15.78</v>
      </c>
      <c r="I508" s="134">
        <v>15.78</v>
      </c>
      <c r="J508" s="47">
        <v>0</v>
      </c>
      <c r="K508" s="47">
        <v>0</v>
      </c>
      <c r="L508" s="47">
        <v>15.78</v>
      </c>
      <c r="M508" s="47">
        <v>15.78</v>
      </c>
      <c r="N508" s="684"/>
      <c r="O508" s="675"/>
      <c r="P508" s="675"/>
    </row>
    <row r="509" spans="1:16" s="199" customFormat="1" ht="15" customHeight="1" x14ac:dyDescent="0.3">
      <c r="A509" s="683"/>
      <c r="B509" s="673"/>
      <c r="C509" s="672"/>
      <c r="D509" s="45" t="s">
        <v>5</v>
      </c>
      <c r="E509" s="42" t="s">
        <v>5</v>
      </c>
      <c r="F509" s="43">
        <f t="shared" si="104"/>
        <v>0</v>
      </c>
      <c r="G509" s="47">
        <v>0</v>
      </c>
      <c r="H509" s="47">
        <v>0</v>
      </c>
      <c r="I509" s="102">
        <v>0</v>
      </c>
      <c r="J509" s="47">
        <v>0</v>
      </c>
      <c r="K509" s="47">
        <v>0</v>
      </c>
      <c r="L509" s="47">
        <v>0</v>
      </c>
      <c r="M509" s="47">
        <v>0</v>
      </c>
      <c r="N509" s="684"/>
      <c r="O509" s="675"/>
      <c r="P509" s="675"/>
    </row>
    <row r="510" spans="1:16" s="199" customFormat="1" ht="21" customHeight="1" x14ac:dyDescent="0.3">
      <c r="A510" s="682" t="s">
        <v>334</v>
      </c>
      <c r="B510" s="673" t="s">
        <v>138</v>
      </c>
      <c r="C510" s="672" t="s">
        <v>139</v>
      </c>
      <c r="D510" s="45" t="s">
        <v>137</v>
      </c>
      <c r="E510" s="42" t="s">
        <v>10</v>
      </c>
      <c r="F510" s="43">
        <f t="shared" si="104"/>
        <v>389.34999999999997</v>
      </c>
      <c r="G510" s="47">
        <f>G512+G513</f>
        <v>79.27</v>
      </c>
      <c r="H510" s="47">
        <f>H512+H513</f>
        <v>77.52</v>
      </c>
      <c r="I510" s="102">
        <f>I513</f>
        <v>77.52</v>
      </c>
      <c r="J510" s="47">
        <v>0</v>
      </c>
      <c r="K510" s="47">
        <v>0</v>
      </c>
      <c r="L510" s="102">
        <f t="shared" ref="L510:M510" si="115">L513</f>
        <v>77.52</v>
      </c>
      <c r="M510" s="102">
        <f t="shared" si="115"/>
        <v>77.52</v>
      </c>
      <c r="N510" s="674" t="s">
        <v>76</v>
      </c>
      <c r="O510" s="674" t="s">
        <v>81</v>
      </c>
      <c r="P510" s="674" t="s">
        <v>82</v>
      </c>
    </row>
    <row r="511" spans="1:16" s="199" customFormat="1" ht="21.75" customHeight="1" x14ac:dyDescent="0.3">
      <c r="A511" s="683"/>
      <c r="B511" s="673"/>
      <c r="C511" s="672"/>
      <c r="D511" s="45" t="s">
        <v>1</v>
      </c>
      <c r="E511" s="42" t="s">
        <v>1</v>
      </c>
      <c r="F511" s="43">
        <f t="shared" si="104"/>
        <v>0</v>
      </c>
      <c r="G511" s="102">
        <v>0</v>
      </c>
      <c r="H511" s="102">
        <v>0</v>
      </c>
      <c r="I511" s="102">
        <v>0</v>
      </c>
      <c r="J511" s="47">
        <v>0</v>
      </c>
      <c r="K511" s="47">
        <v>0</v>
      </c>
      <c r="L511" s="47">
        <v>0</v>
      </c>
      <c r="M511" s="47">
        <v>0</v>
      </c>
      <c r="N511" s="675"/>
      <c r="O511" s="675"/>
      <c r="P511" s="675"/>
    </row>
    <row r="512" spans="1:16" s="199" customFormat="1" ht="21.75" customHeight="1" x14ac:dyDescent="0.3">
      <c r="A512" s="683"/>
      <c r="B512" s="673"/>
      <c r="C512" s="672"/>
      <c r="D512" s="45" t="s">
        <v>2</v>
      </c>
      <c r="E512" s="42" t="s">
        <v>2</v>
      </c>
      <c r="F512" s="43">
        <f t="shared" si="104"/>
        <v>0</v>
      </c>
      <c r="G512" s="102">
        <v>0</v>
      </c>
      <c r="H512" s="102">
        <v>0</v>
      </c>
      <c r="I512" s="102">
        <v>0</v>
      </c>
      <c r="J512" s="47">
        <v>0</v>
      </c>
      <c r="K512" s="47">
        <v>0</v>
      </c>
      <c r="L512" s="47">
        <v>0</v>
      </c>
      <c r="M512" s="47">
        <v>0</v>
      </c>
      <c r="N512" s="675"/>
      <c r="O512" s="675"/>
      <c r="P512" s="675"/>
    </row>
    <row r="513" spans="1:16" s="199" customFormat="1" ht="19.5" customHeight="1" x14ac:dyDescent="0.3">
      <c r="A513" s="683"/>
      <c r="B513" s="673"/>
      <c r="C513" s="672"/>
      <c r="D513" s="45" t="s">
        <v>3</v>
      </c>
      <c r="E513" s="42" t="s">
        <v>3</v>
      </c>
      <c r="F513" s="43">
        <f t="shared" si="104"/>
        <v>389.34999999999997</v>
      </c>
      <c r="G513" s="47">
        <v>79.27</v>
      </c>
      <c r="H513" s="47">
        <f>SUM(H518+H523)</f>
        <v>77.52</v>
      </c>
      <c r="I513" s="102">
        <f>I518+I523</f>
        <v>77.52</v>
      </c>
      <c r="J513" s="47">
        <v>0</v>
      </c>
      <c r="K513" s="47">
        <v>0</v>
      </c>
      <c r="L513" s="102">
        <f t="shared" ref="L513:M513" si="116">L518+L523</f>
        <v>77.52</v>
      </c>
      <c r="M513" s="102">
        <f t="shared" si="116"/>
        <v>77.52</v>
      </c>
      <c r="N513" s="675"/>
      <c r="O513" s="675"/>
      <c r="P513" s="675"/>
    </row>
    <row r="514" spans="1:16" s="199" customFormat="1" ht="21" customHeight="1" x14ac:dyDescent="0.3">
      <c r="A514" s="683"/>
      <c r="B514" s="673"/>
      <c r="C514" s="672"/>
      <c r="D514" s="45" t="s">
        <v>5</v>
      </c>
      <c r="E514" s="42" t="s">
        <v>5</v>
      </c>
      <c r="F514" s="43">
        <f t="shared" si="104"/>
        <v>0</v>
      </c>
      <c r="G514" s="102">
        <v>0</v>
      </c>
      <c r="H514" s="102">
        <v>0</v>
      </c>
      <c r="I514" s="102">
        <v>0</v>
      </c>
      <c r="J514" s="47">
        <v>0</v>
      </c>
      <c r="K514" s="47">
        <v>0</v>
      </c>
      <c r="L514" s="47">
        <v>0</v>
      </c>
      <c r="M514" s="47">
        <v>0</v>
      </c>
      <c r="N514" s="675"/>
      <c r="O514" s="675"/>
      <c r="P514" s="675"/>
    </row>
    <row r="515" spans="1:16" s="199" customFormat="1" ht="24.75" customHeight="1" x14ac:dyDescent="0.3">
      <c r="A515" s="615" t="s">
        <v>340</v>
      </c>
      <c r="B515" s="648" t="s">
        <v>79</v>
      </c>
      <c r="C515" s="674">
        <v>1630376110</v>
      </c>
      <c r="D515" s="480"/>
      <c r="E515" s="42" t="s">
        <v>10</v>
      </c>
      <c r="F515" s="43">
        <f t="shared" si="104"/>
        <v>94.35</v>
      </c>
      <c r="G515" s="102">
        <f>SUM(G516:G519)</f>
        <v>37.270000000000003</v>
      </c>
      <c r="H515" s="102">
        <f>SUM(H516:H519)</f>
        <v>25.52</v>
      </c>
      <c r="I515" s="102">
        <f>I518</f>
        <v>10.52</v>
      </c>
      <c r="J515" s="47">
        <v>0</v>
      </c>
      <c r="K515" s="47">
        <v>0</v>
      </c>
      <c r="L515" s="102">
        <f t="shared" ref="L515:M515" si="117">L518</f>
        <v>10.52</v>
      </c>
      <c r="M515" s="102">
        <f t="shared" si="117"/>
        <v>10.52</v>
      </c>
      <c r="N515" s="674" t="s">
        <v>76</v>
      </c>
      <c r="O515" s="674" t="s">
        <v>81</v>
      </c>
      <c r="P515" s="674" t="s">
        <v>82</v>
      </c>
    </row>
    <row r="516" spans="1:16" s="199" customFormat="1" ht="27" customHeight="1" x14ac:dyDescent="0.3">
      <c r="A516" s="616"/>
      <c r="B516" s="649"/>
      <c r="C516" s="674"/>
      <c r="D516" s="485"/>
      <c r="E516" s="42" t="s">
        <v>1</v>
      </c>
      <c r="F516" s="43">
        <f t="shared" si="104"/>
        <v>0</v>
      </c>
      <c r="G516" s="102">
        <v>0</v>
      </c>
      <c r="H516" s="102">
        <v>0</v>
      </c>
      <c r="I516" s="102">
        <v>0</v>
      </c>
      <c r="J516" s="47">
        <v>0</v>
      </c>
      <c r="K516" s="47">
        <v>0</v>
      </c>
      <c r="L516" s="47">
        <v>0</v>
      </c>
      <c r="M516" s="47">
        <v>0</v>
      </c>
      <c r="N516" s="675"/>
      <c r="O516" s="675"/>
      <c r="P516" s="675"/>
    </row>
    <row r="517" spans="1:16" s="199" customFormat="1" ht="21" customHeight="1" x14ac:dyDescent="0.3">
      <c r="A517" s="616"/>
      <c r="B517" s="649"/>
      <c r="C517" s="674"/>
      <c r="D517" s="485"/>
      <c r="E517" s="42" t="s">
        <v>2</v>
      </c>
      <c r="F517" s="43">
        <f t="shared" si="104"/>
        <v>0</v>
      </c>
      <c r="G517" s="102">
        <v>0</v>
      </c>
      <c r="H517" s="102">
        <v>0</v>
      </c>
      <c r="I517" s="102">
        <v>0</v>
      </c>
      <c r="J517" s="47">
        <v>0</v>
      </c>
      <c r="K517" s="47">
        <v>0</v>
      </c>
      <c r="L517" s="47">
        <v>0</v>
      </c>
      <c r="M517" s="47">
        <v>0</v>
      </c>
      <c r="N517" s="675"/>
      <c r="O517" s="675"/>
      <c r="P517" s="675"/>
    </row>
    <row r="518" spans="1:16" s="199" customFormat="1" ht="18.75" customHeight="1" x14ac:dyDescent="0.3">
      <c r="A518" s="616"/>
      <c r="B518" s="649"/>
      <c r="C518" s="674"/>
      <c r="D518" s="485"/>
      <c r="E518" s="42" t="s">
        <v>3</v>
      </c>
      <c r="F518" s="43">
        <f t="shared" si="104"/>
        <v>94.35</v>
      </c>
      <c r="G518" s="102">
        <v>37.270000000000003</v>
      </c>
      <c r="H518" s="102">
        <v>25.52</v>
      </c>
      <c r="I518" s="134">
        <v>10.52</v>
      </c>
      <c r="J518" s="47">
        <v>0</v>
      </c>
      <c r="K518" s="47">
        <v>0</v>
      </c>
      <c r="L518" s="102">
        <v>10.52</v>
      </c>
      <c r="M518" s="102">
        <v>10.52</v>
      </c>
      <c r="N518" s="675"/>
      <c r="O518" s="675"/>
      <c r="P518" s="675"/>
    </row>
    <row r="519" spans="1:16" s="199" customFormat="1" ht="17.25" customHeight="1" x14ac:dyDescent="0.3">
      <c r="A519" s="616"/>
      <c r="B519" s="650"/>
      <c r="C519" s="674"/>
      <c r="D519" s="485"/>
      <c r="E519" s="42" t="s">
        <v>5</v>
      </c>
      <c r="F519" s="43">
        <f t="shared" si="104"/>
        <v>0</v>
      </c>
      <c r="G519" s="102">
        <v>0</v>
      </c>
      <c r="H519" s="102">
        <v>0</v>
      </c>
      <c r="I519" s="102">
        <v>0</v>
      </c>
      <c r="J519" s="47">
        <v>0</v>
      </c>
      <c r="K519" s="47">
        <v>0</v>
      </c>
      <c r="L519" s="47">
        <v>0</v>
      </c>
      <c r="M519" s="47">
        <v>0</v>
      </c>
      <c r="N519" s="675"/>
      <c r="O519" s="675"/>
      <c r="P519" s="675"/>
    </row>
    <row r="520" spans="1:16" s="199" customFormat="1" x14ac:dyDescent="0.3">
      <c r="A520" s="615" t="s">
        <v>335</v>
      </c>
      <c r="B520" s="648" t="s">
        <v>80</v>
      </c>
      <c r="C520" s="621">
        <v>1630376110</v>
      </c>
      <c r="D520" s="480"/>
      <c r="E520" s="42" t="s">
        <v>10</v>
      </c>
      <c r="F520" s="43">
        <f t="shared" si="104"/>
        <v>295</v>
      </c>
      <c r="G520" s="102">
        <f>SUM(G521:G524)</f>
        <v>42</v>
      </c>
      <c r="H520" s="102">
        <f>SUM(H521:H524)</f>
        <v>52</v>
      </c>
      <c r="I520" s="102">
        <f t="shared" ref="I520:M520" si="118">SUM(I521:I524)</f>
        <v>67</v>
      </c>
      <c r="J520" s="102">
        <f t="shared" si="118"/>
        <v>0</v>
      </c>
      <c r="K520" s="102">
        <f t="shared" si="118"/>
        <v>0</v>
      </c>
      <c r="L520" s="102">
        <f t="shared" si="118"/>
        <v>67</v>
      </c>
      <c r="M520" s="102">
        <f t="shared" si="118"/>
        <v>67</v>
      </c>
      <c r="N520" s="621" t="s">
        <v>76</v>
      </c>
      <c r="O520" s="621" t="s">
        <v>81</v>
      </c>
      <c r="P520" s="621" t="s">
        <v>82</v>
      </c>
    </row>
    <row r="521" spans="1:16" s="199" customFormat="1" x14ac:dyDescent="0.3">
      <c r="A521" s="616"/>
      <c r="B521" s="649"/>
      <c r="C521" s="622"/>
      <c r="D521" s="485"/>
      <c r="E521" s="42" t="s">
        <v>1</v>
      </c>
      <c r="F521" s="43">
        <f t="shared" si="104"/>
        <v>0</v>
      </c>
      <c r="G521" s="102">
        <v>0</v>
      </c>
      <c r="H521" s="102">
        <v>0</v>
      </c>
      <c r="I521" s="102">
        <v>0</v>
      </c>
      <c r="J521" s="47">
        <v>0</v>
      </c>
      <c r="K521" s="47">
        <v>0</v>
      </c>
      <c r="L521" s="47">
        <v>0</v>
      </c>
      <c r="M521" s="47">
        <v>0</v>
      </c>
      <c r="N521" s="622"/>
      <c r="O521" s="622"/>
      <c r="P521" s="622"/>
    </row>
    <row r="522" spans="1:16" s="199" customFormat="1" x14ac:dyDescent="0.3">
      <c r="A522" s="616"/>
      <c r="B522" s="649"/>
      <c r="C522" s="622"/>
      <c r="D522" s="485"/>
      <c r="E522" s="42" t="s">
        <v>2</v>
      </c>
      <c r="F522" s="43">
        <f t="shared" si="104"/>
        <v>0</v>
      </c>
      <c r="G522" s="102">
        <v>0</v>
      </c>
      <c r="H522" s="102">
        <v>0</v>
      </c>
      <c r="I522" s="102">
        <v>0</v>
      </c>
      <c r="J522" s="47">
        <v>0</v>
      </c>
      <c r="K522" s="47">
        <v>0</v>
      </c>
      <c r="L522" s="47">
        <v>0</v>
      </c>
      <c r="M522" s="47">
        <v>0</v>
      </c>
      <c r="N522" s="622"/>
      <c r="O522" s="622"/>
      <c r="P522" s="622"/>
    </row>
    <row r="523" spans="1:16" s="199" customFormat="1" x14ac:dyDescent="0.3">
      <c r="A523" s="616"/>
      <c r="B523" s="649"/>
      <c r="C523" s="622"/>
      <c r="D523" s="485"/>
      <c r="E523" s="42" t="s">
        <v>3</v>
      </c>
      <c r="F523" s="43">
        <f t="shared" si="104"/>
        <v>295</v>
      </c>
      <c r="G523" s="102">
        <v>42</v>
      </c>
      <c r="H523" s="102">
        <v>52</v>
      </c>
      <c r="I523" s="134">
        <v>67</v>
      </c>
      <c r="J523" s="47">
        <v>0</v>
      </c>
      <c r="K523" s="47">
        <v>0</v>
      </c>
      <c r="L523" s="102">
        <v>67</v>
      </c>
      <c r="M523" s="102">
        <v>67</v>
      </c>
      <c r="N523" s="622"/>
      <c r="O523" s="622"/>
      <c r="P523" s="622"/>
    </row>
    <row r="524" spans="1:16" s="199" customFormat="1" x14ac:dyDescent="0.3">
      <c r="A524" s="617"/>
      <c r="B524" s="650"/>
      <c r="C524" s="623"/>
      <c r="D524" s="485"/>
      <c r="E524" s="42" t="s">
        <v>5</v>
      </c>
      <c r="F524" s="43">
        <f t="shared" si="104"/>
        <v>0</v>
      </c>
      <c r="G524" s="102">
        <v>0</v>
      </c>
      <c r="H524" s="102">
        <v>0</v>
      </c>
      <c r="I524" s="102">
        <v>0</v>
      </c>
      <c r="J524" s="47">
        <v>0</v>
      </c>
      <c r="K524" s="47">
        <v>0</v>
      </c>
      <c r="L524" s="47">
        <v>0</v>
      </c>
      <c r="M524" s="47">
        <v>0</v>
      </c>
      <c r="N524" s="623"/>
      <c r="O524" s="623"/>
      <c r="P524" s="623"/>
    </row>
    <row r="525" spans="1:16" s="385" customFormat="1" x14ac:dyDescent="0.3">
      <c r="A525" s="928" t="s">
        <v>336</v>
      </c>
      <c r="B525" s="931" t="s">
        <v>351</v>
      </c>
      <c r="C525" s="936">
        <v>1630400000</v>
      </c>
      <c r="D525" s="522"/>
      <c r="E525" s="346" t="s">
        <v>10</v>
      </c>
      <c r="F525" s="334">
        <f t="shared" si="104"/>
        <v>2234.29549</v>
      </c>
      <c r="G525" s="332">
        <f>SUM(G526:G529)</f>
        <v>844.65566999999999</v>
      </c>
      <c r="H525" s="332">
        <f>SUM(H526:H529)</f>
        <v>666.32673</v>
      </c>
      <c r="I525" s="332">
        <f>SUM(I526:I529)</f>
        <v>495.31308999999999</v>
      </c>
      <c r="J525" s="332">
        <f>SUM(J527+J528)</f>
        <v>84</v>
      </c>
      <c r="K525" s="332">
        <f>SUM(K527+K528)</f>
        <v>144</v>
      </c>
      <c r="L525" s="332">
        <v>0</v>
      </c>
      <c r="M525" s="332">
        <v>0</v>
      </c>
      <c r="N525" s="936"/>
      <c r="O525" s="936"/>
      <c r="P525" s="936"/>
    </row>
    <row r="526" spans="1:16" s="385" customFormat="1" x14ac:dyDescent="0.3">
      <c r="A526" s="929"/>
      <c r="B526" s="932"/>
      <c r="C526" s="937"/>
      <c r="D526" s="523"/>
      <c r="E526" s="346" t="s">
        <v>1</v>
      </c>
      <c r="F526" s="334">
        <f t="shared" si="104"/>
        <v>0</v>
      </c>
      <c r="G526" s="332">
        <v>0</v>
      </c>
      <c r="H526" s="332">
        <v>0</v>
      </c>
      <c r="I526" s="332">
        <v>0</v>
      </c>
      <c r="J526" s="332">
        <v>0</v>
      </c>
      <c r="K526" s="332">
        <v>0</v>
      </c>
      <c r="L526" s="332">
        <v>0</v>
      </c>
      <c r="M526" s="332">
        <v>0</v>
      </c>
      <c r="N526" s="937"/>
      <c r="O526" s="937"/>
      <c r="P526" s="937"/>
    </row>
    <row r="527" spans="1:16" s="385" customFormat="1" x14ac:dyDescent="0.3">
      <c r="A527" s="929"/>
      <c r="B527" s="932"/>
      <c r="C527" s="937"/>
      <c r="D527" s="523"/>
      <c r="E527" s="346" t="s">
        <v>2</v>
      </c>
      <c r="F527" s="334">
        <f t="shared" si="104"/>
        <v>650.10577000000001</v>
      </c>
      <c r="G527" s="332">
        <f>G542</f>
        <v>202.12765999999999</v>
      </c>
      <c r="H527" s="332">
        <f>H542</f>
        <v>107.56301999999999</v>
      </c>
      <c r="I527" s="332">
        <f>I532+I537+I542+I548</f>
        <v>226.41508999999999</v>
      </c>
      <c r="J527" s="332">
        <f>SUM(J542+J537)</f>
        <v>42</v>
      </c>
      <c r="K527" s="332">
        <f>SUM(K542+K537)</f>
        <v>72</v>
      </c>
      <c r="L527" s="332">
        <v>0</v>
      </c>
      <c r="M527" s="332">
        <v>0</v>
      </c>
      <c r="N527" s="937"/>
      <c r="O527" s="937"/>
      <c r="P527" s="937"/>
    </row>
    <row r="528" spans="1:16" s="385" customFormat="1" x14ac:dyDescent="0.3">
      <c r="A528" s="929"/>
      <c r="B528" s="932"/>
      <c r="C528" s="937"/>
      <c r="D528" s="523"/>
      <c r="E528" s="346" t="s">
        <v>3</v>
      </c>
      <c r="F528" s="334">
        <f t="shared" si="104"/>
        <v>1584.1897199999999</v>
      </c>
      <c r="G528" s="332">
        <f>G538+G543</f>
        <v>642.52800999999999</v>
      </c>
      <c r="H528" s="332">
        <f>H538+H543</f>
        <v>558.76370999999995</v>
      </c>
      <c r="I528" s="332">
        <f>I533+I543+I544+I549</f>
        <v>268.89799999999997</v>
      </c>
      <c r="J528" s="332">
        <f t="shared" ref="J528:M528" si="119">J533+J543+J544</f>
        <v>42</v>
      </c>
      <c r="K528" s="332">
        <f t="shared" si="119"/>
        <v>72</v>
      </c>
      <c r="L528" s="332">
        <f t="shared" si="119"/>
        <v>0</v>
      </c>
      <c r="M528" s="332">
        <f t="shared" si="119"/>
        <v>0</v>
      </c>
      <c r="N528" s="937"/>
      <c r="O528" s="937"/>
      <c r="P528" s="937"/>
    </row>
    <row r="529" spans="1:16" s="385" customFormat="1" ht="15.75" customHeight="1" x14ac:dyDescent="0.3">
      <c r="A529" s="930"/>
      <c r="B529" s="933"/>
      <c r="C529" s="938"/>
      <c r="D529" s="523"/>
      <c r="E529" s="346" t="s">
        <v>5</v>
      </c>
      <c r="F529" s="334">
        <f t="shared" si="104"/>
        <v>0</v>
      </c>
      <c r="G529" s="332">
        <v>0</v>
      </c>
      <c r="H529" s="332">
        <v>0</v>
      </c>
      <c r="I529" s="332">
        <v>0</v>
      </c>
      <c r="J529" s="332">
        <v>0</v>
      </c>
      <c r="K529" s="332">
        <v>0</v>
      </c>
      <c r="L529" s="332">
        <v>0</v>
      </c>
      <c r="M529" s="332">
        <v>0</v>
      </c>
      <c r="N529" s="938"/>
      <c r="O529" s="938"/>
      <c r="P529" s="938"/>
    </row>
    <row r="530" spans="1:16" s="199" customFormat="1" x14ac:dyDescent="0.3">
      <c r="A530" s="615" t="s">
        <v>337</v>
      </c>
      <c r="B530" s="648" t="s">
        <v>75</v>
      </c>
      <c r="C530" s="621">
        <v>1630410140</v>
      </c>
      <c r="D530" s="480"/>
      <c r="E530" s="42" t="s">
        <v>10</v>
      </c>
      <c r="F530" s="43">
        <f t="shared" si="104"/>
        <v>127.44872999999998</v>
      </c>
      <c r="G530" s="102">
        <f>SUM(G531:G534)</f>
        <v>42.482909999999997</v>
      </c>
      <c r="H530" s="102">
        <f>SUM(H531:H534)</f>
        <v>42.482909999999997</v>
      </c>
      <c r="I530" s="102">
        <f>SUM(I531:I534)</f>
        <v>42.482909999999997</v>
      </c>
      <c r="J530" s="160">
        <v>0</v>
      </c>
      <c r="K530" s="160">
        <v>0</v>
      </c>
      <c r="L530" s="160">
        <v>0</v>
      </c>
      <c r="M530" s="160">
        <v>0</v>
      </c>
      <c r="N530" s="621" t="s">
        <v>239</v>
      </c>
      <c r="O530" s="621" t="s">
        <v>236</v>
      </c>
      <c r="P530" s="621" t="s">
        <v>237</v>
      </c>
    </row>
    <row r="531" spans="1:16" s="199" customFormat="1" x14ac:dyDescent="0.3">
      <c r="A531" s="616"/>
      <c r="B531" s="649"/>
      <c r="C531" s="622"/>
      <c r="D531" s="485"/>
      <c r="E531" s="42" t="s">
        <v>1</v>
      </c>
      <c r="F531" s="43">
        <f t="shared" si="104"/>
        <v>0</v>
      </c>
      <c r="G531" s="102">
        <v>0</v>
      </c>
      <c r="H531" s="102">
        <v>0</v>
      </c>
      <c r="I531" s="102">
        <v>0</v>
      </c>
      <c r="J531" s="160">
        <v>0</v>
      </c>
      <c r="K531" s="160">
        <v>0</v>
      </c>
      <c r="L531" s="160">
        <v>0</v>
      </c>
      <c r="M531" s="160">
        <v>0</v>
      </c>
      <c r="N531" s="622"/>
      <c r="O531" s="622"/>
      <c r="P531" s="622"/>
    </row>
    <row r="532" spans="1:16" s="199" customFormat="1" x14ac:dyDescent="0.3">
      <c r="A532" s="616"/>
      <c r="B532" s="649"/>
      <c r="C532" s="622"/>
      <c r="D532" s="485"/>
      <c r="E532" s="42" t="s">
        <v>2</v>
      </c>
      <c r="F532" s="43">
        <f t="shared" si="104"/>
        <v>0</v>
      </c>
      <c r="G532" s="102">
        <v>0</v>
      </c>
      <c r="H532" s="102">
        <v>0</v>
      </c>
      <c r="I532" s="102">
        <v>0</v>
      </c>
      <c r="J532" s="160">
        <v>0</v>
      </c>
      <c r="K532" s="160">
        <v>0</v>
      </c>
      <c r="L532" s="160">
        <v>0</v>
      </c>
      <c r="M532" s="160">
        <v>0</v>
      </c>
      <c r="N532" s="622"/>
      <c r="O532" s="622"/>
      <c r="P532" s="622"/>
    </row>
    <row r="533" spans="1:16" s="199" customFormat="1" x14ac:dyDescent="0.3">
      <c r="A533" s="616"/>
      <c r="B533" s="649"/>
      <c r="C533" s="622"/>
      <c r="D533" s="485"/>
      <c r="E533" s="42" t="s">
        <v>3</v>
      </c>
      <c r="F533" s="43">
        <f t="shared" si="104"/>
        <v>127.44872999999998</v>
      </c>
      <c r="G533" s="47">
        <v>42.482909999999997</v>
      </c>
      <c r="H533" s="102">
        <f>G533</f>
        <v>42.482909999999997</v>
      </c>
      <c r="I533" s="102">
        <f>H533</f>
        <v>42.482909999999997</v>
      </c>
      <c r="J533" s="160">
        <v>0</v>
      </c>
      <c r="K533" s="160">
        <v>0</v>
      </c>
      <c r="L533" s="160">
        <v>0</v>
      </c>
      <c r="M533" s="160">
        <v>0</v>
      </c>
      <c r="N533" s="622"/>
      <c r="O533" s="622"/>
      <c r="P533" s="622"/>
    </row>
    <row r="534" spans="1:16" s="199" customFormat="1" x14ac:dyDescent="0.3">
      <c r="A534" s="617"/>
      <c r="B534" s="650"/>
      <c r="C534" s="623"/>
      <c r="D534" s="485"/>
      <c r="E534" s="42" t="s">
        <v>5</v>
      </c>
      <c r="F534" s="43">
        <f t="shared" si="104"/>
        <v>0</v>
      </c>
      <c r="G534" s="102">
        <v>0</v>
      </c>
      <c r="H534" s="102">
        <v>0</v>
      </c>
      <c r="I534" s="102">
        <v>0</v>
      </c>
      <c r="J534" s="160">
        <v>0</v>
      </c>
      <c r="K534" s="160">
        <v>0</v>
      </c>
      <c r="L534" s="160">
        <v>0</v>
      </c>
      <c r="M534" s="160">
        <v>0</v>
      </c>
      <c r="N534" s="623"/>
      <c r="O534" s="623"/>
      <c r="P534" s="623"/>
    </row>
    <row r="535" spans="1:16" s="199" customFormat="1" x14ac:dyDescent="0.3">
      <c r="A535" s="615" t="s">
        <v>338</v>
      </c>
      <c r="B535" s="648" t="s">
        <v>375</v>
      </c>
      <c r="C535" s="621">
        <v>1630410140</v>
      </c>
      <c r="D535" s="480"/>
      <c r="E535" s="42" t="s">
        <v>10</v>
      </c>
      <c r="F535" s="43">
        <f t="shared" si="104"/>
        <v>127.44872999999998</v>
      </c>
      <c r="G535" s="102">
        <f>SUM(G536:G539)</f>
        <v>42.482909999999997</v>
      </c>
      <c r="H535" s="102">
        <f>SUM(H536:H539)</f>
        <v>42.482909999999997</v>
      </c>
      <c r="I535" s="102">
        <f>SUM(I536:I539)</f>
        <v>42.482909999999997</v>
      </c>
      <c r="J535" s="160">
        <v>0</v>
      </c>
      <c r="K535" s="160">
        <v>0</v>
      </c>
      <c r="L535" s="160">
        <v>0</v>
      </c>
      <c r="M535" s="160">
        <v>0</v>
      </c>
      <c r="N535" s="621" t="s">
        <v>239</v>
      </c>
      <c r="O535" s="621" t="s">
        <v>236</v>
      </c>
      <c r="P535" s="621" t="s">
        <v>237</v>
      </c>
    </row>
    <row r="536" spans="1:16" s="199" customFormat="1" x14ac:dyDescent="0.3">
      <c r="A536" s="616"/>
      <c r="B536" s="649"/>
      <c r="C536" s="622"/>
      <c r="D536" s="485"/>
      <c r="E536" s="42" t="s">
        <v>1</v>
      </c>
      <c r="F536" s="43">
        <f t="shared" si="104"/>
        <v>0</v>
      </c>
      <c r="G536" s="102">
        <v>0</v>
      </c>
      <c r="H536" s="102">
        <v>0</v>
      </c>
      <c r="I536" s="102">
        <v>0</v>
      </c>
      <c r="J536" s="160">
        <v>0</v>
      </c>
      <c r="K536" s="160">
        <v>0</v>
      </c>
      <c r="L536" s="160">
        <v>0</v>
      </c>
      <c r="M536" s="160">
        <v>0</v>
      </c>
      <c r="N536" s="622"/>
      <c r="O536" s="622"/>
      <c r="P536" s="622"/>
    </row>
    <row r="537" spans="1:16" s="199" customFormat="1" x14ac:dyDescent="0.3">
      <c r="A537" s="616"/>
      <c r="B537" s="649"/>
      <c r="C537" s="622"/>
      <c r="D537" s="485"/>
      <c r="E537" s="42" t="s">
        <v>2</v>
      </c>
      <c r="F537" s="43">
        <f t="shared" si="104"/>
        <v>0</v>
      </c>
      <c r="G537" s="102">
        <v>0</v>
      </c>
      <c r="H537" s="102">
        <v>0</v>
      </c>
      <c r="I537" s="102">
        <v>0</v>
      </c>
      <c r="J537" s="160">
        <v>0</v>
      </c>
      <c r="K537" s="160">
        <v>0</v>
      </c>
      <c r="L537" s="160">
        <v>0</v>
      </c>
      <c r="M537" s="160">
        <v>0</v>
      </c>
      <c r="N537" s="622"/>
      <c r="O537" s="622"/>
      <c r="P537" s="622"/>
    </row>
    <row r="538" spans="1:16" s="199" customFormat="1" x14ac:dyDescent="0.3">
      <c r="A538" s="616"/>
      <c r="B538" s="649"/>
      <c r="C538" s="622"/>
      <c r="D538" s="485"/>
      <c r="E538" s="42" t="s">
        <v>3</v>
      </c>
      <c r="F538" s="43">
        <f t="shared" si="104"/>
        <v>127.44872999999998</v>
      </c>
      <c r="G538" s="47">
        <v>42.482909999999997</v>
      </c>
      <c r="H538" s="102">
        <f>G538</f>
        <v>42.482909999999997</v>
      </c>
      <c r="I538" s="134">
        <f>H538</f>
        <v>42.482909999999997</v>
      </c>
      <c r="J538" s="160">
        <v>0</v>
      </c>
      <c r="K538" s="160">
        <v>0</v>
      </c>
      <c r="L538" s="160">
        <v>0</v>
      </c>
      <c r="M538" s="160">
        <v>0</v>
      </c>
      <c r="N538" s="622"/>
      <c r="O538" s="622"/>
      <c r="P538" s="622"/>
    </row>
    <row r="539" spans="1:16" s="199" customFormat="1" x14ac:dyDescent="0.3">
      <c r="A539" s="617"/>
      <c r="B539" s="650"/>
      <c r="C539" s="623"/>
      <c r="D539" s="485"/>
      <c r="E539" s="42" t="s">
        <v>5</v>
      </c>
      <c r="F539" s="43">
        <f t="shared" si="104"/>
        <v>0</v>
      </c>
      <c r="G539" s="102">
        <v>0</v>
      </c>
      <c r="H539" s="102">
        <v>0</v>
      </c>
      <c r="I539" s="102">
        <v>0</v>
      </c>
      <c r="J539" s="160">
        <v>0</v>
      </c>
      <c r="K539" s="160">
        <v>0</v>
      </c>
      <c r="L539" s="160">
        <v>0</v>
      </c>
      <c r="M539" s="160">
        <v>0</v>
      </c>
      <c r="N539" s="623"/>
      <c r="O539" s="623"/>
      <c r="P539" s="623"/>
    </row>
    <row r="540" spans="1:16" s="199" customFormat="1" ht="15.75" customHeight="1" x14ac:dyDescent="0.3">
      <c r="A540" s="615" t="s">
        <v>339</v>
      </c>
      <c r="B540" s="648" t="s">
        <v>238</v>
      </c>
      <c r="C540" s="183" t="s">
        <v>328</v>
      </c>
      <c r="D540" s="480"/>
      <c r="E540" s="42" t="s">
        <v>10</v>
      </c>
      <c r="F540" s="43">
        <f t="shared" si="104"/>
        <v>1654.01658</v>
      </c>
      <c r="G540" s="102">
        <f>SUM(G541:G545)</f>
        <v>802.17276000000004</v>
      </c>
      <c r="H540" s="102">
        <f>SUM(H541:H545)</f>
        <v>623.84382000000005</v>
      </c>
      <c r="I540" s="102">
        <f>SUM(I541:I545)</f>
        <v>0</v>
      </c>
      <c r="J540" s="102">
        <f t="shared" ref="J540:M540" si="120">SUM(J541:J545)</f>
        <v>84</v>
      </c>
      <c r="K540" s="102">
        <f t="shared" si="120"/>
        <v>144</v>
      </c>
      <c r="L540" s="102">
        <f t="shared" si="120"/>
        <v>0</v>
      </c>
      <c r="M540" s="102">
        <f t="shared" si="120"/>
        <v>0</v>
      </c>
      <c r="N540" s="621" t="s">
        <v>239</v>
      </c>
      <c r="O540" s="621" t="s">
        <v>236</v>
      </c>
      <c r="P540" s="621" t="s">
        <v>237</v>
      </c>
    </row>
    <row r="541" spans="1:16" s="199" customFormat="1" x14ac:dyDescent="0.3">
      <c r="A541" s="616"/>
      <c r="B541" s="649"/>
      <c r="C541" s="183"/>
      <c r="D541" s="485"/>
      <c r="E541" s="42" t="s">
        <v>1</v>
      </c>
      <c r="F541" s="43">
        <f t="shared" si="104"/>
        <v>0</v>
      </c>
      <c r="G541" s="102">
        <v>0</v>
      </c>
      <c r="H541" s="102">
        <v>0</v>
      </c>
      <c r="I541" s="102">
        <v>0</v>
      </c>
      <c r="J541" s="102">
        <v>0</v>
      </c>
      <c r="K541" s="160">
        <v>0</v>
      </c>
      <c r="L541" s="160">
        <v>0</v>
      </c>
      <c r="M541" s="160">
        <v>0</v>
      </c>
      <c r="N541" s="622"/>
      <c r="O541" s="622"/>
      <c r="P541" s="622"/>
    </row>
    <row r="542" spans="1:16" s="199" customFormat="1" x14ac:dyDescent="0.3">
      <c r="A542" s="616"/>
      <c r="B542" s="649"/>
      <c r="C542" s="183" t="s">
        <v>326</v>
      </c>
      <c r="D542" s="485"/>
      <c r="E542" s="42" t="s">
        <v>2</v>
      </c>
      <c r="F542" s="43">
        <f t="shared" si="104"/>
        <v>423.69067999999999</v>
      </c>
      <c r="G542" s="102">
        <v>202.12765999999999</v>
      </c>
      <c r="H542" s="102">
        <v>107.56301999999999</v>
      </c>
      <c r="I542" s="102">
        <v>0</v>
      </c>
      <c r="J542" s="134">
        <v>42</v>
      </c>
      <c r="K542" s="136">
        <v>72</v>
      </c>
      <c r="L542" s="160">
        <v>0</v>
      </c>
      <c r="M542" s="160">
        <v>0</v>
      </c>
      <c r="N542" s="622"/>
      <c r="O542" s="622"/>
      <c r="P542" s="622"/>
    </row>
    <row r="543" spans="1:16" s="199" customFormat="1" x14ac:dyDescent="0.3">
      <c r="A543" s="616"/>
      <c r="B543" s="649"/>
      <c r="C543" s="183" t="s">
        <v>327</v>
      </c>
      <c r="D543" s="485"/>
      <c r="E543" s="42" t="s">
        <v>3</v>
      </c>
      <c r="F543" s="43">
        <f t="shared" si="104"/>
        <v>1116.3259</v>
      </c>
      <c r="G543" s="47">
        <v>600.04510000000005</v>
      </c>
      <c r="H543" s="102">
        <v>516.2808</v>
      </c>
      <c r="I543" s="102">
        <v>0</v>
      </c>
      <c r="J543" s="102">
        <v>0</v>
      </c>
      <c r="K543" s="160">
        <v>0</v>
      </c>
      <c r="L543" s="160">
        <v>0</v>
      </c>
      <c r="M543" s="160">
        <v>0</v>
      </c>
      <c r="N543" s="622"/>
      <c r="O543" s="622"/>
      <c r="P543" s="622"/>
    </row>
    <row r="544" spans="1:16" s="199" customFormat="1" x14ac:dyDescent="0.3">
      <c r="A544" s="616"/>
      <c r="B544" s="649"/>
      <c r="C544" s="183" t="s">
        <v>329</v>
      </c>
      <c r="D544" s="485"/>
      <c r="E544" s="42" t="s">
        <v>3</v>
      </c>
      <c r="F544" s="43">
        <f t="shared" si="104"/>
        <v>114</v>
      </c>
      <c r="G544" s="47">
        <v>0</v>
      </c>
      <c r="H544" s="102">
        <v>0</v>
      </c>
      <c r="I544" s="102">
        <v>0</v>
      </c>
      <c r="J544" s="134">
        <v>42</v>
      </c>
      <c r="K544" s="136">
        <v>72</v>
      </c>
      <c r="L544" s="160">
        <v>0</v>
      </c>
      <c r="M544" s="160">
        <v>0</v>
      </c>
      <c r="N544" s="622"/>
      <c r="O544" s="622"/>
      <c r="P544" s="622"/>
    </row>
    <row r="545" spans="1:16" s="199" customFormat="1" x14ac:dyDescent="0.3">
      <c r="A545" s="617"/>
      <c r="B545" s="650"/>
      <c r="C545" s="183"/>
      <c r="D545" s="485"/>
      <c r="E545" s="42" t="s">
        <v>5</v>
      </c>
      <c r="F545" s="43">
        <f t="shared" ref="F545:F623" si="121">SUM(G545:M545)</f>
        <v>0</v>
      </c>
      <c r="G545" s="102">
        <v>0</v>
      </c>
      <c r="H545" s="102">
        <v>0</v>
      </c>
      <c r="I545" s="102">
        <v>0</v>
      </c>
      <c r="J545" s="102">
        <v>0</v>
      </c>
      <c r="K545" s="160">
        <v>0</v>
      </c>
      <c r="L545" s="160">
        <v>0</v>
      </c>
      <c r="M545" s="160">
        <v>0</v>
      </c>
      <c r="N545" s="623"/>
      <c r="O545" s="623"/>
      <c r="P545" s="623"/>
    </row>
    <row r="546" spans="1:16" s="199" customFormat="1" ht="15.75" customHeight="1" x14ac:dyDescent="0.3">
      <c r="A546" s="615" t="s">
        <v>360</v>
      </c>
      <c r="B546" s="648" t="s">
        <v>359</v>
      </c>
      <c r="C546" s="527"/>
      <c r="D546" s="480"/>
      <c r="E546" s="42" t="s">
        <v>10</v>
      </c>
      <c r="F546" s="43">
        <f t="shared" si="104"/>
        <v>452.83017999999998</v>
      </c>
      <c r="G546" s="102">
        <f t="shared" ref="G546:M546" si="122">G547+G548+G549+G550</f>
        <v>0</v>
      </c>
      <c r="H546" s="102">
        <f t="shared" si="122"/>
        <v>0</v>
      </c>
      <c r="I546" s="102">
        <f t="shared" si="122"/>
        <v>452.83017999999998</v>
      </c>
      <c r="J546" s="102">
        <f t="shared" si="122"/>
        <v>0</v>
      </c>
      <c r="K546" s="160">
        <f t="shared" si="122"/>
        <v>0</v>
      </c>
      <c r="L546" s="160">
        <f t="shared" si="122"/>
        <v>0</v>
      </c>
      <c r="M546" s="160">
        <f t="shared" si="122"/>
        <v>0</v>
      </c>
      <c r="N546" s="621" t="s">
        <v>239</v>
      </c>
      <c r="O546" s="621" t="s">
        <v>236</v>
      </c>
      <c r="P546" s="621" t="s">
        <v>237</v>
      </c>
    </row>
    <row r="547" spans="1:16" s="199" customFormat="1" x14ac:dyDescent="0.3">
      <c r="A547" s="616"/>
      <c r="B547" s="649"/>
      <c r="C547" s="527"/>
      <c r="D547" s="480"/>
      <c r="E547" s="42" t="s">
        <v>1</v>
      </c>
      <c r="F547" s="43">
        <f t="shared" ref="F547:F550" si="123">SUM(G547:M547)</f>
        <v>0</v>
      </c>
      <c r="G547" s="102">
        <v>0</v>
      </c>
      <c r="H547" s="102">
        <v>0</v>
      </c>
      <c r="I547" s="102">
        <v>0</v>
      </c>
      <c r="J547" s="102">
        <v>0</v>
      </c>
      <c r="K547" s="160">
        <v>0</v>
      </c>
      <c r="L547" s="160">
        <v>0</v>
      </c>
      <c r="M547" s="160">
        <v>0</v>
      </c>
      <c r="N547" s="622"/>
      <c r="O547" s="622"/>
      <c r="P547" s="622"/>
    </row>
    <row r="548" spans="1:16" s="199" customFormat="1" x14ac:dyDescent="0.3">
      <c r="A548" s="616"/>
      <c r="B548" s="649"/>
      <c r="C548" s="527" t="s">
        <v>326</v>
      </c>
      <c r="D548" s="480"/>
      <c r="E548" s="42" t="s">
        <v>2</v>
      </c>
      <c r="F548" s="43">
        <f t="shared" si="123"/>
        <v>226.41508999999999</v>
      </c>
      <c r="G548" s="102">
        <v>0</v>
      </c>
      <c r="H548" s="102">
        <v>0</v>
      </c>
      <c r="I548" s="134">
        <v>226.41508999999999</v>
      </c>
      <c r="J548" s="102">
        <v>0</v>
      </c>
      <c r="K548" s="160">
        <v>0</v>
      </c>
      <c r="L548" s="160">
        <v>0</v>
      </c>
      <c r="M548" s="160">
        <v>0</v>
      </c>
      <c r="N548" s="622"/>
      <c r="O548" s="622"/>
      <c r="P548" s="622"/>
    </row>
    <row r="549" spans="1:16" s="199" customFormat="1" x14ac:dyDescent="0.3">
      <c r="A549" s="616"/>
      <c r="B549" s="649"/>
      <c r="C549" s="527" t="s">
        <v>329</v>
      </c>
      <c r="D549" s="480"/>
      <c r="E549" s="42" t="s">
        <v>3</v>
      </c>
      <c r="F549" s="43">
        <f t="shared" si="123"/>
        <v>226.41508999999999</v>
      </c>
      <c r="G549" s="102">
        <v>0</v>
      </c>
      <c r="H549" s="102">
        <v>0</v>
      </c>
      <c r="I549" s="134">
        <v>226.41508999999999</v>
      </c>
      <c r="J549" s="102">
        <v>0</v>
      </c>
      <c r="K549" s="160">
        <v>0</v>
      </c>
      <c r="L549" s="160">
        <v>0</v>
      </c>
      <c r="M549" s="160">
        <v>0</v>
      </c>
      <c r="N549" s="622"/>
      <c r="O549" s="622"/>
      <c r="P549" s="622"/>
    </row>
    <row r="550" spans="1:16" s="199" customFormat="1" x14ac:dyDescent="0.3">
      <c r="A550" s="617"/>
      <c r="B550" s="650"/>
      <c r="C550" s="527"/>
      <c r="D550" s="480"/>
      <c r="E550" s="42" t="s">
        <v>5</v>
      </c>
      <c r="F550" s="43">
        <f t="shared" si="123"/>
        <v>0</v>
      </c>
      <c r="G550" s="102">
        <v>0</v>
      </c>
      <c r="H550" s="102">
        <v>0</v>
      </c>
      <c r="I550" s="102">
        <v>0</v>
      </c>
      <c r="J550" s="102">
        <v>0</v>
      </c>
      <c r="K550" s="160">
        <v>0</v>
      </c>
      <c r="L550" s="160">
        <v>0</v>
      </c>
      <c r="M550" s="160">
        <v>0</v>
      </c>
      <c r="N550" s="623"/>
      <c r="O550" s="623"/>
      <c r="P550" s="623"/>
    </row>
    <row r="551" spans="1:16" s="394" customFormat="1" ht="30" customHeight="1" x14ac:dyDescent="0.3">
      <c r="A551" s="960" t="s">
        <v>61</v>
      </c>
      <c r="B551" s="919" t="s">
        <v>124</v>
      </c>
      <c r="C551" s="922">
        <v>1640000000</v>
      </c>
      <c r="D551" s="519"/>
      <c r="E551" s="350" t="s">
        <v>10</v>
      </c>
      <c r="F551" s="351">
        <f t="shared" si="121"/>
        <v>15945.38409</v>
      </c>
      <c r="G551" s="352">
        <f t="shared" ref="G551:M551" si="124">G554+G553</f>
        <v>70</v>
      </c>
      <c r="H551" s="352">
        <f t="shared" si="124"/>
        <v>529.82000000000005</v>
      </c>
      <c r="I551" s="352">
        <f t="shared" si="124"/>
        <v>10224.5</v>
      </c>
      <c r="J551" s="352">
        <f t="shared" si="124"/>
        <v>4872.0640899999999</v>
      </c>
      <c r="K551" s="352">
        <f t="shared" si="124"/>
        <v>0</v>
      </c>
      <c r="L551" s="352">
        <f t="shared" si="124"/>
        <v>124.5</v>
      </c>
      <c r="M551" s="352">
        <f t="shared" si="124"/>
        <v>124.5</v>
      </c>
      <c r="N551" s="922"/>
      <c r="O551" s="922"/>
      <c r="P551" s="962" t="s">
        <v>46</v>
      </c>
    </row>
    <row r="552" spans="1:16" s="394" customFormat="1" ht="28.95" customHeight="1" x14ac:dyDescent="0.3">
      <c r="A552" s="961"/>
      <c r="B552" s="920"/>
      <c r="C552" s="923"/>
      <c r="D552" s="360"/>
      <c r="E552" s="350" t="s">
        <v>1</v>
      </c>
      <c r="F552" s="351">
        <f t="shared" si="121"/>
        <v>0</v>
      </c>
      <c r="G552" s="352">
        <v>0</v>
      </c>
      <c r="H552" s="352">
        <v>0</v>
      </c>
      <c r="I552" s="352">
        <v>0</v>
      </c>
      <c r="J552" s="352">
        <v>0</v>
      </c>
      <c r="K552" s="352">
        <v>0</v>
      </c>
      <c r="L552" s="352">
        <v>0</v>
      </c>
      <c r="M552" s="352">
        <v>0</v>
      </c>
      <c r="N552" s="923"/>
      <c r="O552" s="923"/>
      <c r="P552" s="963"/>
    </row>
    <row r="553" spans="1:16" s="394" customFormat="1" ht="28.2" customHeight="1" x14ac:dyDescent="0.3">
      <c r="A553" s="961"/>
      <c r="B553" s="920"/>
      <c r="C553" s="923"/>
      <c r="D553" s="360"/>
      <c r="E553" s="350" t="s">
        <v>2</v>
      </c>
      <c r="F553" s="351">
        <f t="shared" si="121"/>
        <v>0</v>
      </c>
      <c r="G553" s="352">
        <f>G558+G578+G593</f>
        <v>0</v>
      </c>
      <c r="H553" s="352">
        <f t="shared" ref="H553" si="125">H563+H578</f>
        <v>0</v>
      </c>
      <c r="I553" s="352">
        <f>I558+I578+I593</f>
        <v>0</v>
      </c>
      <c r="J553" s="352">
        <f t="shared" ref="J553:M554" si="126">J558+J578+J593</f>
        <v>0</v>
      </c>
      <c r="K553" s="352">
        <f t="shared" si="126"/>
        <v>0</v>
      </c>
      <c r="L553" s="352">
        <f t="shared" si="126"/>
        <v>0</v>
      </c>
      <c r="M553" s="352">
        <f t="shared" si="126"/>
        <v>0</v>
      </c>
      <c r="N553" s="923"/>
      <c r="O553" s="923"/>
      <c r="P553" s="963"/>
    </row>
    <row r="554" spans="1:16" s="394" customFormat="1" ht="27.6" customHeight="1" x14ac:dyDescent="0.3">
      <c r="A554" s="961"/>
      <c r="B554" s="920"/>
      <c r="C554" s="923"/>
      <c r="D554" s="360"/>
      <c r="E554" s="350" t="s">
        <v>3</v>
      </c>
      <c r="F554" s="351">
        <f t="shared" si="121"/>
        <v>15945.38409</v>
      </c>
      <c r="G554" s="352">
        <f>G559+G579+G594</f>
        <v>70</v>
      </c>
      <c r="H554" s="352">
        <f>H559+H579+H594</f>
        <v>529.82000000000005</v>
      </c>
      <c r="I554" s="352">
        <f>I559+I579+I594</f>
        <v>10224.5</v>
      </c>
      <c r="J554" s="352">
        <f t="shared" si="126"/>
        <v>4872.0640899999999</v>
      </c>
      <c r="K554" s="352">
        <f t="shared" si="126"/>
        <v>0</v>
      </c>
      <c r="L554" s="352">
        <f t="shared" si="126"/>
        <v>124.5</v>
      </c>
      <c r="M554" s="352">
        <f t="shared" si="126"/>
        <v>124.5</v>
      </c>
      <c r="N554" s="923"/>
      <c r="O554" s="923"/>
      <c r="P554" s="963"/>
    </row>
    <row r="555" spans="1:16" s="394" customFormat="1" ht="22.95" customHeight="1" x14ac:dyDescent="0.3">
      <c r="A555" s="961"/>
      <c r="B555" s="920"/>
      <c r="C555" s="924"/>
      <c r="D555" s="518"/>
      <c r="E555" s="368" t="s">
        <v>5</v>
      </c>
      <c r="F555" s="351">
        <f t="shared" si="121"/>
        <v>0</v>
      </c>
      <c r="G555" s="352">
        <v>0</v>
      </c>
      <c r="H555" s="352">
        <v>0</v>
      </c>
      <c r="I555" s="352">
        <v>0</v>
      </c>
      <c r="J555" s="352">
        <v>0</v>
      </c>
      <c r="K555" s="352">
        <v>0</v>
      </c>
      <c r="L555" s="352">
        <v>0</v>
      </c>
      <c r="M555" s="352">
        <v>0</v>
      </c>
      <c r="N555" s="923"/>
      <c r="O555" s="923"/>
      <c r="P555" s="963"/>
    </row>
    <row r="556" spans="1:16" s="385" customFormat="1" ht="30.75" customHeight="1" x14ac:dyDescent="0.3">
      <c r="A556" s="928" t="s">
        <v>158</v>
      </c>
      <c r="B556" s="959" t="s">
        <v>104</v>
      </c>
      <c r="C556" s="936">
        <v>1640100000</v>
      </c>
      <c r="D556" s="522"/>
      <c r="E556" s="346" t="s">
        <v>10</v>
      </c>
      <c r="F556" s="334">
        <f t="shared" si="121"/>
        <v>380.82</v>
      </c>
      <c r="G556" s="332">
        <f>G559</f>
        <v>70</v>
      </c>
      <c r="H556" s="332">
        <f>H559</f>
        <v>61.82</v>
      </c>
      <c r="I556" s="332">
        <v>0</v>
      </c>
      <c r="J556" s="332">
        <v>0</v>
      </c>
      <c r="K556" s="332">
        <f>K559</f>
        <v>0</v>
      </c>
      <c r="L556" s="332">
        <f>L559</f>
        <v>124.5</v>
      </c>
      <c r="M556" s="332">
        <f>M559</f>
        <v>124.5</v>
      </c>
      <c r="N556" s="942"/>
      <c r="O556" s="942"/>
      <c r="P556" s="942"/>
    </row>
    <row r="557" spans="1:16" s="385" customFormat="1" ht="24.75" customHeight="1" x14ac:dyDescent="0.3">
      <c r="A557" s="929"/>
      <c r="B557" s="959"/>
      <c r="C557" s="937"/>
      <c r="D557" s="523"/>
      <c r="E557" s="346" t="s">
        <v>1</v>
      </c>
      <c r="F557" s="334">
        <f t="shared" si="121"/>
        <v>0</v>
      </c>
      <c r="G557" s="332">
        <v>0</v>
      </c>
      <c r="H557" s="332">
        <v>0</v>
      </c>
      <c r="I557" s="332">
        <v>0</v>
      </c>
      <c r="J557" s="332">
        <v>0</v>
      </c>
      <c r="K557" s="332">
        <v>0</v>
      </c>
      <c r="L557" s="332">
        <v>0</v>
      </c>
      <c r="M557" s="332">
        <v>0</v>
      </c>
      <c r="N557" s="942"/>
      <c r="O557" s="964"/>
      <c r="P557" s="964"/>
    </row>
    <row r="558" spans="1:16" s="385" customFormat="1" ht="25.5" customHeight="1" x14ac:dyDescent="0.3">
      <c r="A558" s="929"/>
      <c r="B558" s="959"/>
      <c r="C558" s="937"/>
      <c r="D558" s="523"/>
      <c r="E558" s="346" t="s">
        <v>2</v>
      </c>
      <c r="F558" s="334">
        <f t="shared" si="121"/>
        <v>0</v>
      </c>
      <c r="G558" s="332">
        <v>0</v>
      </c>
      <c r="H558" s="332">
        <v>0</v>
      </c>
      <c r="I558" s="332">
        <f>I563+I568</f>
        <v>0</v>
      </c>
      <c r="J558" s="332">
        <v>0</v>
      </c>
      <c r="K558" s="332">
        <v>0</v>
      </c>
      <c r="L558" s="332">
        <v>0</v>
      </c>
      <c r="M558" s="332">
        <v>0</v>
      </c>
      <c r="N558" s="942"/>
      <c r="O558" s="964"/>
      <c r="P558" s="964"/>
    </row>
    <row r="559" spans="1:16" s="385" customFormat="1" ht="24" customHeight="1" x14ac:dyDescent="0.3">
      <c r="A559" s="929"/>
      <c r="B559" s="959"/>
      <c r="C559" s="937"/>
      <c r="D559" s="523"/>
      <c r="E559" s="346" t="s">
        <v>3</v>
      </c>
      <c r="F559" s="334">
        <f t="shared" si="121"/>
        <v>505.32</v>
      </c>
      <c r="G559" s="332">
        <v>70</v>
      </c>
      <c r="H559" s="332">
        <f>H564+H569</f>
        <v>61.82</v>
      </c>
      <c r="I559" s="332">
        <f>I564+I569</f>
        <v>124.5</v>
      </c>
      <c r="J559" s="332">
        <f t="shared" ref="J559:M559" si="127">J564+J569</f>
        <v>0</v>
      </c>
      <c r="K559" s="332">
        <f t="shared" si="127"/>
        <v>0</v>
      </c>
      <c r="L559" s="332">
        <f t="shared" si="127"/>
        <v>124.5</v>
      </c>
      <c r="M559" s="332">
        <f t="shared" si="127"/>
        <v>124.5</v>
      </c>
      <c r="N559" s="942"/>
      <c r="O559" s="964"/>
      <c r="P559" s="964"/>
    </row>
    <row r="560" spans="1:16" s="385" customFormat="1" ht="24.75" customHeight="1" x14ac:dyDescent="0.3">
      <c r="A560" s="930"/>
      <c r="B560" s="959"/>
      <c r="C560" s="938"/>
      <c r="D560" s="523"/>
      <c r="E560" s="346" t="s">
        <v>5</v>
      </c>
      <c r="F560" s="334">
        <f t="shared" si="121"/>
        <v>0</v>
      </c>
      <c r="G560" s="332">
        <v>0</v>
      </c>
      <c r="H560" s="332">
        <v>0</v>
      </c>
      <c r="I560" s="332">
        <v>0</v>
      </c>
      <c r="J560" s="332">
        <v>0</v>
      </c>
      <c r="K560" s="332">
        <v>0</v>
      </c>
      <c r="L560" s="332">
        <v>0</v>
      </c>
      <c r="M560" s="332">
        <v>0</v>
      </c>
      <c r="N560" s="942"/>
      <c r="O560" s="964"/>
      <c r="P560" s="964"/>
    </row>
    <row r="561" spans="1:16" s="199" customFormat="1" ht="24.75" customHeight="1" x14ac:dyDescent="0.3">
      <c r="A561" s="615" t="s">
        <v>159</v>
      </c>
      <c r="B561" s="673" t="s">
        <v>281</v>
      </c>
      <c r="C561" s="621">
        <v>1640110130</v>
      </c>
      <c r="D561" s="63"/>
      <c r="E561" s="42" t="s">
        <v>10</v>
      </c>
      <c r="F561" s="43">
        <f t="shared" si="121"/>
        <v>497.82</v>
      </c>
      <c r="G561" s="102">
        <f>G564</f>
        <v>70</v>
      </c>
      <c r="H561" s="102">
        <f>H564</f>
        <v>54.32</v>
      </c>
      <c r="I561" s="102">
        <f>I564</f>
        <v>124.5</v>
      </c>
      <c r="J561" s="102">
        <f t="shared" ref="J561:M561" si="128">J564</f>
        <v>0</v>
      </c>
      <c r="K561" s="102">
        <f t="shared" si="128"/>
        <v>0</v>
      </c>
      <c r="L561" s="102">
        <f t="shared" si="128"/>
        <v>124.5</v>
      </c>
      <c r="M561" s="102">
        <f t="shared" si="128"/>
        <v>124.5</v>
      </c>
      <c r="N561" s="674" t="s">
        <v>193</v>
      </c>
      <c r="O561" s="674" t="s">
        <v>146</v>
      </c>
      <c r="P561" s="674" t="s">
        <v>144</v>
      </c>
    </row>
    <row r="562" spans="1:16" s="199" customFormat="1" ht="32.25" customHeight="1" x14ac:dyDescent="0.3">
      <c r="A562" s="616"/>
      <c r="B562" s="673"/>
      <c r="C562" s="622"/>
      <c r="D562" s="63"/>
      <c r="E562" s="42" t="s">
        <v>1</v>
      </c>
      <c r="F562" s="43">
        <f t="shared" si="121"/>
        <v>0</v>
      </c>
      <c r="G562" s="102">
        <v>0</v>
      </c>
      <c r="H562" s="102">
        <v>0</v>
      </c>
      <c r="I562" s="102">
        <v>0</v>
      </c>
      <c r="J562" s="102">
        <v>0</v>
      </c>
      <c r="K562" s="102">
        <v>0</v>
      </c>
      <c r="L562" s="102">
        <v>0</v>
      </c>
      <c r="M562" s="102">
        <v>0</v>
      </c>
      <c r="N562" s="674"/>
      <c r="O562" s="675"/>
      <c r="P562" s="675"/>
    </row>
    <row r="563" spans="1:16" s="199" customFormat="1" ht="24.75" customHeight="1" x14ac:dyDescent="0.3">
      <c r="A563" s="616"/>
      <c r="B563" s="673"/>
      <c r="C563" s="622"/>
      <c r="D563" s="63"/>
      <c r="E563" s="42" t="s">
        <v>2</v>
      </c>
      <c r="F563" s="43">
        <f t="shared" si="121"/>
        <v>0</v>
      </c>
      <c r="G563" s="102">
        <v>0</v>
      </c>
      <c r="H563" s="102">
        <v>0</v>
      </c>
      <c r="I563" s="102">
        <v>0</v>
      </c>
      <c r="J563" s="102">
        <v>0</v>
      </c>
      <c r="K563" s="102">
        <v>0</v>
      </c>
      <c r="L563" s="102">
        <v>0</v>
      </c>
      <c r="M563" s="102">
        <v>0</v>
      </c>
      <c r="N563" s="674"/>
      <c r="O563" s="675"/>
      <c r="P563" s="675"/>
    </row>
    <row r="564" spans="1:16" s="199" customFormat="1" ht="24.75" customHeight="1" x14ac:dyDescent="0.3">
      <c r="A564" s="616"/>
      <c r="B564" s="673"/>
      <c r="C564" s="622"/>
      <c r="D564" s="63"/>
      <c r="E564" s="42" t="s">
        <v>3</v>
      </c>
      <c r="F564" s="43">
        <f t="shared" si="121"/>
        <v>497.82</v>
      </c>
      <c r="G564" s="102">
        <v>70</v>
      </c>
      <c r="H564" s="102">
        <v>54.32</v>
      </c>
      <c r="I564" s="134">
        <v>124.5</v>
      </c>
      <c r="J564" s="102">
        <v>0</v>
      </c>
      <c r="K564" s="102">
        <v>0</v>
      </c>
      <c r="L564" s="102">
        <v>124.5</v>
      </c>
      <c r="M564" s="102">
        <v>124.5</v>
      </c>
      <c r="N564" s="674"/>
      <c r="O564" s="675"/>
      <c r="P564" s="675"/>
    </row>
    <row r="565" spans="1:16" s="199" customFormat="1" ht="24.75" customHeight="1" x14ac:dyDescent="0.3">
      <c r="A565" s="617"/>
      <c r="B565" s="673"/>
      <c r="C565" s="623"/>
      <c r="D565" s="64"/>
      <c r="E565" s="44" t="s">
        <v>5</v>
      </c>
      <c r="F565" s="43">
        <f t="shared" si="121"/>
        <v>0</v>
      </c>
      <c r="G565" s="102">
        <v>0</v>
      </c>
      <c r="H565" s="102">
        <v>0</v>
      </c>
      <c r="I565" s="102">
        <v>0</v>
      </c>
      <c r="J565" s="102">
        <v>0</v>
      </c>
      <c r="K565" s="102">
        <v>0</v>
      </c>
      <c r="L565" s="102">
        <v>0</v>
      </c>
      <c r="M565" s="102">
        <v>0</v>
      </c>
      <c r="N565" s="674"/>
      <c r="O565" s="675"/>
      <c r="P565" s="675"/>
    </row>
    <row r="566" spans="1:16" s="199" customFormat="1" ht="24.75" customHeight="1" x14ac:dyDescent="0.3">
      <c r="A566" s="615" t="s">
        <v>308</v>
      </c>
      <c r="B566" s="648" t="s">
        <v>75</v>
      </c>
      <c r="C566" s="621">
        <v>1640110140</v>
      </c>
      <c r="D566" s="64"/>
      <c r="E566" s="42" t="s">
        <v>10</v>
      </c>
      <c r="F566" s="43">
        <f t="shared" si="121"/>
        <v>7.5</v>
      </c>
      <c r="G566" s="43">
        <v>0</v>
      </c>
      <c r="H566" s="43">
        <v>7.5</v>
      </c>
      <c r="I566" s="102">
        <v>0</v>
      </c>
      <c r="J566" s="102">
        <v>0</v>
      </c>
      <c r="K566" s="102">
        <v>0</v>
      </c>
      <c r="L566" s="102">
        <v>0</v>
      </c>
      <c r="M566" s="102">
        <v>0</v>
      </c>
      <c r="N566" s="621" t="s">
        <v>31</v>
      </c>
      <c r="O566" s="621" t="s">
        <v>146</v>
      </c>
      <c r="P566" s="986"/>
    </row>
    <row r="567" spans="1:16" s="199" customFormat="1" ht="24.75" customHeight="1" x14ac:dyDescent="0.3">
      <c r="A567" s="616"/>
      <c r="B567" s="649"/>
      <c r="C567" s="622"/>
      <c r="D567" s="64"/>
      <c r="E567" s="42" t="s">
        <v>1</v>
      </c>
      <c r="F567" s="43">
        <f t="shared" si="121"/>
        <v>0</v>
      </c>
      <c r="G567" s="43">
        <v>0</v>
      </c>
      <c r="H567" s="43">
        <v>0</v>
      </c>
      <c r="I567" s="102">
        <v>0</v>
      </c>
      <c r="J567" s="102">
        <v>0</v>
      </c>
      <c r="K567" s="102">
        <v>0</v>
      </c>
      <c r="L567" s="102">
        <v>0</v>
      </c>
      <c r="M567" s="102">
        <v>0</v>
      </c>
      <c r="N567" s="622"/>
      <c r="O567" s="622"/>
      <c r="P567" s="987"/>
    </row>
    <row r="568" spans="1:16" s="199" customFormat="1" ht="24.75" customHeight="1" x14ac:dyDescent="0.3">
      <c r="A568" s="616"/>
      <c r="B568" s="649"/>
      <c r="C568" s="622"/>
      <c r="D568" s="64"/>
      <c r="E568" s="42" t="s">
        <v>2</v>
      </c>
      <c r="F568" s="43">
        <f t="shared" si="121"/>
        <v>0</v>
      </c>
      <c r="G568" s="43">
        <v>0</v>
      </c>
      <c r="H568" s="43">
        <v>0</v>
      </c>
      <c r="I568" s="102">
        <v>0</v>
      </c>
      <c r="J568" s="102">
        <v>0</v>
      </c>
      <c r="K568" s="102">
        <v>0</v>
      </c>
      <c r="L568" s="102">
        <v>0</v>
      </c>
      <c r="M568" s="102">
        <v>0</v>
      </c>
      <c r="N568" s="622"/>
      <c r="O568" s="622"/>
      <c r="P568" s="987"/>
    </row>
    <row r="569" spans="1:16" s="199" customFormat="1" ht="24.75" customHeight="1" x14ac:dyDescent="0.3">
      <c r="A569" s="616"/>
      <c r="B569" s="649"/>
      <c r="C569" s="622"/>
      <c r="D569" s="64"/>
      <c r="E569" s="42" t="s">
        <v>3</v>
      </c>
      <c r="F569" s="43">
        <f t="shared" si="121"/>
        <v>7.5</v>
      </c>
      <c r="G569" s="43">
        <v>0</v>
      </c>
      <c r="H569" s="43">
        <v>7.5</v>
      </c>
      <c r="I569" s="102">
        <v>0</v>
      </c>
      <c r="J569" s="102">
        <v>0</v>
      </c>
      <c r="K569" s="102">
        <v>0</v>
      </c>
      <c r="L569" s="102">
        <v>0</v>
      </c>
      <c r="M569" s="102">
        <v>0</v>
      </c>
      <c r="N569" s="622"/>
      <c r="O569" s="622"/>
      <c r="P569" s="987"/>
    </row>
    <row r="570" spans="1:16" s="199" customFormat="1" ht="24.75" customHeight="1" x14ac:dyDescent="0.3">
      <c r="A570" s="616"/>
      <c r="B570" s="650"/>
      <c r="C570" s="623"/>
      <c r="D570" s="64"/>
      <c r="E570" s="44" t="s">
        <v>5</v>
      </c>
      <c r="F570" s="43">
        <f t="shared" si="121"/>
        <v>0</v>
      </c>
      <c r="G570" s="43">
        <v>0</v>
      </c>
      <c r="H570" s="43">
        <v>0</v>
      </c>
      <c r="I570" s="102">
        <v>0</v>
      </c>
      <c r="J570" s="102">
        <v>0</v>
      </c>
      <c r="K570" s="102">
        <v>0</v>
      </c>
      <c r="L570" s="102">
        <v>0</v>
      </c>
      <c r="M570" s="102">
        <v>0</v>
      </c>
      <c r="N570" s="622"/>
      <c r="O570" s="622"/>
      <c r="P570" s="987"/>
    </row>
    <row r="571" spans="1:16" s="199" customFormat="1" ht="24.75" customHeight="1" x14ac:dyDescent="0.3">
      <c r="A571" s="672" t="s">
        <v>309</v>
      </c>
      <c r="B571" s="648" t="s">
        <v>302</v>
      </c>
      <c r="C571" s="621">
        <v>1640110140</v>
      </c>
      <c r="D571" s="64"/>
      <c r="E571" s="42" t="s">
        <v>10</v>
      </c>
      <c r="F571" s="43">
        <f t="shared" si="121"/>
        <v>7.5</v>
      </c>
      <c r="G571" s="43">
        <v>0</v>
      </c>
      <c r="H571" s="102">
        <v>7.5</v>
      </c>
      <c r="I571" s="102">
        <v>0</v>
      </c>
      <c r="J571" s="102">
        <v>0</v>
      </c>
      <c r="K571" s="102">
        <v>0</v>
      </c>
      <c r="L571" s="102">
        <v>0</v>
      </c>
      <c r="M571" s="102">
        <v>0</v>
      </c>
      <c r="N571" s="622"/>
      <c r="O571" s="622"/>
      <c r="P571" s="987"/>
    </row>
    <row r="572" spans="1:16" s="199" customFormat="1" ht="24.75" customHeight="1" x14ac:dyDescent="0.3">
      <c r="A572" s="672"/>
      <c r="B572" s="649"/>
      <c r="C572" s="622"/>
      <c r="D572" s="64"/>
      <c r="E572" s="42" t="s">
        <v>1</v>
      </c>
      <c r="F572" s="43">
        <f t="shared" si="121"/>
        <v>0</v>
      </c>
      <c r="G572" s="43">
        <v>0</v>
      </c>
      <c r="H572" s="102">
        <v>0</v>
      </c>
      <c r="I572" s="102">
        <v>0</v>
      </c>
      <c r="J572" s="102">
        <v>0</v>
      </c>
      <c r="K572" s="102">
        <v>0</v>
      </c>
      <c r="L572" s="102">
        <v>0</v>
      </c>
      <c r="M572" s="102">
        <v>0</v>
      </c>
      <c r="N572" s="622"/>
      <c r="O572" s="622"/>
      <c r="P572" s="987"/>
    </row>
    <row r="573" spans="1:16" s="199" customFormat="1" ht="24.75" customHeight="1" x14ac:dyDescent="0.3">
      <c r="A573" s="672"/>
      <c r="B573" s="649"/>
      <c r="C573" s="622"/>
      <c r="D573" s="64"/>
      <c r="E573" s="42" t="s">
        <v>2</v>
      </c>
      <c r="F573" s="43">
        <f t="shared" si="121"/>
        <v>0</v>
      </c>
      <c r="G573" s="43">
        <v>0</v>
      </c>
      <c r="H573" s="102">
        <v>0</v>
      </c>
      <c r="I573" s="102">
        <v>0</v>
      </c>
      <c r="J573" s="102">
        <v>0</v>
      </c>
      <c r="K573" s="102">
        <v>0</v>
      </c>
      <c r="L573" s="102">
        <v>0</v>
      </c>
      <c r="M573" s="102">
        <v>0</v>
      </c>
      <c r="N573" s="622"/>
      <c r="O573" s="622"/>
      <c r="P573" s="987"/>
    </row>
    <row r="574" spans="1:16" s="199" customFormat="1" ht="24.75" customHeight="1" x14ac:dyDescent="0.3">
      <c r="A574" s="672"/>
      <c r="B574" s="649"/>
      <c r="C574" s="622"/>
      <c r="D574" s="64"/>
      <c r="E574" s="42" t="s">
        <v>3</v>
      </c>
      <c r="F574" s="43">
        <f t="shared" si="121"/>
        <v>7.5</v>
      </c>
      <c r="G574" s="43">
        <v>0</v>
      </c>
      <c r="H574" s="102">
        <v>7.5</v>
      </c>
      <c r="I574" s="102">
        <v>0</v>
      </c>
      <c r="J574" s="102">
        <v>0</v>
      </c>
      <c r="K574" s="102">
        <v>0</v>
      </c>
      <c r="L574" s="102">
        <v>0</v>
      </c>
      <c r="M574" s="102">
        <v>0</v>
      </c>
      <c r="N574" s="622"/>
      <c r="O574" s="622"/>
      <c r="P574" s="987"/>
    </row>
    <row r="575" spans="1:16" s="199" customFormat="1" ht="24.75" customHeight="1" x14ac:dyDescent="0.3">
      <c r="A575" s="672"/>
      <c r="B575" s="650"/>
      <c r="C575" s="623"/>
      <c r="D575" s="64"/>
      <c r="E575" s="44" t="s">
        <v>5</v>
      </c>
      <c r="F575" s="43">
        <f t="shared" si="121"/>
        <v>0</v>
      </c>
      <c r="G575" s="43">
        <v>0</v>
      </c>
      <c r="H575" s="102">
        <v>0</v>
      </c>
      <c r="I575" s="102">
        <v>0</v>
      </c>
      <c r="J575" s="102">
        <v>0</v>
      </c>
      <c r="K575" s="102">
        <v>0</v>
      </c>
      <c r="L575" s="102">
        <v>0</v>
      </c>
      <c r="M575" s="102">
        <v>0</v>
      </c>
      <c r="N575" s="623"/>
      <c r="O575" s="623"/>
      <c r="P575" s="988"/>
    </row>
    <row r="576" spans="1:16" s="385" customFormat="1" ht="24.75" customHeight="1" x14ac:dyDescent="0.3">
      <c r="A576" s="929" t="s">
        <v>174</v>
      </c>
      <c r="B576" s="931" t="s">
        <v>211</v>
      </c>
      <c r="C576" s="936">
        <v>1640200000</v>
      </c>
      <c r="D576" s="523"/>
      <c r="E576" s="346" t="s">
        <v>10</v>
      </c>
      <c r="F576" s="334">
        <f t="shared" si="121"/>
        <v>938</v>
      </c>
      <c r="G576" s="332">
        <v>0</v>
      </c>
      <c r="H576" s="332">
        <f>H581</f>
        <v>468</v>
      </c>
      <c r="I576" s="332">
        <f>I581</f>
        <v>470</v>
      </c>
      <c r="J576" s="332">
        <v>0</v>
      </c>
      <c r="K576" s="332">
        <v>0</v>
      </c>
      <c r="L576" s="332">
        <v>0</v>
      </c>
      <c r="M576" s="332">
        <v>0</v>
      </c>
      <c r="N576" s="942"/>
      <c r="O576" s="936"/>
      <c r="P576" s="936"/>
    </row>
    <row r="577" spans="1:16" s="385" customFormat="1" ht="24.75" customHeight="1" x14ac:dyDescent="0.3">
      <c r="A577" s="929"/>
      <c r="B577" s="932"/>
      <c r="C577" s="937"/>
      <c r="D577" s="523"/>
      <c r="E577" s="346" t="s">
        <v>1</v>
      </c>
      <c r="F577" s="334">
        <f t="shared" si="121"/>
        <v>0</v>
      </c>
      <c r="G577" s="332">
        <v>0</v>
      </c>
      <c r="H577" s="332">
        <v>0</v>
      </c>
      <c r="I577" s="332">
        <v>0</v>
      </c>
      <c r="J577" s="332">
        <v>0</v>
      </c>
      <c r="K577" s="332">
        <v>0</v>
      </c>
      <c r="L577" s="332">
        <v>0</v>
      </c>
      <c r="M577" s="332">
        <v>0</v>
      </c>
      <c r="N577" s="942"/>
      <c r="O577" s="965"/>
      <c r="P577" s="965"/>
    </row>
    <row r="578" spans="1:16" s="385" customFormat="1" ht="24.75" customHeight="1" x14ac:dyDescent="0.3">
      <c r="A578" s="929"/>
      <c r="B578" s="932"/>
      <c r="C578" s="937"/>
      <c r="D578" s="523"/>
      <c r="E578" s="346" t="s">
        <v>2</v>
      </c>
      <c r="F578" s="334">
        <f t="shared" si="121"/>
        <v>0</v>
      </c>
      <c r="G578" s="332">
        <v>0</v>
      </c>
      <c r="H578" s="332">
        <v>0</v>
      </c>
      <c r="I578" s="332">
        <v>0</v>
      </c>
      <c r="J578" s="332">
        <v>0</v>
      </c>
      <c r="K578" s="332">
        <v>0</v>
      </c>
      <c r="L578" s="332">
        <v>0</v>
      </c>
      <c r="M578" s="332">
        <v>0</v>
      </c>
      <c r="N578" s="942"/>
      <c r="O578" s="965"/>
      <c r="P578" s="965"/>
    </row>
    <row r="579" spans="1:16" s="385" customFormat="1" ht="24.75" customHeight="1" x14ac:dyDescent="0.3">
      <c r="A579" s="929"/>
      <c r="B579" s="932"/>
      <c r="C579" s="937"/>
      <c r="D579" s="523"/>
      <c r="E579" s="346" t="s">
        <v>3</v>
      </c>
      <c r="F579" s="334">
        <f t="shared" si="121"/>
        <v>938</v>
      </c>
      <c r="G579" s="332">
        <v>0</v>
      </c>
      <c r="H579" s="332">
        <f>H584</f>
        <v>468</v>
      </c>
      <c r="I579" s="332">
        <f>I584</f>
        <v>470</v>
      </c>
      <c r="J579" s="332">
        <v>0</v>
      </c>
      <c r="K579" s="332">
        <v>0</v>
      </c>
      <c r="L579" s="332">
        <v>0</v>
      </c>
      <c r="M579" s="332">
        <v>0</v>
      </c>
      <c r="N579" s="942"/>
      <c r="O579" s="965"/>
      <c r="P579" s="965"/>
    </row>
    <row r="580" spans="1:16" s="385" customFormat="1" ht="25.5" customHeight="1" x14ac:dyDescent="0.3">
      <c r="A580" s="930"/>
      <c r="B580" s="933"/>
      <c r="C580" s="938"/>
      <c r="D580" s="523"/>
      <c r="E580" s="346" t="s">
        <v>5</v>
      </c>
      <c r="F580" s="334">
        <f t="shared" si="121"/>
        <v>0</v>
      </c>
      <c r="G580" s="332">
        <v>0</v>
      </c>
      <c r="H580" s="332">
        <v>0</v>
      </c>
      <c r="I580" s="332">
        <v>0</v>
      </c>
      <c r="J580" s="332">
        <v>0</v>
      </c>
      <c r="K580" s="332">
        <v>0</v>
      </c>
      <c r="L580" s="332">
        <v>0</v>
      </c>
      <c r="M580" s="332">
        <v>0</v>
      </c>
      <c r="N580" s="942"/>
      <c r="O580" s="966"/>
      <c r="P580" s="966"/>
    </row>
    <row r="581" spans="1:16" s="199" customFormat="1" ht="21.75" customHeight="1" x14ac:dyDescent="0.3">
      <c r="A581" s="615" t="s">
        <v>175</v>
      </c>
      <c r="B581" s="648" t="s">
        <v>248</v>
      </c>
      <c r="C581" s="621">
        <v>1640276120</v>
      </c>
      <c r="D581" s="485"/>
      <c r="E581" s="62" t="s">
        <v>10</v>
      </c>
      <c r="F581" s="43">
        <f t="shared" si="121"/>
        <v>938</v>
      </c>
      <c r="G581" s="102">
        <v>0</v>
      </c>
      <c r="H581" s="102">
        <f>H584</f>
        <v>468</v>
      </c>
      <c r="I581" s="102">
        <f>I584</f>
        <v>470</v>
      </c>
      <c r="J581" s="160">
        <v>0</v>
      </c>
      <c r="K581" s="160">
        <v>0</v>
      </c>
      <c r="L581" s="160">
        <v>0</v>
      </c>
      <c r="M581" s="160">
        <v>0</v>
      </c>
      <c r="N581" s="661" t="s">
        <v>31</v>
      </c>
      <c r="O581" s="621" t="s">
        <v>176</v>
      </c>
      <c r="P581" s="661" t="s">
        <v>237</v>
      </c>
    </row>
    <row r="582" spans="1:16" s="199" customFormat="1" ht="18" customHeight="1" x14ac:dyDescent="0.3">
      <c r="A582" s="616"/>
      <c r="B582" s="659"/>
      <c r="C582" s="622"/>
      <c r="D582" s="65">
        <v>36926</v>
      </c>
      <c r="E582" s="42" t="s">
        <v>1</v>
      </c>
      <c r="F582" s="43">
        <f t="shared" si="121"/>
        <v>0</v>
      </c>
      <c r="G582" s="102">
        <v>0</v>
      </c>
      <c r="H582" s="102">
        <v>0</v>
      </c>
      <c r="I582" s="102">
        <v>0</v>
      </c>
      <c r="J582" s="160">
        <v>0</v>
      </c>
      <c r="K582" s="160">
        <v>0</v>
      </c>
      <c r="L582" s="160">
        <v>0</v>
      </c>
      <c r="M582" s="160">
        <v>0</v>
      </c>
      <c r="N582" s="662"/>
      <c r="O582" s="664"/>
      <c r="P582" s="662"/>
    </row>
    <row r="583" spans="1:16" s="199" customFormat="1" ht="18.75" customHeight="1" x14ac:dyDescent="0.3">
      <c r="A583" s="616"/>
      <c r="B583" s="659"/>
      <c r="C583" s="622"/>
      <c r="D583" s="485"/>
      <c r="E583" s="42" t="s">
        <v>2</v>
      </c>
      <c r="F583" s="43">
        <f t="shared" si="121"/>
        <v>0</v>
      </c>
      <c r="G583" s="102">
        <v>0</v>
      </c>
      <c r="H583" s="102">
        <v>0</v>
      </c>
      <c r="I583" s="102">
        <v>0</v>
      </c>
      <c r="J583" s="160">
        <v>0</v>
      </c>
      <c r="K583" s="160">
        <v>0</v>
      </c>
      <c r="L583" s="160">
        <v>0</v>
      </c>
      <c r="M583" s="160">
        <v>0</v>
      </c>
      <c r="N583" s="662"/>
      <c r="O583" s="664"/>
      <c r="P583" s="662"/>
    </row>
    <row r="584" spans="1:16" s="199" customFormat="1" ht="18.75" customHeight="1" x14ac:dyDescent="0.3">
      <c r="A584" s="616"/>
      <c r="B584" s="659"/>
      <c r="C584" s="622"/>
      <c r="D584" s="485"/>
      <c r="E584" s="42" t="s">
        <v>3</v>
      </c>
      <c r="F584" s="43">
        <f t="shared" si="121"/>
        <v>938</v>
      </c>
      <c r="G584" s="102">
        <v>0</v>
      </c>
      <c r="H584" s="102">
        <v>468</v>
      </c>
      <c r="I584" s="134">
        <v>470</v>
      </c>
      <c r="J584" s="160">
        <v>0</v>
      </c>
      <c r="K584" s="160">
        <v>0</v>
      </c>
      <c r="L584" s="160">
        <v>0</v>
      </c>
      <c r="M584" s="160">
        <v>0</v>
      </c>
      <c r="N584" s="662"/>
      <c r="O584" s="664"/>
      <c r="P584" s="662"/>
    </row>
    <row r="585" spans="1:16" s="199" customFormat="1" ht="18.600000000000001" customHeight="1" x14ac:dyDescent="0.3">
      <c r="A585" s="617"/>
      <c r="B585" s="660"/>
      <c r="C585" s="623"/>
      <c r="D585" s="485"/>
      <c r="E585" s="42" t="s">
        <v>5</v>
      </c>
      <c r="F585" s="43">
        <f t="shared" si="121"/>
        <v>0</v>
      </c>
      <c r="G585" s="102">
        <v>0</v>
      </c>
      <c r="H585" s="102">
        <v>0</v>
      </c>
      <c r="I585" s="102">
        <v>0</v>
      </c>
      <c r="J585" s="160">
        <v>0</v>
      </c>
      <c r="K585" s="160">
        <v>0</v>
      </c>
      <c r="L585" s="160">
        <v>0</v>
      </c>
      <c r="M585" s="160">
        <v>0</v>
      </c>
      <c r="N585" s="663"/>
      <c r="O585" s="665"/>
      <c r="P585" s="663"/>
    </row>
    <row r="586" spans="1:16" s="199" customFormat="1" ht="21.75" customHeight="1" x14ac:dyDescent="0.3">
      <c r="A586" s="615" t="s">
        <v>208</v>
      </c>
      <c r="B586" s="648" t="s">
        <v>209</v>
      </c>
      <c r="C586" s="527"/>
      <c r="D586" s="485"/>
      <c r="E586" s="62" t="s">
        <v>10</v>
      </c>
      <c r="F586" s="43">
        <f t="shared" si="121"/>
        <v>0</v>
      </c>
      <c r="G586" s="102">
        <v>0</v>
      </c>
      <c r="H586" s="102">
        <v>0</v>
      </c>
      <c r="I586" s="102">
        <v>0</v>
      </c>
      <c r="J586" s="160">
        <v>0</v>
      </c>
      <c r="K586" s="160">
        <v>0</v>
      </c>
      <c r="L586" s="160">
        <v>0</v>
      </c>
      <c r="M586" s="160">
        <v>0</v>
      </c>
      <c r="N586" s="661" t="s">
        <v>31</v>
      </c>
      <c r="O586" s="621" t="s">
        <v>176</v>
      </c>
      <c r="P586" s="661" t="s">
        <v>237</v>
      </c>
    </row>
    <row r="587" spans="1:16" s="199" customFormat="1" ht="18" customHeight="1" x14ac:dyDescent="0.3">
      <c r="A587" s="616"/>
      <c r="B587" s="659"/>
      <c r="C587" s="528"/>
      <c r="D587" s="65">
        <v>36926</v>
      </c>
      <c r="E587" s="42" t="s">
        <v>1</v>
      </c>
      <c r="F587" s="43">
        <f t="shared" si="121"/>
        <v>0</v>
      </c>
      <c r="G587" s="102">
        <v>0</v>
      </c>
      <c r="H587" s="102">
        <v>0</v>
      </c>
      <c r="I587" s="102">
        <v>0</v>
      </c>
      <c r="J587" s="160">
        <v>0</v>
      </c>
      <c r="K587" s="160">
        <v>0</v>
      </c>
      <c r="L587" s="160">
        <v>0</v>
      </c>
      <c r="M587" s="160">
        <v>0</v>
      </c>
      <c r="N587" s="662"/>
      <c r="O587" s="664"/>
      <c r="P587" s="662"/>
    </row>
    <row r="588" spans="1:16" s="199" customFormat="1" ht="18.75" customHeight="1" x14ac:dyDescent="0.3">
      <c r="A588" s="616"/>
      <c r="B588" s="659"/>
      <c r="C588" s="486" t="s">
        <v>283</v>
      </c>
      <c r="D588" s="485"/>
      <c r="E588" s="42" t="s">
        <v>2</v>
      </c>
      <c r="F588" s="43">
        <f t="shared" si="121"/>
        <v>0</v>
      </c>
      <c r="G588" s="102">
        <v>0</v>
      </c>
      <c r="H588" s="102">
        <v>0</v>
      </c>
      <c r="I588" s="102">
        <v>0</v>
      </c>
      <c r="J588" s="160">
        <v>0</v>
      </c>
      <c r="K588" s="160">
        <v>0</v>
      </c>
      <c r="L588" s="160">
        <v>0</v>
      </c>
      <c r="M588" s="160">
        <v>0</v>
      </c>
      <c r="N588" s="662"/>
      <c r="O588" s="664"/>
      <c r="P588" s="662"/>
    </row>
    <row r="589" spans="1:16" s="199" customFormat="1" ht="18.75" customHeight="1" x14ac:dyDescent="0.3">
      <c r="A589" s="616"/>
      <c r="B589" s="659"/>
      <c r="C589" s="486" t="s">
        <v>282</v>
      </c>
      <c r="D589" s="485"/>
      <c r="E589" s="42" t="s">
        <v>3</v>
      </c>
      <c r="F589" s="43">
        <f t="shared" si="121"/>
        <v>0</v>
      </c>
      <c r="G589" s="102">
        <v>0</v>
      </c>
      <c r="H589" s="102">
        <v>0</v>
      </c>
      <c r="I589" s="102">
        <v>0</v>
      </c>
      <c r="J589" s="160">
        <v>0</v>
      </c>
      <c r="K589" s="160">
        <v>0</v>
      </c>
      <c r="L589" s="160">
        <v>0</v>
      </c>
      <c r="M589" s="160">
        <v>0</v>
      </c>
      <c r="N589" s="662"/>
      <c r="O589" s="664"/>
      <c r="P589" s="662"/>
    </row>
    <row r="590" spans="1:16" s="199" customFormat="1" ht="18.600000000000001" customHeight="1" x14ac:dyDescent="0.3">
      <c r="A590" s="617"/>
      <c r="B590" s="660"/>
      <c r="C590" s="529"/>
      <c r="D590" s="485"/>
      <c r="E590" s="42" t="s">
        <v>5</v>
      </c>
      <c r="F590" s="43">
        <f t="shared" si="121"/>
        <v>0</v>
      </c>
      <c r="G590" s="102">
        <v>0</v>
      </c>
      <c r="H590" s="102">
        <v>0</v>
      </c>
      <c r="I590" s="102">
        <v>0</v>
      </c>
      <c r="J590" s="160">
        <v>0</v>
      </c>
      <c r="K590" s="160">
        <v>0</v>
      </c>
      <c r="L590" s="160">
        <v>0</v>
      </c>
      <c r="M590" s="160">
        <v>0</v>
      </c>
      <c r="N590" s="663"/>
      <c r="O590" s="665"/>
      <c r="P590" s="663"/>
    </row>
    <row r="591" spans="1:16" s="385" customFormat="1" ht="21.75" customHeight="1" x14ac:dyDescent="0.3">
      <c r="A591" s="928" t="s">
        <v>370</v>
      </c>
      <c r="B591" s="931" t="s">
        <v>371</v>
      </c>
      <c r="C591" s="936">
        <v>1640300000</v>
      </c>
      <c r="D591" s="369"/>
      <c r="E591" s="346" t="s">
        <v>10</v>
      </c>
      <c r="F591" s="334">
        <f>F592+F593+F594+F595</f>
        <v>14502.06409</v>
      </c>
      <c r="G591" s="334">
        <f t="shared" ref="G591:M591" si="129">G592+G593+G594+G595</f>
        <v>0</v>
      </c>
      <c r="H591" s="334">
        <f t="shared" si="129"/>
        <v>0</v>
      </c>
      <c r="I591" s="334">
        <f t="shared" si="129"/>
        <v>9630</v>
      </c>
      <c r="J591" s="334">
        <f t="shared" si="129"/>
        <v>4872.0640899999999</v>
      </c>
      <c r="K591" s="334">
        <f t="shared" si="129"/>
        <v>0</v>
      </c>
      <c r="L591" s="334">
        <f t="shared" si="129"/>
        <v>0</v>
      </c>
      <c r="M591" s="334">
        <f t="shared" si="129"/>
        <v>0</v>
      </c>
      <c r="N591" s="936"/>
      <c r="O591" s="856"/>
      <c r="P591" s="942"/>
    </row>
    <row r="592" spans="1:16" s="385" customFormat="1" ht="21.75" customHeight="1" x14ac:dyDescent="0.3">
      <c r="A592" s="929"/>
      <c r="B592" s="932"/>
      <c r="C592" s="937"/>
      <c r="D592" s="369"/>
      <c r="E592" s="346" t="s">
        <v>1</v>
      </c>
      <c r="F592" s="334">
        <f t="shared" si="121"/>
        <v>0</v>
      </c>
      <c r="G592" s="337">
        <f t="shared" ref="G592:M595" si="130">G597</f>
        <v>0</v>
      </c>
      <c r="H592" s="336">
        <f t="shared" si="130"/>
        <v>0</v>
      </c>
      <c r="I592" s="337">
        <f t="shared" si="130"/>
        <v>0</v>
      </c>
      <c r="J592" s="337">
        <f t="shared" si="130"/>
        <v>0</v>
      </c>
      <c r="K592" s="337">
        <f t="shared" si="130"/>
        <v>0</v>
      </c>
      <c r="L592" s="337">
        <f t="shared" si="130"/>
        <v>0</v>
      </c>
      <c r="M592" s="337">
        <f t="shared" si="130"/>
        <v>0</v>
      </c>
      <c r="N592" s="937"/>
      <c r="O592" s="977"/>
      <c r="P592" s="964"/>
    </row>
    <row r="593" spans="1:16" s="385" customFormat="1" ht="21.75" customHeight="1" x14ac:dyDescent="0.3">
      <c r="A593" s="929"/>
      <c r="B593" s="932"/>
      <c r="C593" s="937"/>
      <c r="D593" s="369"/>
      <c r="E593" s="346" t="s">
        <v>2</v>
      </c>
      <c r="F593" s="334">
        <f t="shared" si="121"/>
        <v>0</v>
      </c>
      <c r="G593" s="337">
        <f t="shared" si="130"/>
        <v>0</v>
      </c>
      <c r="H593" s="336">
        <f t="shared" si="130"/>
        <v>0</v>
      </c>
      <c r="I593" s="337">
        <f t="shared" si="130"/>
        <v>0</v>
      </c>
      <c r="J593" s="337">
        <f t="shared" si="130"/>
        <v>0</v>
      </c>
      <c r="K593" s="337">
        <f t="shared" si="130"/>
        <v>0</v>
      </c>
      <c r="L593" s="337">
        <f t="shared" si="130"/>
        <v>0</v>
      </c>
      <c r="M593" s="337">
        <f t="shared" si="130"/>
        <v>0</v>
      </c>
      <c r="N593" s="937"/>
      <c r="O593" s="977"/>
      <c r="P593" s="964"/>
    </row>
    <row r="594" spans="1:16" s="385" customFormat="1" ht="21.75" customHeight="1" x14ac:dyDescent="0.3">
      <c r="A594" s="929"/>
      <c r="B594" s="932"/>
      <c r="C594" s="937"/>
      <c r="D594" s="369"/>
      <c r="E594" s="346" t="s">
        <v>3</v>
      </c>
      <c r="F594" s="334">
        <f t="shared" si="121"/>
        <v>14502.06409</v>
      </c>
      <c r="G594" s="336">
        <f t="shared" si="130"/>
        <v>0</v>
      </c>
      <c r="H594" s="336">
        <f t="shared" si="130"/>
        <v>0</v>
      </c>
      <c r="I594" s="336">
        <f t="shared" si="130"/>
        <v>9630</v>
      </c>
      <c r="J594" s="336">
        <f t="shared" si="130"/>
        <v>4872.0640899999999</v>
      </c>
      <c r="K594" s="336">
        <f t="shared" si="130"/>
        <v>0</v>
      </c>
      <c r="L594" s="336">
        <f t="shared" si="130"/>
        <v>0</v>
      </c>
      <c r="M594" s="336">
        <f t="shared" si="130"/>
        <v>0</v>
      </c>
      <c r="N594" s="937"/>
      <c r="O594" s="977"/>
      <c r="P594" s="964"/>
    </row>
    <row r="595" spans="1:16" s="385" customFormat="1" ht="21.75" customHeight="1" x14ac:dyDescent="0.3">
      <c r="A595" s="930"/>
      <c r="B595" s="933"/>
      <c r="C595" s="938"/>
      <c r="D595" s="370"/>
      <c r="E595" s="371" t="s">
        <v>5</v>
      </c>
      <c r="F595" s="334">
        <f>SUM(G595:M595)</f>
        <v>0</v>
      </c>
      <c r="G595" s="337">
        <f t="shared" si="130"/>
        <v>0</v>
      </c>
      <c r="H595" s="336">
        <f t="shared" si="130"/>
        <v>0</v>
      </c>
      <c r="I595" s="337">
        <f t="shared" si="130"/>
        <v>0</v>
      </c>
      <c r="J595" s="337">
        <f t="shared" si="130"/>
        <v>0</v>
      </c>
      <c r="K595" s="337">
        <f t="shared" si="130"/>
        <v>0</v>
      </c>
      <c r="L595" s="337">
        <f t="shared" si="130"/>
        <v>0</v>
      </c>
      <c r="M595" s="337">
        <f t="shared" si="130"/>
        <v>0</v>
      </c>
      <c r="N595" s="938"/>
      <c r="O595" s="978"/>
      <c r="P595" s="964"/>
    </row>
    <row r="596" spans="1:16" s="213" customFormat="1" x14ac:dyDescent="0.3">
      <c r="A596" s="615" t="s">
        <v>372</v>
      </c>
      <c r="B596" s="648" t="s">
        <v>374</v>
      </c>
      <c r="C596" s="621">
        <v>1640376230</v>
      </c>
      <c r="D596" s="469"/>
      <c r="E596" s="62" t="s">
        <v>10</v>
      </c>
      <c r="F596" s="43">
        <f>F597+F598+F599+F600</f>
        <v>14502.06409</v>
      </c>
      <c r="G596" s="43">
        <f t="shared" ref="G596:M596" si="131">G597+G598+G599+G600</f>
        <v>0</v>
      </c>
      <c r="H596" s="43">
        <f t="shared" si="131"/>
        <v>0</v>
      </c>
      <c r="I596" s="43">
        <f t="shared" si="131"/>
        <v>9630</v>
      </c>
      <c r="J596" s="43">
        <f t="shared" si="131"/>
        <v>4872.0640899999999</v>
      </c>
      <c r="K596" s="43">
        <f t="shared" si="131"/>
        <v>0</v>
      </c>
      <c r="L596" s="43">
        <f t="shared" si="131"/>
        <v>0</v>
      </c>
      <c r="M596" s="43">
        <f t="shared" si="131"/>
        <v>0</v>
      </c>
      <c r="N596" s="621" t="s">
        <v>373</v>
      </c>
      <c r="O596" s="531"/>
      <c r="P596" s="532"/>
    </row>
    <row r="597" spans="1:16" s="213" customFormat="1" x14ac:dyDescent="0.3">
      <c r="A597" s="616"/>
      <c r="B597" s="649"/>
      <c r="C597" s="622"/>
      <c r="D597" s="469"/>
      <c r="E597" s="42" t="s">
        <v>1</v>
      </c>
      <c r="F597" s="43">
        <f>SUM(G597:M597)</f>
        <v>0</v>
      </c>
      <c r="G597" s="46">
        <v>0</v>
      </c>
      <c r="H597" s="47">
        <v>0</v>
      </c>
      <c r="I597" s="46">
        <v>0</v>
      </c>
      <c r="J597" s="46">
        <v>0</v>
      </c>
      <c r="K597" s="46">
        <v>0</v>
      </c>
      <c r="L597" s="46">
        <v>0</v>
      </c>
      <c r="M597" s="46">
        <v>0</v>
      </c>
      <c r="N597" s="622"/>
      <c r="O597" s="531"/>
      <c r="P597" s="532"/>
    </row>
    <row r="598" spans="1:16" s="213" customFormat="1" x14ac:dyDescent="0.3">
      <c r="A598" s="616"/>
      <c r="B598" s="649"/>
      <c r="C598" s="622"/>
      <c r="D598" s="469"/>
      <c r="E598" s="42" t="s">
        <v>2</v>
      </c>
      <c r="F598" s="43">
        <f>SUM(G598:M598)</f>
        <v>0</v>
      </c>
      <c r="G598" s="46">
        <v>0</v>
      </c>
      <c r="H598" s="47">
        <v>0</v>
      </c>
      <c r="I598" s="46">
        <v>0</v>
      </c>
      <c r="J598" s="46">
        <v>0</v>
      </c>
      <c r="K598" s="46">
        <v>0</v>
      </c>
      <c r="L598" s="46">
        <v>0</v>
      </c>
      <c r="M598" s="46">
        <v>0</v>
      </c>
      <c r="N598" s="622"/>
      <c r="O598" s="531"/>
      <c r="P598" s="532"/>
    </row>
    <row r="599" spans="1:16" s="213" customFormat="1" x14ac:dyDescent="0.3">
      <c r="A599" s="616"/>
      <c r="B599" s="649"/>
      <c r="C599" s="622"/>
      <c r="D599" s="469"/>
      <c r="E599" s="42" t="s">
        <v>3</v>
      </c>
      <c r="F599" s="43">
        <f>SUM(G599:M599)</f>
        <v>14502.06409</v>
      </c>
      <c r="G599" s="46">
        <v>0</v>
      </c>
      <c r="H599" s="47">
        <v>0</v>
      </c>
      <c r="I599" s="134">
        <f>9455+175</f>
        <v>9630</v>
      </c>
      <c r="J599" s="533">
        <v>4872.0640899999999</v>
      </c>
      <c r="K599" s="46">
        <v>0</v>
      </c>
      <c r="L599" s="46">
        <v>0</v>
      </c>
      <c r="M599" s="46">
        <v>0</v>
      </c>
      <c r="N599" s="622"/>
      <c r="O599" s="531"/>
      <c r="P599" s="532"/>
    </row>
    <row r="600" spans="1:16" s="213" customFormat="1" x14ac:dyDescent="0.3">
      <c r="A600" s="617"/>
      <c r="B600" s="650"/>
      <c r="C600" s="623"/>
      <c r="D600" s="469"/>
      <c r="E600" s="42" t="s">
        <v>5</v>
      </c>
      <c r="F600" s="43">
        <f>SUM(G600:M600)</f>
        <v>0</v>
      </c>
      <c r="G600" s="46">
        <v>0</v>
      </c>
      <c r="H600" s="47">
        <v>0</v>
      </c>
      <c r="I600" s="46">
        <v>0</v>
      </c>
      <c r="J600" s="46">
        <v>0</v>
      </c>
      <c r="K600" s="46">
        <v>0</v>
      </c>
      <c r="L600" s="46">
        <v>0</v>
      </c>
      <c r="M600" s="46">
        <v>0</v>
      </c>
      <c r="N600" s="623"/>
      <c r="O600" s="531"/>
      <c r="P600" s="532"/>
    </row>
    <row r="601" spans="1:16" s="394" customFormat="1" x14ac:dyDescent="0.3">
      <c r="A601" s="960" t="s">
        <v>57</v>
      </c>
      <c r="B601" s="919" t="s">
        <v>130</v>
      </c>
      <c r="C601" s="922">
        <v>1650000000</v>
      </c>
      <c r="D601" s="372"/>
      <c r="E601" s="350" t="s">
        <v>10</v>
      </c>
      <c r="F601" s="351">
        <f t="shared" si="121"/>
        <v>599.25</v>
      </c>
      <c r="G601" s="373">
        <f>G603+G604</f>
        <v>180.65</v>
      </c>
      <c r="H601" s="373">
        <f t="shared" ref="H601:M601" si="132">H603+H604</f>
        <v>80.650000000000006</v>
      </c>
      <c r="I601" s="373">
        <f>I603+I604</f>
        <v>176.65</v>
      </c>
      <c r="J601" s="373">
        <f t="shared" si="132"/>
        <v>0</v>
      </c>
      <c r="K601" s="373">
        <f t="shared" si="132"/>
        <v>0</v>
      </c>
      <c r="L601" s="373">
        <f t="shared" si="132"/>
        <v>80.650000000000006</v>
      </c>
      <c r="M601" s="373">
        <f t="shared" si="132"/>
        <v>80.650000000000006</v>
      </c>
      <c r="N601" s="922"/>
      <c r="O601" s="967"/>
      <c r="P601" s="973"/>
    </row>
    <row r="602" spans="1:16" s="394" customFormat="1" x14ac:dyDescent="0.3">
      <c r="A602" s="961"/>
      <c r="B602" s="920"/>
      <c r="C602" s="923"/>
      <c r="D602" s="372"/>
      <c r="E602" s="350" t="s">
        <v>1</v>
      </c>
      <c r="F602" s="351">
        <f t="shared" si="121"/>
        <v>0</v>
      </c>
      <c r="G602" s="374">
        <v>0</v>
      </c>
      <c r="H602" s="373">
        <v>0</v>
      </c>
      <c r="I602" s="374">
        <v>0</v>
      </c>
      <c r="J602" s="374">
        <v>0</v>
      </c>
      <c r="K602" s="374">
        <v>0</v>
      </c>
      <c r="L602" s="374">
        <v>0</v>
      </c>
      <c r="M602" s="374">
        <v>0</v>
      </c>
      <c r="N602" s="923"/>
      <c r="O602" s="968"/>
      <c r="P602" s="974"/>
    </row>
    <row r="603" spans="1:16" s="394" customFormat="1" x14ac:dyDescent="0.3">
      <c r="A603" s="961"/>
      <c r="B603" s="920"/>
      <c r="C603" s="923"/>
      <c r="D603" s="372"/>
      <c r="E603" s="350" t="s">
        <v>2</v>
      </c>
      <c r="F603" s="351">
        <f t="shared" si="121"/>
        <v>181.6</v>
      </c>
      <c r="G603" s="374">
        <f>G608</f>
        <v>100</v>
      </c>
      <c r="H603" s="373">
        <f t="shared" ref="H603:M604" si="133">H608</f>
        <v>0</v>
      </c>
      <c r="I603" s="374">
        <f>I608</f>
        <v>81.599999999999994</v>
      </c>
      <c r="J603" s="374">
        <f t="shared" si="133"/>
        <v>0</v>
      </c>
      <c r="K603" s="374">
        <f t="shared" si="133"/>
        <v>0</v>
      </c>
      <c r="L603" s="374">
        <f t="shared" si="133"/>
        <v>0</v>
      </c>
      <c r="M603" s="374">
        <f t="shared" si="133"/>
        <v>0</v>
      </c>
      <c r="N603" s="923"/>
      <c r="O603" s="968"/>
      <c r="P603" s="974"/>
    </row>
    <row r="604" spans="1:16" s="394" customFormat="1" x14ac:dyDescent="0.3">
      <c r="A604" s="961"/>
      <c r="B604" s="920"/>
      <c r="C604" s="923"/>
      <c r="D604" s="372"/>
      <c r="E604" s="350" t="s">
        <v>3</v>
      </c>
      <c r="F604" s="351">
        <f t="shared" si="121"/>
        <v>417.65</v>
      </c>
      <c r="G604" s="373">
        <f>G609</f>
        <v>80.650000000000006</v>
      </c>
      <c r="H604" s="373">
        <f t="shared" si="133"/>
        <v>80.650000000000006</v>
      </c>
      <c r="I604" s="373">
        <f t="shared" si="133"/>
        <v>95.050000000000011</v>
      </c>
      <c r="J604" s="373">
        <f t="shared" si="133"/>
        <v>0</v>
      </c>
      <c r="K604" s="373">
        <f t="shared" si="133"/>
        <v>0</v>
      </c>
      <c r="L604" s="373">
        <f t="shared" si="133"/>
        <v>80.650000000000006</v>
      </c>
      <c r="M604" s="373">
        <f t="shared" si="133"/>
        <v>80.650000000000006</v>
      </c>
      <c r="N604" s="923"/>
      <c r="O604" s="968"/>
      <c r="P604" s="974"/>
    </row>
    <row r="605" spans="1:16" s="394" customFormat="1" x14ac:dyDescent="0.3">
      <c r="A605" s="961"/>
      <c r="B605" s="920"/>
      <c r="C605" s="924"/>
      <c r="D605" s="375"/>
      <c r="E605" s="368" t="s">
        <v>5</v>
      </c>
      <c r="F605" s="351">
        <f t="shared" si="121"/>
        <v>0</v>
      </c>
      <c r="G605" s="374">
        <v>0</v>
      </c>
      <c r="H605" s="373">
        <v>0</v>
      </c>
      <c r="I605" s="374">
        <v>0</v>
      </c>
      <c r="J605" s="374">
        <v>0</v>
      </c>
      <c r="K605" s="374">
        <v>0</v>
      </c>
      <c r="L605" s="374">
        <v>0</v>
      </c>
      <c r="M605" s="374">
        <v>0</v>
      </c>
      <c r="N605" s="924"/>
      <c r="O605" s="969"/>
      <c r="P605" s="974"/>
    </row>
    <row r="606" spans="1:16" s="385" customFormat="1" x14ac:dyDescent="0.3">
      <c r="A606" s="958" t="s">
        <v>160</v>
      </c>
      <c r="B606" s="975" t="s">
        <v>105</v>
      </c>
      <c r="C606" s="936">
        <v>1650100000</v>
      </c>
      <c r="D606" s="369"/>
      <c r="E606" s="354" t="s">
        <v>10</v>
      </c>
      <c r="F606" s="334">
        <f t="shared" si="121"/>
        <v>599.25</v>
      </c>
      <c r="G606" s="336">
        <f>SUM(G607:G610)</f>
        <v>180.65</v>
      </c>
      <c r="H606" s="336">
        <f t="shared" ref="H606:M606" si="134">SUM(H607:H610)</f>
        <v>80.650000000000006</v>
      </c>
      <c r="I606" s="336">
        <f t="shared" si="134"/>
        <v>176.65</v>
      </c>
      <c r="J606" s="336">
        <f t="shared" si="134"/>
        <v>0</v>
      </c>
      <c r="K606" s="336">
        <f t="shared" si="134"/>
        <v>0</v>
      </c>
      <c r="L606" s="336">
        <f t="shared" si="134"/>
        <v>80.650000000000006</v>
      </c>
      <c r="M606" s="336">
        <f t="shared" si="134"/>
        <v>80.650000000000006</v>
      </c>
      <c r="N606" s="936"/>
      <c r="O606" s="856"/>
      <c r="P606" s="942"/>
    </row>
    <row r="607" spans="1:16" s="385" customFormat="1" x14ac:dyDescent="0.3">
      <c r="A607" s="958"/>
      <c r="B607" s="976"/>
      <c r="C607" s="937"/>
      <c r="D607" s="369"/>
      <c r="E607" s="346" t="s">
        <v>1</v>
      </c>
      <c r="F607" s="334">
        <f t="shared" si="121"/>
        <v>0</v>
      </c>
      <c r="G607" s="337">
        <v>0</v>
      </c>
      <c r="H607" s="336">
        <v>0</v>
      </c>
      <c r="I607" s="337">
        <v>0</v>
      </c>
      <c r="J607" s="337">
        <v>0</v>
      </c>
      <c r="K607" s="337">
        <v>0</v>
      </c>
      <c r="L607" s="337">
        <v>0</v>
      </c>
      <c r="M607" s="337">
        <v>0</v>
      </c>
      <c r="N607" s="937"/>
      <c r="O607" s="977"/>
      <c r="P607" s="964"/>
    </row>
    <row r="608" spans="1:16" s="385" customFormat="1" x14ac:dyDescent="0.3">
      <c r="A608" s="958"/>
      <c r="B608" s="976"/>
      <c r="C608" s="937"/>
      <c r="D608" s="369"/>
      <c r="E608" s="346" t="s">
        <v>2</v>
      </c>
      <c r="F608" s="334">
        <f t="shared" si="121"/>
        <v>181.6</v>
      </c>
      <c r="G608" s="337">
        <f>G613</f>
        <v>100</v>
      </c>
      <c r="H608" s="336">
        <f t="shared" ref="H608:M609" si="135">H613</f>
        <v>0</v>
      </c>
      <c r="I608" s="337">
        <f>I613</f>
        <v>81.599999999999994</v>
      </c>
      <c r="J608" s="337">
        <f t="shared" si="135"/>
        <v>0</v>
      </c>
      <c r="K608" s="337">
        <f t="shared" si="135"/>
        <v>0</v>
      </c>
      <c r="L608" s="337">
        <f t="shared" si="135"/>
        <v>0</v>
      </c>
      <c r="M608" s="337">
        <f t="shared" si="135"/>
        <v>0</v>
      </c>
      <c r="N608" s="937"/>
      <c r="O608" s="977"/>
      <c r="P608" s="964"/>
    </row>
    <row r="609" spans="1:17" s="385" customFormat="1" ht="24" customHeight="1" x14ac:dyDescent="0.3">
      <c r="A609" s="958"/>
      <c r="B609" s="976"/>
      <c r="C609" s="937"/>
      <c r="D609" s="369"/>
      <c r="E609" s="346" t="s">
        <v>3</v>
      </c>
      <c r="F609" s="334">
        <f t="shared" si="121"/>
        <v>417.65</v>
      </c>
      <c r="G609" s="336">
        <f>G614</f>
        <v>80.650000000000006</v>
      </c>
      <c r="H609" s="336">
        <f t="shared" si="135"/>
        <v>80.650000000000006</v>
      </c>
      <c r="I609" s="336">
        <f t="shared" si="135"/>
        <v>95.050000000000011</v>
      </c>
      <c r="J609" s="336">
        <f t="shared" si="135"/>
        <v>0</v>
      </c>
      <c r="K609" s="336">
        <f t="shared" si="135"/>
        <v>0</v>
      </c>
      <c r="L609" s="336">
        <f t="shared" si="135"/>
        <v>80.650000000000006</v>
      </c>
      <c r="M609" s="336">
        <f t="shared" si="135"/>
        <v>80.650000000000006</v>
      </c>
      <c r="N609" s="937"/>
      <c r="O609" s="977"/>
      <c r="P609" s="964"/>
    </row>
    <row r="610" spans="1:17" s="385" customFormat="1" ht="29.25" customHeight="1" x14ac:dyDescent="0.3">
      <c r="A610" s="958"/>
      <c r="B610" s="976"/>
      <c r="C610" s="938"/>
      <c r="D610" s="370"/>
      <c r="E610" s="371" t="s">
        <v>5</v>
      </c>
      <c r="F610" s="334">
        <f t="shared" si="121"/>
        <v>0</v>
      </c>
      <c r="G610" s="337">
        <v>0</v>
      </c>
      <c r="H610" s="336">
        <v>0</v>
      </c>
      <c r="I610" s="337">
        <v>0</v>
      </c>
      <c r="J610" s="337">
        <v>0</v>
      </c>
      <c r="K610" s="337">
        <v>0</v>
      </c>
      <c r="L610" s="337">
        <v>0</v>
      </c>
      <c r="M610" s="337">
        <v>0</v>
      </c>
      <c r="N610" s="938"/>
      <c r="O610" s="978"/>
      <c r="P610" s="964"/>
    </row>
    <row r="611" spans="1:17" s="199" customFormat="1" x14ac:dyDescent="0.3">
      <c r="A611" s="615" t="s">
        <v>183</v>
      </c>
      <c r="B611" s="970" t="s">
        <v>140</v>
      </c>
      <c r="C611" s="621" t="s">
        <v>256</v>
      </c>
      <c r="D611" s="376"/>
      <c r="E611" s="321" t="s">
        <v>10</v>
      </c>
      <c r="F611" s="43">
        <f t="shared" si="121"/>
        <v>599.25</v>
      </c>
      <c r="G611" s="46">
        <f>G612+G613+G614+G615</f>
        <v>180.65</v>
      </c>
      <c r="H611" s="46">
        <f t="shared" ref="H611:M611" si="136">H612+H613+H614+H615</f>
        <v>80.650000000000006</v>
      </c>
      <c r="I611" s="46">
        <f t="shared" si="136"/>
        <v>176.65</v>
      </c>
      <c r="J611" s="46">
        <f t="shared" si="136"/>
        <v>0</v>
      </c>
      <c r="K611" s="46">
        <f t="shared" si="136"/>
        <v>0</v>
      </c>
      <c r="L611" s="46">
        <f t="shared" si="136"/>
        <v>80.650000000000006</v>
      </c>
      <c r="M611" s="46">
        <f t="shared" si="136"/>
        <v>80.650000000000006</v>
      </c>
      <c r="N611" s="621"/>
      <c r="O611" s="624"/>
      <c r="P611" s="674"/>
    </row>
    <row r="612" spans="1:17" s="199" customFormat="1" x14ac:dyDescent="0.3">
      <c r="A612" s="616"/>
      <c r="B612" s="971"/>
      <c r="C612" s="622"/>
      <c r="D612" s="376"/>
      <c r="E612" s="42" t="s">
        <v>1</v>
      </c>
      <c r="F612" s="43">
        <f t="shared" si="121"/>
        <v>0</v>
      </c>
      <c r="G612" s="46">
        <v>0</v>
      </c>
      <c r="H612" s="46">
        <v>0</v>
      </c>
      <c r="I612" s="46">
        <v>0</v>
      </c>
      <c r="J612" s="107">
        <v>0</v>
      </c>
      <c r="K612" s="107">
        <v>0</v>
      </c>
      <c r="L612" s="107">
        <v>0</v>
      </c>
      <c r="M612" s="107">
        <v>0</v>
      </c>
      <c r="N612" s="622"/>
      <c r="O612" s="625"/>
      <c r="P612" s="675"/>
    </row>
    <row r="613" spans="1:17" s="199" customFormat="1" x14ac:dyDescent="0.3">
      <c r="A613" s="616"/>
      <c r="B613" s="971"/>
      <c r="C613" s="622"/>
      <c r="D613" s="376"/>
      <c r="E613" s="42" t="s">
        <v>2</v>
      </c>
      <c r="F613" s="43">
        <f t="shared" si="121"/>
        <v>181.6</v>
      </c>
      <c r="G613" s="46">
        <f>G618+G623+G628+G633+G638</f>
        <v>100</v>
      </c>
      <c r="H613" s="46">
        <f t="shared" ref="H613:M614" si="137">H618+H623+H628+H633+H638</f>
        <v>0</v>
      </c>
      <c r="I613" s="46">
        <f>I618+I623+I628+I633+I638</f>
        <v>81.599999999999994</v>
      </c>
      <c r="J613" s="46">
        <f t="shared" si="137"/>
        <v>0</v>
      </c>
      <c r="K613" s="46">
        <f t="shared" si="137"/>
        <v>0</v>
      </c>
      <c r="L613" s="46">
        <f t="shared" si="137"/>
        <v>0</v>
      </c>
      <c r="M613" s="46">
        <f t="shared" si="137"/>
        <v>0</v>
      </c>
      <c r="N613" s="622"/>
      <c r="O613" s="625"/>
      <c r="P613" s="675"/>
    </row>
    <row r="614" spans="1:17" s="199" customFormat="1" x14ac:dyDescent="0.3">
      <c r="A614" s="616"/>
      <c r="B614" s="971"/>
      <c r="C614" s="622"/>
      <c r="D614" s="376"/>
      <c r="E614" s="42" t="s">
        <v>3</v>
      </c>
      <c r="F614" s="43">
        <f t="shared" si="121"/>
        <v>417.65</v>
      </c>
      <c r="G614" s="46">
        <f>G619+G624+G629+G634+G639</f>
        <v>80.650000000000006</v>
      </c>
      <c r="H614" s="46">
        <f t="shared" si="137"/>
        <v>80.650000000000006</v>
      </c>
      <c r="I614" s="46">
        <f>I619+I624+I629+I634+I639</f>
        <v>95.050000000000011</v>
      </c>
      <c r="J614" s="46">
        <f t="shared" si="137"/>
        <v>0</v>
      </c>
      <c r="K614" s="46">
        <f t="shared" si="137"/>
        <v>0</v>
      </c>
      <c r="L614" s="46">
        <f t="shared" si="137"/>
        <v>80.650000000000006</v>
      </c>
      <c r="M614" s="46">
        <f t="shared" si="137"/>
        <v>80.650000000000006</v>
      </c>
      <c r="N614" s="622"/>
      <c r="O614" s="625"/>
      <c r="P614" s="675"/>
    </row>
    <row r="615" spans="1:17" s="199" customFormat="1" x14ac:dyDescent="0.3">
      <c r="A615" s="617"/>
      <c r="B615" s="972"/>
      <c r="C615" s="623"/>
      <c r="D615" s="376"/>
      <c r="E615" s="44" t="s">
        <v>5</v>
      </c>
      <c r="F615" s="43">
        <f t="shared" si="121"/>
        <v>0</v>
      </c>
      <c r="G615" s="46">
        <v>0</v>
      </c>
      <c r="H615" s="46">
        <v>0</v>
      </c>
      <c r="I615" s="46">
        <v>0</v>
      </c>
      <c r="J615" s="107">
        <v>0</v>
      </c>
      <c r="K615" s="107">
        <v>0</v>
      </c>
      <c r="L615" s="107">
        <v>0</v>
      </c>
      <c r="M615" s="107">
        <v>0</v>
      </c>
      <c r="N615" s="623"/>
      <c r="O615" s="626"/>
      <c r="P615" s="675"/>
    </row>
    <row r="616" spans="1:17" s="199" customFormat="1" x14ac:dyDescent="0.3">
      <c r="A616" s="615" t="s">
        <v>171</v>
      </c>
      <c r="B616" s="648" t="s">
        <v>317</v>
      </c>
      <c r="C616" s="615">
        <v>1650110130</v>
      </c>
      <c r="D616" s="476"/>
      <c r="E616" s="62" t="s">
        <v>10</v>
      </c>
      <c r="F616" s="43">
        <f t="shared" si="121"/>
        <v>105</v>
      </c>
      <c r="G616" s="106">
        <f>G619</f>
        <v>21</v>
      </c>
      <c r="H616" s="106">
        <f>SUM(H617:H620)</f>
        <v>21</v>
      </c>
      <c r="I616" s="106">
        <f>SUM(I617:I620)</f>
        <v>21</v>
      </c>
      <c r="J616" s="106">
        <v>0</v>
      </c>
      <c r="K616" s="106">
        <f>K619</f>
        <v>0</v>
      </c>
      <c r="L616" s="106">
        <f>SUM(L617:L620)</f>
        <v>21</v>
      </c>
      <c r="M616" s="106">
        <f>SUM(M617:M620)</f>
        <v>21</v>
      </c>
      <c r="N616" s="621" t="s">
        <v>193</v>
      </c>
      <c r="O616" s="624" t="s">
        <v>145</v>
      </c>
      <c r="P616" s="621" t="s">
        <v>144</v>
      </c>
      <c r="Q616" s="223"/>
    </row>
    <row r="617" spans="1:17" s="199" customFormat="1" x14ac:dyDescent="0.3">
      <c r="A617" s="616"/>
      <c r="B617" s="649"/>
      <c r="C617" s="616"/>
      <c r="D617" s="476"/>
      <c r="E617" s="42" t="s">
        <v>1</v>
      </c>
      <c r="F617" s="43">
        <f t="shared" si="121"/>
        <v>0</v>
      </c>
      <c r="G617" s="46">
        <v>0</v>
      </c>
      <c r="H617" s="46">
        <v>0</v>
      </c>
      <c r="I617" s="46">
        <v>0</v>
      </c>
      <c r="J617" s="107">
        <v>0</v>
      </c>
      <c r="K617" s="107">
        <v>0</v>
      </c>
      <c r="L617" s="46">
        <v>0</v>
      </c>
      <c r="M617" s="46">
        <v>0</v>
      </c>
      <c r="N617" s="622"/>
      <c r="O617" s="625"/>
      <c r="P617" s="622"/>
      <c r="Q617" s="223"/>
    </row>
    <row r="618" spans="1:17" s="199" customFormat="1" x14ac:dyDescent="0.3">
      <c r="A618" s="616"/>
      <c r="B618" s="649"/>
      <c r="C618" s="616"/>
      <c r="D618" s="476"/>
      <c r="E618" s="42" t="s">
        <v>2</v>
      </c>
      <c r="F618" s="43">
        <f t="shared" si="121"/>
        <v>0</v>
      </c>
      <c r="G618" s="46">
        <v>0</v>
      </c>
      <c r="H618" s="46">
        <v>0</v>
      </c>
      <c r="I618" s="46">
        <v>0</v>
      </c>
      <c r="J618" s="107">
        <v>0</v>
      </c>
      <c r="K618" s="107">
        <v>0</v>
      </c>
      <c r="L618" s="46">
        <v>0</v>
      </c>
      <c r="M618" s="46">
        <v>0</v>
      </c>
      <c r="N618" s="622"/>
      <c r="O618" s="625"/>
      <c r="P618" s="622"/>
      <c r="Q618" s="223"/>
    </row>
    <row r="619" spans="1:17" s="199" customFormat="1" x14ac:dyDescent="0.3">
      <c r="A619" s="616"/>
      <c r="B619" s="649"/>
      <c r="C619" s="616"/>
      <c r="D619" s="476"/>
      <c r="E619" s="42" t="s">
        <v>3</v>
      </c>
      <c r="F619" s="43">
        <f t="shared" si="121"/>
        <v>105</v>
      </c>
      <c r="G619" s="106">
        <v>21</v>
      </c>
      <c r="H619" s="106">
        <v>21</v>
      </c>
      <c r="I619" s="534">
        <v>21</v>
      </c>
      <c r="J619" s="107">
        <v>0</v>
      </c>
      <c r="K619" s="107">
        <v>0</v>
      </c>
      <c r="L619" s="106">
        <v>21</v>
      </c>
      <c r="M619" s="106">
        <v>21</v>
      </c>
      <c r="N619" s="622"/>
      <c r="O619" s="625"/>
      <c r="P619" s="622"/>
      <c r="Q619" s="223"/>
    </row>
    <row r="620" spans="1:17" s="199" customFormat="1" x14ac:dyDescent="0.3">
      <c r="A620" s="617"/>
      <c r="B620" s="650"/>
      <c r="C620" s="617"/>
      <c r="D620" s="476"/>
      <c r="E620" s="44" t="s">
        <v>5</v>
      </c>
      <c r="F620" s="43">
        <f t="shared" si="121"/>
        <v>0</v>
      </c>
      <c r="G620" s="46">
        <v>0</v>
      </c>
      <c r="H620" s="46">
        <v>0</v>
      </c>
      <c r="I620" s="46">
        <v>0</v>
      </c>
      <c r="J620" s="107">
        <v>0</v>
      </c>
      <c r="K620" s="107">
        <v>0</v>
      </c>
      <c r="L620" s="46">
        <v>0</v>
      </c>
      <c r="M620" s="46">
        <v>0</v>
      </c>
      <c r="N620" s="623"/>
      <c r="O620" s="626"/>
      <c r="P620" s="623"/>
      <c r="Q620" s="223"/>
    </row>
    <row r="621" spans="1:17" s="199" customFormat="1" x14ac:dyDescent="0.3">
      <c r="A621" s="615" t="s">
        <v>172</v>
      </c>
      <c r="B621" s="618" t="s">
        <v>318</v>
      </c>
      <c r="C621" s="615" t="s">
        <v>319</v>
      </c>
      <c r="D621" s="63"/>
      <c r="E621" s="62" t="s">
        <v>10</v>
      </c>
      <c r="F621" s="43">
        <f t="shared" si="121"/>
        <v>89.474999999999994</v>
      </c>
      <c r="G621" s="47">
        <f>SUM(G622:G625)</f>
        <v>29.824999999999999</v>
      </c>
      <c r="H621" s="47">
        <f>SUM(H622:H625)</f>
        <v>29.824999999999999</v>
      </c>
      <c r="I621" s="47">
        <f>SUM(I622:I625)</f>
        <v>29.824999999999999</v>
      </c>
      <c r="J621" s="107">
        <v>0</v>
      </c>
      <c r="K621" s="107">
        <f>SUM(K622:K625)</f>
        <v>0</v>
      </c>
      <c r="L621" s="107">
        <f>SUM(L622:L625)</f>
        <v>0</v>
      </c>
      <c r="M621" s="107">
        <f>SUM(M622:M625)</f>
        <v>0</v>
      </c>
      <c r="N621" s="621" t="s">
        <v>255</v>
      </c>
      <c r="O621" s="624" t="s">
        <v>145</v>
      </c>
      <c r="P621" s="621" t="s">
        <v>144</v>
      </c>
    </row>
    <row r="622" spans="1:17" s="199" customFormat="1" x14ac:dyDescent="0.3">
      <c r="A622" s="616"/>
      <c r="B622" s="619"/>
      <c r="C622" s="616"/>
      <c r="D622" s="63"/>
      <c r="E622" s="42" t="s">
        <v>1</v>
      </c>
      <c r="F622" s="43">
        <f t="shared" si="121"/>
        <v>0</v>
      </c>
      <c r="G622" s="46">
        <v>0</v>
      </c>
      <c r="H622" s="46">
        <v>0</v>
      </c>
      <c r="I622" s="46">
        <v>0</v>
      </c>
      <c r="J622" s="107">
        <v>0</v>
      </c>
      <c r="K622" s="107">
        <v>0</v>
      </c>
      <c r="L622" s="107">
        <v>0</v>
      </c>
      <c r="M622" s="107">
        <v>0</v>
      </c>
      <c r="N622" s="622"/>
      <c r="O622" s="625"/>
      <c r="P622" s="622"/>
    </row>
    <row r="623" spans="1:17" s="199" customFormat="1" x14ac:dyDescent="0.3">
      <c r="A623" s="616"/>
      <c r="B623" s="619"/>
      <c r="C623" s="616"/>
      <c r="D623" s="63"/>
      <c r="E623" s="42" t="s">
        <v>2</v>
      </c>
      <c r="F623" s="43">
        <f t="shared" si="121"/>
        <v>0</v>
      </c>
      <c r="G623" s="46">
        <v>0</v>
      </c>
      <c r="H623" s="46">
        <v>0</v>
      </c>
      <c r="I623" s="46">
        <v>0</v>
      </c>
      <c r="J623" s="107">
        <v>0</v>
      </c>
      <c r="K623" s="107">
        <v>0</v>
      </c>
      <c r="L623" s="107">
        <v>0</v>
      </c>
      <c r="M623" s="107">
        <v>0</v>
      </c>
      <c r="N623" s="622"/>
      <c r="O623" s="625"/>
      <c r="P623" s="622"/>
    </row>
    <row r="624" spans="1:17" s="199" customFormat="1" x14ac:dyDescent="0.3">
      <c r="A624" s="616"/>
      <c r="B624" s="619"/>
      <c r="C624" s="616"/>
      <c r="D624" s="63"/>
      <c r="E624" s="42" t="s">
        <v>3</v>
      </c>
      <c r="F624" s="43">
        <f t="shared" ref="F624:F656" si="138">SUM(G624:M624)</f>
        <v>89.474999999999994</v>
      </c>
      <c r="G624" s="106">
        <v>29.824999999999999</v>
      </c>
      <c r="H624" s="106">
        <v>29.824999999999999</v>
      </c>
      <c r="I624" s="537">
        <v>29.824999999999999</v>
      </c>
      <c r="J624" s="107">
        <v>0</v>
      </c>
      <c r="K624" s="107">
        <v>0</v>
      </c>
      <c r="L624" s="106">
        <v>0</v>
      </c>
      <c r="M624" s="106">
        <v>0</v>
      </c>
      <c r="N624" s="622"/>
      <c r="O624" s="625"/>
      <c r="P624" s="622"/>
    </row>
    <row r="625" spans="1:16" s="199" customFormat="1" x14ac:dyDescent="0.3">
      <c r="A625" s="617"/>
      <c r="B625" s="620"/>
      <c r="C625" s="617"/>
      <c r="D625" s="64"/>
      <c r="E625" s="44" t="s">
        <v>5</v>
      </c>
      <c r="F625" s="43">
        <f t="shared" si="138"/>
        <v>0</v>
      </c>
      <c r="G625" s="107">
        <v>0</v>
      </c>
      <c r="H625" s="107">
        <v>0</v>
      </c>
      <c r="I625" s="107">
        <v>0</v>
      </c>
      <c r="J625" s="107">
        <v>0</v>
      </c>
      <c r="K625" s="107">
        <v>0</v>
      </c>
      <c r="L625" s="107">
        <v>0</v>
      </c>
      <c r="M625" s="107">
        <v>0</v>
      </c>
      <c r="N625" s="623"/>
      <c r="O625" s="626"/>
      <c r="P625" s="623"/>
    </row>
    <row r="626" spans="1:16" s="199" customFormat="1" x14ac:dyDescent="0.3">
      <c r="A626" s="615" t="s">
        <v>320</v>
      </c>
      <c r="B626" s="618" t="s">
        <v>321</v>
      </c>
      <c r="C626" s="177"/>
      <c r="D626" s="63"/>
      <c r="E626" s="62" t="s">
        <v>10</v>
      </c>
      <c r="F626" s="43">
        <f t="shared" si="138"/>
        <v>189.47499999999997</v>
      </c>
      <c r="G626" s="47">
        <f>SUM(G627:G630)</f>
        <v>129.82499999999999</v>
      </c>
      <c r="H626" s="47">
        <f>SUM(H627:H630)</f>
        <v>29.824999999999999</v>
      </c>
      <c r="I626" s="47">
        <f>SUM(I627:I630)</f>
        <v>29.824999999999999</v>
      </c>
      <c r="J626" s="107">
        <v>0</v>
      </c>
      <c r="K626" s="107">
        <f>SUM(K627:K630)</f>
        <v>0</v>
      </c>
      <c r="L626" s="107">
        <f>SUM(L627:L630)</f>
        <v>0</v>
      </c>
      <c r="M626" s="107">
        <f>SUM(M627:M630)</f>
        <v>0</v>
      </c>
      <c r="N626" s="621" t="s">
        <v>255</v>
      </c>
      <c r="O626" s="624" t="s">
        <v>145</v>
      </c>
      <c r="P626" s="621" t="s">
        <v>144</v>
      </c>
    </row>
    <row r="627" spans="1:16" s="199" customFormat="1" x14ac:dyDescent="0.3">
      <c r="A627" s="616"/>
      <c r="B627" s="619"/>
      <c r="C627" s="177"/>
      <c r="D627" s="63"/>
      <c r="E627" s="42" t="s">
        <v>1</v>
      </c>
      <c r="F627" s="43">
        <f t="shared" si="138"/>
        <v>0</v>
      </c>
      <c r="G627" s="46">
        <v>0</v>
      </c>
      <c r="H627" s="46">
        <v>0</v>
      </c>
      <c r="I627" s="46">
        <v>0</v>
      </c>
      <c r="J627" s="107">
        <v>0</v>
      </c>
      <c r="K627" s="107">
        <v>0</v>
      </c>
      <c r="L627" s="107">
        <v>0</v>
      </c>
      <c r="M627" s="107">
        <v>0</v>
      </c>
      <c r="N627" s="622"/>
      <c r="O627" s="625"/>
      <c r="P627" s="622"/>
    </row>
    <row r="628" spans="1:16" s="199" customFormat="1" x14ac:dyDescent="0.3">
      <c r="A628" s="616"/>
      <c r="B628" s="619"/>
      <c r="C628" s="177" t="s">
        <v>289</v>
      </c>
      <c r="D628" s="63"/>
      <c r="E628" s="42" t="s">
        <v>2</v>
      </c>
      <c r="F628" s="43">
        <f t="shared" si="138"/>
        <v>100</v>
      </c>
      <c r="G628" s="46">
        <v>100</v>
      </c>
      <c r="H628" s="46">
        <v>0</v>
      </c>
      <c r="I628" s="46">
        <v>0</v>
      </c>
      <c r="J628" s="107">
        <v>0</v>
      </c>
      <c r="K628" s="107">
        <v>0</v>
      </c>
      <c r="L628" s="107">
        <v>0</v>
      </c>
      <c r="M628" s="107">
        <v>0</v>
      </c>
      <c r="N628" s="622"/>
      <c r="O628" s="625"/>
      <c r="P628" s="622"/>
    </row>
    <row r="629" spans="1:16" s="199" customFormat="1" ht="31.2" x14ac:dyDescent="0.3">
      <c r="A629" s="616"/>
      <c r="B629" s="619"/>
      <c r="C629" s="177" t="s">
        <v>324</v>
      </c>
      <c r="D629" s="63"/>
      <c r="E629" s="42" t="s">
        <v>3</v>
      </c>
      <c r="F629" s="43">
        <f t="shared" si="138"/>
        <v>89.474999999999994</v>
      </c>
      <c r="G629" s="47">
        <v>29.824999999999999</v>
      </c>
      <c r="H629" s="47">
        <v>29.824999999999999</v>
      </c>
      <c r="I629" s="537">
        <v>29.824999999999999</v>
      </c>
      <c r="J629" s="107">
        <v>0</v>
      </c>
      <c r="K629" s="107">
        <v>0</v>
      </c>
      <c r="L629" s="106">
        <v>0</v>
      </c>
      <c r="M629" s="106">
        <v>0</v>
      </c>
      <c r="N629" s="622"/>
      <c r="O629" s="625"/>
      <c r="P629" s="622"/>
    </row>
    <row r="630" spans="1:16" s="199" customFormat="1" x14ac:dyDescent="0.3">
      <c r="A630" s="617"/>
      <c r="B630" s="620"/>
      <c r="C630" s="177"/>
      <c r="D630" s="64"/>
      <c r="E630" s="44" t="s">
        <v>5</v>
      </c>
      <c r="F630" s="43">
        <f t="shared" si="138"/>
        <v>0</v>
      </c>
      <c r="G630" s="107">
        <v>0</v>
      </c>
      <c r="H630" s="107">
        <v>0</v>
      </c>
      <c r="I630" s="107">
        <v>0</v>
      </c>
      <c r="J630" s="107">
        <v>0</v>
      </c>
      <c r="K630" s="107">
        <v>0</v>
      </c>
      <c r="L630" s="107">
        <v>0</v>
      </c>
      <c r="M630" s="107">
        <v>0</v>
      </c>
      <c r="N630" s="623"/>
      <c r="O630" s="626"/>
      <c r="P630" s="623"/>
    </row>
    <row r="631" spans="1:16" s="199" customFormat="1" ht="15.75" customHeight="1" x14ac:dyDescent="0.3">
      <c r="A631" s="615" t="s">
        <v>311</v>
      </c>
      <c r="B631" s="618" t="s">
        <v>322</v>
      </c>
      <c r="C631" s="177"/>
      <c r="D631" s="63"/>
      <c r="E631" s="62" t="s">
        <v>10</v>
      </c>
      <c r="F631" s="43">
        <f t="shared" si="138"/>
        <v>70</v>
      </c>
      <c r="G631" s="47">
        <f>SUM(G632:G635)</f>
        <v>0</v>
      </c>
      <c r="H631" s="47">
        <f>SUM(H632:H635)</f>
        <v>0</v>
      </c>
      <c r="I631" s="47">
        <f>SUM(I632:I635)</f>
        <v>70</v>
      </c>
      <c r="J631" s="107">
        <v>0</v>
      </c>
      <c r="K631" s="107">
        <f>SUM(K632:K635)</f>
        <v>0</v>
      </c>
      <c r="L631" s="107">
        <f>SUM(L632:L635)</f>
        <v>0</v>
      </c>
      <c r="M631" s="107">
        <f>SUM(M632:M635)</f>
        <v>0</v>
      </c>
      <c r="N631" s="621" t="s">
        <v>193</v>
      </c>
      <c r="O631" s="624" t="s">
        <v>145</v>
      </c>
      <c r="P631" s="621" t="s">
        <v>144</v>
      </c>
    </row>
    <row r="632" spans="1:16" s="199" customFormat="1" x14ac:dyDescent="0.3">
      <c r="A632" s="616"/>
      <c r="B632" s="619"/>
      <c r="C632" s="177"/>
      <c r="D632" s="63"/>
      <c r="E632" s="42" t="s">
        <v>1</v>
      </c>
      <c r="F632" s="43">
        <f t="shared" si="138"/>
        <v>0</v>
      </c>
      <c r="G632" s="46">
        <v>0</v>
      </c>
      <c r="H632" s="46">
        <v>0</v>
      </c>
      <c r="I632" s="46">
        <v>0</v>
      </c>
      <c r="J632" s="107">
        <v>0</v>
      </c>
      <c r="K632" s="107">
        <v>0</v>
      </c>
      <c r="L632" s="107">
        <v>0</v>
      </c>
      <c r="M632" s="107">
        <v>0</v>
      </c>
      <c r="N632" s="622"/>
      <c r="O632" s="625"/>
      <c r="P632" s="622"/>
    </row>
    <row r="633" spans="1:16" s="199" customFormat="1" x14ac:dyDescent="0.3">
      <c r="A633" s="616"/>
      <c r="B633" s="619"/>
      <c r="C633" s="177" t="s">
        <v>289</v>
      </c>
      <c r="D633" s="63"/>
      <c r="E633" s="42" t="s">
        <v>2</v>
      </c>
      <c r="F633" s="43">
        <f t="shared" si="138"/>
        <v>59.5</v>
      </c>
      <c r="G633" s="46">
        <v>0</v>
      </c>
      <c r="H633" s="46">
        <v>0</v>
      </c>
      <c r="I633" s="533">
        <v>59.5</v>
      </c>
      <c r="J633" s="107">
        <v>0</v>
      </c>
      <c r="K633" s="107">
        <v>0</v>
      </c>
      <c r="L633" s="107">
        <v>0</v>
      </c>
      <c r="M633" s="107">
        <v>0</v>
      </c>
      <c r="N633" s="622"/>
      <c r="O633" s="625"/>
      <c r="P633" s="622"/>
    </row>
    <row r="634" spans="1:16" s="199" customFormat="1" x14ac:dyDescent="0.3">
      <c r="A634" s="616"/>
      <c r="B634" s="619"/>
      <c r="C634" s="177" t="s">
        <v>312</v>
      </c>
      <c r="D634" s="63"/>
      <c r="E634" s="42" t="s">
        <v>3</v>
      </c>
      <c r="F634" s="43">
        <f t="shared" si="138"/>
        <v>10.5</v>
      </c>
      <c r="G634" s="106">
        <v>0</v>
      </c>
      <c r="H634" s="106">
        <v>0</v>
      </c>
      <c r="I634" s="537">
        <v>10.5</v>
      </c>
      <c r="J634" s="107">
        <v>0</v>
      </c>
      <c r="K634" s="107">
        <v>0</v>
      </c>
      <c r="L634" s="106">
        <v>0</v>
      </c>
      <c r="M634" s="106">
        <v>0</v>
      </c>
      <c r="N634" s="622"/>
      <c r="O634" s="625"/>
      <c r="P634" s="622"/>
    </row>
    <row r="635" spans="1:16" s="199" customFormat="1" x14ac:dyDescent="0.3">
      <c r="A635" s="617"/>
      <c r="B635" s="620"/>
      <c r="C635" s="177"/>
      <c r="D635" s="64"/>
      <c r="E635" s="44" t="s">
        <v>5</v>
      </c>
      <c r="F635" s="43">
        <f t="shared" si="138"/>
        <v>0</v>
      </c>
      <c r="G635" s="107">
        <v>0</v>
      </c>
      <c r="H635" s="107">
        <v>0</v>
      </c>
      <c r="I635" s="107">
        <v>0</v>
      </c>
      <c r="J635" s="107">
        <v>0</v>
      </c>
      <c r="K635" s="107">
        <v>0</v>
      </c>
      <c r="L635" s="107">
        <v>0</v>
      </c>
      <c r="M635" s="107">
        <v>0</v>
      </c>
      <c r="N635" s="623"/>
      <c r="O635" s="626"/>
      <c r="P635" s="623"/>
    </row>
    <row r="636" spans="1:16" s="199" customFormat="1" ht="19.95" customHeight="1" x14ac:dyDescent="0.3">
      <c r="A636" s="615" t="s">
        <v>323</v>
      </c>
      <c r="B636" s="618" t="s">
        <v>310</v>
      </c>
      <c r="C636" s="177"/>
      <c r="D636" s="63"/>
      <c r="E636" s="62" t="s">
        <v>10</v>
      </c>
      <c r="F636" s="43">
        <f t="shared" si="138"/>
        <v>145.30000000000001</v>
      </c>
      <c r="G636" s="106">
        <v>0</v>
      </c>
      <c r="H636" s="106">
        <f>SUM(H637:H640)</f>
        <v>0</v>
      </c>
      <c r="I636" s="106">
        <f>I637+I638+I639+I640</f>
        <v>26</v>
      </c>
      <c r="J636" s="106">
        <f t="shared" ref="J636:M636" si="139">J637+J638+J639+J640</f>
        <v>0</v>
      </c>
      <c r="K636" s="106">
        <f t="shared" si="139"/>
        <v>0</v>
      </c>
      <c r="L636" s="106">
        <f t="shared" si="139"/>
        <v>59.65</v>
      </c>
      <c r="M636" s="106">
        <f t="shared" si="139"/>
        <v>59.65</v>
      </c>
      <c r="N636" s="621" t="s">
        <v>255</v>
      </c>
      <c r="O636" s="624" t="s">
        <v>145</v>
      </c>
      <c r="P636" s="621" t="s">
        <v>144</v>
      </c>
    </row>
    <row r="637" spans="1:16" s="199" customFormat="1" ht="22.2" customHeight="1" x14ac:dyDescent="0.3">
      <c r="A637" s="616"/>
      <c r="B637" s="619"/>
      <c r="C637" s="177"/>
      <c r="D637" s="63"/>
      <c r="E637" s="42" t="s">
        <v>1</v>
      </c>
      <c r="F637" s="43">
        <f t="shared" si="138"/>
        <v>0</v>
      </c>
      <c r="G637" s="46">
        <v>0</v>
      </c>
      <c r="H637" s="46">
        <v>0</v>
      </c>
      <c r="I637" s="46">
        <v>0</v>
      </c>
      <c r="J637" s="107">
        <v>0</v>
      </c>
      <c r="K637" s="107">
        <v>0</v>
      </c>
      <c r="L637" s="107">
        <v>0</v>
      </c>
      <c r="M637" s="107">
        <v>0</v>
      </c>
      <c r="N637" s="622"/>
      <c r="O637" s="625"/>
      <c r="P637" s="622"/>
    </row>
    <row r="638" spans="1:16" s="199" customFormat="1" ht="23.4" customHeight="1" x14ac:dyDescent="0.3">
      <c r="A638" s="616"/>
      <c r="B638" s="619"/>
      <c r="C638" s="177" t="s">
        <v>289</v>
      </c>
      <c r="D638" s="63"/>
      <c r="E638" s="42" t="s">
        <v>2</v>
      </c>
      <c r="F638" s="43">
        <f t="shared" si="138"/>
        <v>22.1</v>
      </c>
      <c r="G638" s="46">
        <v>0</v>
      </c>
      <c r="H638" s="46">
        <v>0</v>
      </c>
      <c r="I638" s="533">
        <v>22.1</v>
      </c>
      <c r="J638" s="107">
        <v>0</v>
      </c>
      <c r="K638" s="107">
        <v>0</v>
      </c>
      <c r="L638" s="107">
        <v>0</v>
      </c>
      <c r="M638" s="107">
        <v>0</v>
      </c>
      <c r="N638" s="622"/>
      <c r="O638" s="625"/>
      <c r="P638" s="622"/>
    </row>
    <row r="639" spans="1:16" s="199" customFormat="1" ht="21" customHeight="1" x14ac:dyDescent="0.3">
      <c r="A639" s="616"/>
      <c r="B639" s="619"/>
      <c r="C639" s="177" t="s">
        <v>312</v>
      </c>
      <c r="D639" s="63"/>
      <c r="E639" s="42" t="s">
        <v>3</v>
      </c>
      <c r="F639" s="43">
        <f t="shared" si="138"/>
        <v>123.19999999999999</v>
      </c>
      <c r="G639" s="106">
        <v>0</v>
      </c>
      <c r="H639" s="106">
        <v>0</v>
      </c>
      <c r="I639" s="534">
        <v>3.9</v>
      </c>
      <c r="J639" s="107">
        <v>0</v>
      </c>
      <c r="K639" s="107">
        <v>0</v>
      </c>
      <c r="L639" s="107">
        <v>59.65</v>
      </c>
      <c r="M639" s="107">
        <v>59.65</v>
      </c>
      <c r="N639" s="622"/>
      <c r="O639" s="625"/>
      <c r="P639" s="622"/>
    </row>
    <row r="640" spans="1:16" s="199" customFormat="1" ht="26.25" customHeight="1" x14ac:dyDescent="0.3">
      <c r="A640" s="617"/>
      <c r="B640" s="620"/>
      <c r="C640" s="177"/>
      <c r="D640" s="64"/>
      <c r="E640" s="44" t="s">
        <v>5</v>
      </c>
      <c r="F640" s="43">
        <f t="shared" si="138"/>
        <v>0</v>
      </c>
      <c r="G640" s="46">
        <v>0</v>
      </c>
      <c r="H640" s="46">
        <v>0</v>
      </c>
      <c r="I640" s="46">
        <v>0</v>
      </c>
      <c r="J640" s="107">
        <v>0</v>
      </c>
      <c r="K640" s="107">
        <v>0</v>
      </c>
      <c r="L640" s="107">
        <v>0</v>
      </c>
      <c r="M640" s="107">
        <v>0</v>
      </c>
      <c r="N640" s="623"/>
      <c r="O640" s="626"/>
      <c r="P640" s="623"/>
    </row>
    <row r="641" spans="1:16" s="394" customFormat="1" ht="15.75" customHeight="1" x14ac:dyDescent="0.3">
      <c r="A641" s="960" t="s">
        <v>177</v>
      </c>
      <c r="B641" s="981" t="s">
        <v>178</v>
      </c>
      <c r="C641" s="960" t="s">
        <v>203</v>
      </c>
      <c r="D641" s="375"/>
      <c r="E641" s="350" t="s">
        <v>10</v>
      </c>
      <c r="F641" s="351">
        <f t="shared" si="138"/>
        <v>1525.1</v>
      </c>
      <c r="G641" s="377">
        <f t="shared" ref="G641:L641" si="140">SUM(G642:G645)</f>
        <v>294</v>
      </c>
      <c r="H641" s="377">
        <f t="shared" si="140"/>
        <v>524.02</v>
      </c>
      <c r="I641" s="377">
        <f t="shared" si="140"/>
        <v>707.08</v>
      </c>
      <c r="J641" s="377">
        <f t="shared" si="140"/>
        <v>0</v>
      </c>
      <c r="K641" s="377">
        <f t="shared" si="140"/>
        <v>0</v>
      </c>
      <c r="L641" s="377">
        <f t="shared" si="140"/>
        <v>0</v>
      </c>
      <c r="M641" s="377">
        <f t="shared" ref="M641" si="141">SUM(M642:M645)</f>
        <v>0</v>
      </c>
      <c r="N641" s="922"/>
      <c r="O641" s="967"/>
      <c r="P641" s="922"/>
    </row>
    <row r="642" spans="1:16" s="394" customFormat="1" x14ac:dyDescent="0.3">
      <c r="A642" s="961"/>
      <c r="B642" s="982"/>
      <c r="C642" s="961"/>
      <c r="D642" s="375"/>
      <c r="E642" s="350" t="s">
        <v>1</v>
      </c>
      <c r="F642" s="351">
        <f t="shared" si="138"/>
        <v>0</v>
      </c>
      <c r="G642" s="378">
        <v>0</v>
      </c>
      <c r="H642" s="377">
        <v>0</v>
      </c>
      <c r="I642" s="377">
        <f>I647</f>
        <v>0</v>
      </c>
      <c r="J642" s="377">
        <v>0</v>
      </c>
      <c r="K642" s="377">
        <v>0</v>
      </c>
      <c r="L642" s="377">
        <v>0</v>
      </c>
      <c r="M642" s="377">
        <v>0</v>
      </c>
      <c r="N642" s="923"/>
      <c r="O642" s="984"/>
      <c r="P642" s="923"/>
    </row>
    <row r="643" spans="1:16" s="394" customFormat="1" x14ac:dyDescent="0.3">
      <c r="A643" s="961"/>
      <c r="B643" s="982"/>
      <c r="C643" s="961"/>
      <c r="D643" s="375"/>
      <c r="E643" s="350" t="s">
        <v>2</v>
      </c>
      <c r="F643" s="351">
        <f t="shared" si="138"/>
        <v>1448.836</v>
      </c>
      <c r="G643" s="377">
        <f>G648</f>
        <v>279.3</v>
      </c>
      <c r="H643" s="377">
        <f>H648</f>
        <v>497.81</v>
      </c>
      <c r="I643" s="377">
        <f>I648</f>
        <v>671.726</v>
      </c>
      <c r="J643" s="377">
        <f>J648</f>
        <v>0</v>
      </c>
      <c r="K643" s="377">
        <f>K648</f>
        <v>0</v>
      </c>
      <c r="L643" s="377">
        <f>L648</f>
        <v>0</v>
      </c>
      <c r="M643" s="377">
        <f>M648</f>
        <v>0</v>
      </c>
      <c r="N643" s="923"/>
      <c r="O643" s="984"/>
      <c r="P643" s="923"/>
    </row>
    <row r="644" spans="1:16" s="394" customFormat="1" x14ac:dyDescent="0.3">
      <c r="A644" s="961"/>
      <c r="B644" s="982"/>
      <c r="C644" s="961"/>
      <c r="D644" s="375"/>
      <c r="E644" s="350" t="s">
        <v>3</v>
      </c>
      <c r="F644" s="351">
        <f t="shared" si="138"/>
        <v>76.263999999999996</v>
      </c>
      <c r="G644" s="377">
        <f t="shared" ref="G644:M644" si="142">G649</f>
        <v>14.7</v>
      </c>
      <c r="H644" s="377">
        <f t="shared" si="142"/>
        <v>26.21</v>
      </c>
      <c r="I644" s="377">
        <f t="shared" si="142"/>
        <v>35.353999999999999</v>
      </c>
      <c r="J644" s="377">
        <f t="shared" si="142"/>
        <v>0</v>
      </c>
      <c r="K644" s="377">
        <f t="shared" si="142"/>
        <v>0</v>
      </c>
      <c r="L644" s="377">
        <f t="shared" si="142"/>
        <v>0</v>
      </c>
      <c r="M644" s="377">
        <f t="shared" si="142"/>
        <v>0</v>
      </c>
      <c r="N644" s="923"/>
      <c r="O644" s="984"/>
      <c r="P644" s="923"/>
    </row>
    <row r="645" spans="1:16" s="394" customFormat="1" ht="20.25" customHeight="1" x14ac:dyDescent="0.3">
      <c r="A645" s="980"/>
      <c r="B645" s="983"/>
      <c r="C645" s="980"/>
      <c r="D645" s="375"/>
      <c r="E645" s="379" t="s">
        <v>5</v>
      </c>
      <c r="F645" s="351">
        <f t="shared" si="138"/>
        <v>0</v>
      </c>
      <c r="G645" s="380">
        <v>0</v>
      </c>
      <c r="H645" s="377">
        <v>0</v>
      </c>
      <c r="I645" s="377">
        <v>0</v>
      </c>
      <c r="J645" s="377">
        <v>0</v>
      </c>
      <c r="K645" s="377">
        <v>0</v>
      </c>
      <c r="L645" s="377">
        <v>0</v>
      </c>
      <c r="M645" s="377">
        <v>0</v>
      </c>
      <c r="N645" s="924"/>
      <c r="O645" s="985"/>
      <c r="P645" s="924"/>
    </row>
    <row r="646" spans="1:16" s="385" customFormat="1" ht="15.75" customHeight="1" x14ac:dyDescent="0.3">
      <c r="A646" s="928" t="s">
        <v>179</v>
      </c>
      <c r="B646" s="975" t="s">
        <v>192</v>
      </c>
      <c r="C646" s="928" t="s">
        <v>204</v>
      </c>
      <c r="D646" s="370"/>
      <c r="E646" s="346" t="s">
        <v>10</v>
      </c>
      <c r="F646" s="334">
        <f t="shared" si="138"/>
        <v>1525.1</v>
      </c>
      <c r="G646" s="338">
        <f t="shared" ref="G646:M646" si="143">SUM(G647:G650)</f>
        <v>294</v>
      </c>
      <c r="H646" s="338">
        <f t="shared" si="143"/>
        <v>524.02</v>
      </c>
      <c r="I646" s="338">
        <f t="shared" si="143"/>
        <v>707.08</v>
      </c>
      <c r="J646" s="338">
        <f t="shared" si="143"/>
        <v>0</v>
      </c>
      <c r="K646" s="338">
        <f t="shared" si="143"/>
        <v>0</v>
      </c>
      <c r="L646" s="338">
        <f t="shared" si="143"/>
        <v>0</v>
      </c>
      <c r="M646" s="338">
        <f t="shared" si="143"/>
        <v>0</v>
      </c>
      <c r="N646" s="936"/>
      <c r="O646" s="856"/>
      <c r="P646" s="936"/>
    </row>
    <row r="647" spans="1:16" s="385" customFormat="1" x14ac:dyDescent="0.3">
      <c r="A647" s="929"/>
      <c r="B647" s="976"/>
      <c r="C647" s="929"/>
      <c r="D647" s="370"/>
      <c r="E647" s="346" t="s">
        <v>1</v>
      </c>
      <c r="F647" s="334">
        <f t="shared" si="138"/>
        <v>0</v>
      </c>
      <c r="G647" s="395">
        <f t="shared" ref="G647:M649" si="144">G652</f>
        <v>0</v>
      </c>
      <c r="H647" s="338">
        <f t="shared" si="144"/>
        <v>0</v>
      </c>
      <c r="I647" s="338">
        <f t="shared" si="144"/>
        <v>0</v>
      </c>
      <c r="J647" s="338">
        <v>0</v>
      </c>
      <c r="K647" s="338">
        <v>0</v>
      </c>
      <c r="L647" s="338">
        <v>0</v>
      </c>
      <c r="M647" s="338">
        <v>0</v>
      </c>
      <c r="N647" s="937"/>
      <c r="O647" s="857"/>
      <c r="P647" s="937"/>
    </row>
    <row r="648" spans="1:16" s="385" customFormat="1" x14ac:dyDescent="0.3">
      <c r="A648" s="929"/>
      <c r="B648" s="976"/>
      <c r="C648" s="929"/>
      <c r="D648" s="370"/>
      <c r="E648" s="346" t="s">
        <v>2</v>
      </c>
      <c r="F648" s="334">
        <f t="shared" si="138"/>
        <v>1448.836</v>
      </c>
      <c r="G648" s="395">
        <f t="shared" si="144"/>
        <v>279.3</v>
      </c>
      <c r="H648" s="338">
        <f t="shared" si="144"/>
        <v>497.81</v>
      </c>
      <c r="I648" s="338">
        <f t="shared" si="144"/>
        <v>671.726</v>
      </c>
      <c r="J648" s="338">
        <f t="shared" si="144"/>
        <v>0</v>
      </c>
      <c r="K648" s="338">
        <f t="shared" si="144"/>
        <v>0</v>
      </c>
      <c r="L648" s="338">
        <f t="shared" si="144"/>
        <v>0</v>
      </c>
      <c r="M648" s="338">
        <f t="shared" si="144"/>
        <v>0</v>
      </c>
      <c r="N648" s="937"/>
      <c r="O648" s="857"/>
      <c r="P648" s="937"/>
    </row>
    <row r="649" spans="1:16" s="385" customFormat="1" x14ac:dyDescent="0.3">
      <c r="A649" s="929"/>
      <c r="B649" s="976"/>
      <c r="C649" s="929"/>
      <c r="D649" s="370"/>
      <c r="E649" s="346" t="s">
        <v>3</v>
      </c>
      <c r="F649" s="334">
        <f t="shared" si="138"/>
        <v>76.263999999999996</v>
      </c>
      <c r="G649" s="395">
        <f t="shared" si="144"/>
        <v>14.7</v>
      </c>
      <c r="H649" s="338">
        <f t="shared" si="144"/>
        <v>26.21</v>
      </c>
      <c r="I649" s="338">
        <f>I654+I655</f>
        <v>35.353999999999999</v>
      </c>
      <c r="J649" s="338">
        <f t="shared" ref="J649:M649" si="145">J654+J655</f>
        <v>0</v>
      </c>
      <c r="K649" s="338">
        <f t="shared" si="145"/>
        <v>0</v>
      </c>
      <c r="L649" s="338">
        <f t="shared" si="145"/>
        <v>0</v>
      </c>
      <c r="M649" s="338">
        <f t="shared" si="145"/>
        <v>0</v>
      </c>
      <c r="N649" s="937"/>
      <c r="O649" s="857"/>
      <c r="P649" s="937"/>
    </row>
    <row r="650" spans="1:16" s="385" customFormat="1" ht="20.25" customHeight="1" x14ac:dyDescent="0.3">
      <c r="A650" s="930"/>
      <c r="B650" s="979"/>
      <c r="C650" s="930"/>
      <c r="D650" s="370"/>
      <c r="E650" s="516" t="s">
        <v>5</v>
      </c>
      <c r="F650" s="334">
        <f t="shared" si="138"/>
        <v>0</v>
      </c>
      <c r="G650" s="397">
        <f>G656</f>
        <v>0</v>
      </c>
      <c r="H650" s="338">
        <f>H656</f>
        <v>0</v>
      </c>
      <c r="I650" s="338">
        <f>I656</f>
        <v>0</v>
      </c>
      <c r="J650" s="338">
        <v>0</v>
      </c>
      <c r="K650" s="338">
        <v>0</v>
      </c>
      <c r="L650" s="338">
        <v>0</v>
      </c>
      <c r="M650" s="338">
        <v>0</v>
      </c>
      <c r="N650" s="938"/>
      <c r="O650" s="858"/>
      <c r="P650" s="938"/>
    </row>
    <row r="651" spans="1:16" s="199" customFormat="1" ht="15.6" customHeight="1" x14ac:dyDescent="0.3">
      <c r="A651" s="615" t="s">
        <v>180</v>
      </c>
      <c r="B651" s="618" t="s">
        <v>206</v>
      </c>
      <c r="C651" s="70"/>
      <c r="D651" s="64"/>
      <c r="E651" s="62" t="s">
        <v>10</v>
      </c>
      <c r="F651" s="43">
        <f t="shared" si="138"/>
        <v>1525.1</v>
      </c>
      <c r="G651" s="106">
        <f t="shared" ref="G651:M651" si="146">SUM(G652:G656)</f>
        <v>294</v>
      </c>
      <c r="H651" s="106">
        <f t="shared" si="146"/>
        <v>524.02</v>
      </c>
      <c r="I651" s="106">
        <f t="shared" si="146"/>
        <v>707.08</v>
      </c>
      <c r="J651" s="106">
        <f t="shared" si="146"/>
        <v>0</v>
      </c>
      <c r="K651" s="106">
        <f t="shared" si="146"/>
        <v>0</v>
      </c>
      <c r="L651" s="106">
        <f t="shared" si="146"/>
        <v>0</v>
      </c>
      <c r="M651" s="106">
        <f t="shared" si="146"/>
        <v>0</v>
      </c>
      <c r="N651" s="621" t="s">
        <v>193</v>
      </c>
      <c r="O651" s="624" t="s">
        <v>205</v>
      </c>
      <c r="P651" s="621" t="s">
        <v>144</v>
      </c>
    </row>
    <row r="652" spans="1:16" s="199" customFormat="1" x14ac:dyDescent="0.3">
      <c r="A652" s="616"/>
      <c r="B652" s="619"/>
      <c r="C652" s="71"/>
      <c r="D652" s="64"/>
      <c r="E652" s="42" t="s">
        <v>1</v>
      </c>
      <c r="F652" s="43">
        <f t="shared" si="138"/>
        <v>0</v>
      </c>
      <c r="G652" s="107">
        <v>0</v>
      </c>
      <c r="H652" s="107">
        <v>0</v>
      </c>
      <c r="I652" s="107">
        <v>0</v>
      </c>
      <c r="J652" s="107">
        <v>0</v>
      </c>
      <c r="K652" s="107">
        <v>0</v>
      </c>
      <c r="L652" s="107">
        <v>0</v>
      </c>
      <c r="M652" s="107">
        <v>0</v>
      </c>
      <c r="N652" s="622"/>
      <c r="O652" s="625"/>
      <c r="P652" s="622"/>
    </row>
    <row r="653" spans="1:16" s="199" customFormat="1" x14ac:dyDescent="0.3">
      <c r="A653" s="616"/>
      <c r="B653" s="619"/>
      <c r="C653" s="484" t="s">
        <v>243</v>
      </c>
      <c r="D653" s="64"/>
      <c r="E653" s="42" t="s">
        <v>2</v>
      </c>
      <c r="F653" s="43">
        <f t="shared" si="138"/>
        <v>1448.836</v>
      </c>
      <c r="G653" s="107">
        <v>279.3</v>
      </c>
      <c r="H653" s="107">
        <v>497.81</v>
      </c>
      <c r="I653" s="537">
        <v>671.726</v>
      </c>
      <c r="J653" s="107">
        <v>0</v>
      </c>
      <c r="K653" s="107">
        <v>0</v>
      </c>
      <c r="L653" s="107">
        <v>0</v>
      </c>
      <c r="M653" s="107">
        <v>0</v>
      </c>
      <c r="N653" s="622"/>
      <c r="O653" s="625"/>
      <c r="P653" s="622"/>
    </row>
    <row r="654" spans="1:16" s="199" customFormat="1" x14ac:dyDescent="0.3">
      <c r="A654" s="616"/>
      <c r="B654" s="619"/>
      <c r="C654" s="484" t="s">
        <v>242</v>
      </c>
      <c r="D654" s="64"/>
      <c r="E654" s="42" t="s">
        <v>3</v>
      </c>
      <c r="F654" s="43">
        <f t="shared" si="138"/>
        <v>40.909999999999997</v>
      </c>
      <c r="G654" s="107">
        <v>14.7</v>
      </c>
      <c r="H654" s="107">
        <v>26.21</v>
      </c>
      <c r="I654" s="107">
        <v>0</v>
      </c>
      <c r="J654" s="107">
        <v>0</v>
      </c>
      <c r="K654" s="107">
        <v>0</v>
      </c>
      <c r="L654" s="107">
        <v>0</v>
      </c>
      <c r="M654" s="107">
        <v>0</v>
      </c>
      <c r="N654" s="622"/>
      <c r="O654" s="625"/>
      <c r="P654" s="622"/>
    </row>
    <row r="655" spans="1:16" s="199" customFormat="1" x14ac:dyDescent="0.3">
      <c r="A655" s="616"/>
      <c r="B655" s="619"/>
      <c r="C655" s="473" t="s">
        <v>330</v>
      </c>
      <c r="D655" s="64"/>
      <c r="E655" s="42" t="s">
        <v>3</v>
      </c>
      <c r="F655" s="43">
        <f t="shared" si="138"/>
        <v>35.353999999999999</v>
      </c>
      <c r="G655" s="107">
        <v>0</v>
      </c>
      <c r="H655" s="107">
        <v>0</v>
      </c>
      <c r="I655" s="537">
        <v>35.353999999999999</v>
      </c>
      <c r="J655" s="107">
        <v>0</v>
      </c>
      <c r="K655" s="107">
        <v>0</v>
      </c>
      <c r="L655" s="107">
        <v>0</v>
      </c>
      <c r="M655" s="107">
        <v>0</v>
      </c>
      <c r="N655" s="622"/>
      <c r="O655" s="625"/>
      <c r="P655" s="622"/>
    </row>
    <row r="656" spans="1:16" s="199" customFormat="1" x14ac:dyDescent="0.3">
      <c r="A656" s="617"/>
      <c r="B656" s="620"/>
      <c r="C656" s="72"/>
      <c r="D656" s="63"/>
      <c r="E656" s="42" t="s">
        <v>5</v>
      </c>
      <c r="F656" s="43">
        <f t="shared" si="138"/>
        <v>0</v>
      </c>
      <c r="G656" s="46">
        <v>0</v>
      </c>
      <c r="H656" s="46">
        <v>0</v>
      </c>
      <c r="I656" s="46">
        <v>0</v>
      </c>
      <c r="J656" s="46">
        <v>0</v>
      </c>
      <c r="K656" s="46">
        <v>0</v>
      </c>
      <c r="L656" s="46">
        <v>0</v>
      </c>
      <c r="M656" s="46">
        <v>0</v>
      </c>
      <c r="N656" s="623"/>
      <c r="O656" s="626"/>
      <c r="P656" s="623"/>
    </row>
    <row r="657" spans="1:36" x14ac:dyDescent="0.3">
      <c r="A657" s="627"/>
      <c r="C657" s="628"/>
      <c r="D657" s="55"/>
      <c r="E657" s="56"/>
      <c r="F657" s="57"/>
      <c r="G657" s="58"/>
      <c r="H657" s="180"/>
      <c r="I657" s="342"/>
      <c r="J657" s="155"/>
      <c r="K657" s="155"/>
      <c r="L657" s="58"/>
      <c r="M657" s="58"/>
      <c r="N657" s="628"/>
      <c r="O657" s="628"/>
      <c r="P657" s="629"/>
    </row>
    <row r="658" spans="1:36" x14ac:dyDescent="0.3">
      <c r="A658" s="627"/>
      <c r="C658" s="628"/>
      <c r="D658" s="55"/>
      <c r="E658" s="59"/>
      <c r="F658" s="57"/>
      <c r="G658" s="60"/>
      <c r="H658" s="181"/>
      <c r="I658" s="343"/>
      <c r="J658" s="156"/>
      <c r="K658" s="156"/>
      <c r="L658" s="60"/>
      <c r="M658" s="60"/>
      <c r="N658" s="628"/>
      <c r="O658" s="628"/>
      <c r="P658" s="629"/>
    </row>
    <row r="660" spans="1:36" x14ac:dyDescent="0.3">
      <c r="I660" s="344">
        <v>61741.54494</v>
      </c>
    </row>
    <row r="661" spans="1:36" x14ac:dyDescent="0.3">
      <c r="I661" s="539">
        <f>I660-I8</f>
        <v>0</v>
      </c>
    </row>
    <row r="667" spans="1:36" s="54" customFormat="1" x14ac:dyDescent="0.3">
      <c r="A667" s="53"/>
      <c r="B667" s="614"/>
      <c r="E667" s="86"/>
      <c r="F667" s="86"/>
      <c r="G667" s="86"/>
      <c r="H667" s="176"/>
      <c r="I667" s="344"/>
      <c r="J667" s="157"/>
      <c r="K667" s="157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  <c r="AA667" s="86"/>
      <c r="AB667" s="86"/>
      <c r="AC667" s="86"/>
      <c r="AD667" s="86"/>
      <c r="AE667" s="86"/>
      <c r="AF667" s="86"/>
      <c r="AG667" s="86"/>
      <c r="AH667" s="86"/>
      <c r="AI667" s="86"/>
      <c r="AJ667" s="86"/>
    </row>
    <row r="668" spans="1:36" s="54" customFormat="1" x14ac:dyDescent="0.3">
      <c r="A668" s="53"/>
      <c r="B668" s="614"/>
      <c r="E668" s="86"/>
      <c r="F668" s="86"/>
      <c r="G668" s="86"/>
      <c r="H668" s="176"/>
      <c r="I668" s="344"/>
      <c r="J668" s="157"/>
      <c r="K668" s="157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  <c r="AA668" s="86"/>
      <c r="AB668" s="86"/>
      <c r="AC668" s="86"/>
      <c r="AD668" s="86"/>
      <c r="AE668" s="86"/>
      <c r="AF668" s="86"/>
      <c r="AG668" s="86"/>
      <c r="AH668" s="86"/>
      <c r="AI668" s="86"/>
      <c r="AJ668" s="86"/>
    </row>
  </sheetData>
  <mergeCells count="743">
    <mergeCell ref="N1:P1"/>
    <mergeCell ref="N2:P2"/>
    <mergeCell ref="N3:P3"/>
    <mergeCell ref="A4:P4"/>
    <mergeCell ref="A5:A7"/>
    <mergeCell ref="B5:B7"/>
    <mergeCell ref="C5:C7"/>
    <mergeCell ref="D5:D7"/>
    <mergeCell ref="E5:E7"/>
    <mergeCell ref="F5:F7"/>
    <mergeCell ref="G5:M6"/>
    <mergeCell ref="N5:N7"/>
    <mergeCell ref="O5:O7"/>
    <mergeCell ref="P5:P7"/>
    <mergeCell ref="A8:A12"/>
    <mergeCell ref="B8:B12"/>
    <mergeCell ref="C8:C12"/>
    <mergeCell ref="N8:N12"/>
    <mergeCell ref="O8:O12"/>
    <mergeCell ref="P8:P12"/>
    <mergeCell ref="A18:A22"/>
    <mergeCell ref="B18:B22"/>
    <mergeCell ref="C18:C22"/>
    <mergeCell ref="N18:N22"/>
    <mergeCell ref="O18:O22"/>
    <mergeCell ref="P18:P22"/>
    <mergeCell ref="A13:A17"/>
    <mergeCell ref="B13:B17"/>
    <mergeCell ref="C13:C17"/>
    <mergeCell ref="N13:N17"/>
    <mergeCell ref="O13:O17"/>
    <mergeCell ref="P13:P17"/>
    <mergeCell ref="A28:A32"/>
    <mergeCell ref="B28:B32"/>
    <mergeCell ref="C28:C32"/>
    <mergeCell ref="N28:N32"/>
    <mergeCell ref="O28:O32"/>
    <mergeCell ref="P28:P32"/>
    <mergeCell ref="A23:A27"/>
    <mergeCell ref="B23:B27"/>
    <mergeCell ref="C23:C27"/>
    <mergeCell ref="N23:N27"/>
    <mergeCell ref="O23:O27"/>
    <mergeCell ref="P23:P27"/>
    <mergeCell ref="A43:A47"/>
    <mergeCell ref="B43:B47"/>
    <mergeCell ref="C43:C47"/>
    <mergeCell ref="N43:N47"/>
    <mergeCell ref="O43:O47"/>
    <mergeCell ref="P43:P47"/>
    <mergeCell ref="P33:P37"/>
    <mergeCell ref="A38:A42"/>
    <mergeCell ref="B38:B42"/>
    <mergeCell ref="C38:C42"/>
    <mergeCell ref="N38:N42"/>
    <mergeCell ref="O38:O42"/>
    <mergeCell ref="P38:P42"/>
    <mergeCell ref="A33:A37"/>
    <mergeCell ref="B33:B37"/>
    <mergeCell ref="C33:C37"/>
    <mergeCell ref="D33:D37"/>
    <mergeCell ref="N33:N37"/>
    <mergeCell ref="O33:O37"/>
    <mergeCell ref="A53:A57"/>
    <mergeCell ref="B53:B57"/>
    <mergeCell ref="C53:C57"/>
    <mergeCell ref="N53:N57"/>
    <mergeCell ref="O53:O57"/>
    <mergeCell ref="P53:P57"/>
    <mergeCell ref="A48:A52"/>
    <mergeCell ref="B48:B52"/>
    <mergeCell ref="C48:C52"/>
    <mergeCell ref="N48:N52"/>
    <mergeCell ref="O48:O52"/>
    <mergeCell ref="P48:P52"/>
    <mergeCell ref="A58:A63"/>
    <mergeCell ref="B58:B63"/>
    <mergeCell ref="N58:N63"/>
    <mergeCell ref="O58:O63"/>
    <mergeCell ref="P58:P63"/>
    <mergeCell ref="A64:A68"/>
    <mergeCell ref="B64:B68"/>
    <mergeCell ref="C64:C68"/>
    <mergeCell ref="N64:N68"/>
    <mergeCell ref="O64:O68"/>
    <mergeCell ref="A74:A78"/>
    <mergeCell ref="B74:B78"/>
    <mergeCell ref="C74:C78"/>
    <mergeCell ref="N74:N78"/>
    <mergeCell ref="O74:O78"/>
    <mergeCell ref="P74:P78"/>
    <mergeCell ref="P64:P68"/>
    <mergeCell ref="A69:A73"/>
    <mergeCell ref="B69:B73"/>
    <mergeCell ref="C69:C73"/>
    <mergeCell ref="N69:N73"/>
    <mergeCell ref="O69:O73"/>
    <mergeCell ref="P69:P73"/>
    <mergeCell ref="A84:A88"/>
    <mergeCell ref="B84:B88"/>
    <mergeCell ref="C84:C88"/>
    <mergeCell ref="N84:N88"/>
    <mergeCell ref="O84:O88"/>
    <mergeCell ref="P84:P88"/>
    <mergeCell ref="A79:A83"/>
    <mergeCell ref="B79:B83"/>
    <mergeCell ref="C79:C83"/>
    <mergeCell ref="N79:N83"/>
    <mergeCell ref="O79:O83"/>
    <mergeCell ref="P79:P83"/>
    <mergeCell ref="A94:A98"/>
    <mergeCell ref="B94:B98"/>
    <mergeCell ref="C94:C98"/>
    <mergeCell ref="N94:N98"/>
    <mergeCell ref="O94:O98"/>
    <mergeCell ref="P94:P98"/>
    <mergeCell ref="A89:A93"/>
    <mergeCell ref="B89:B93"/>
    <mergeCell ref="C89:C93"/>
    <mergeCell ref="N89:N93"/>
    <mergeCell ref="O89:O93"/>
    <mergeCell ref="P89:P93"/>
    <mergeCell ref="A104:A108"/>
    <mergeCell ref="B104:B108"/>
    <mergeCell ref="C104:C108"/>
    <mergeCell ref="N104:N108"/>
    <mergeCell ref="O104:O108"/>
    <mergeCell ref="P104:P108"/>
    <mergeCell ref="A99:A103"/>
    <mergeCell ref="B99:B103"/>
    <mergeCell ref="C99:C103"/>
    <mergeCell ref="N99:N103"/>
    <mergeCell ref="O99:O103"/>
    <mergeCell ref="P99:P103"/>
    <mergeCell ref="P109:P113"/>
    <mergeCell ref="A114:A118"/>
    <mergeCell ref="B114:B118"/>
    <mergeCell ref="C114:C118"/>
    <mergeCell ref="D114:D118"/>
    <mergeCell ref="N114:N118"/>
    <mergeCell ref="O114:O118"/>
    <mergeCell ref="P114:P118"/>
    <mergeCell ref="A109:A113"/>
    <mergeCell ref="B109:B113"/>
    <mergeCell ref="C109:C113"/>
    <mergeCell ref="D109:D113"/>
    <mergeCell ref="N109:N113"/>
    <mergeCell ref="O109:O113"/>
    <mergeCell ref="A119:A123"/>
    <mergeCell ref="B119:B123"/>
    <mergeCell ref="N119:N123"/>
    <mergeCell ref="O119:O123"/>
    <mergeCell ref="P119:P123"/>
    <mergeCell ref="A124:A128"/>
    <mergeCell ref="B124:B128"/>
    <mergeCell ref="C124:C128"/>
    <mergeCell ref="N124:N128"/>
    <mergeCell ref="O124:O128"/>
    <mergeCell ref="A134:A138"/>
    <mergeCell ref="B134:B138"/>
    <mergeCell ref="C134:C138"/>
    <mergeCell ref="N134:N138"/>
    <mergeCell ref="O134:O138"/>
    <mergeCell ref="P134:P138"/>
    <mergeCell ref="P124:P128"/>
    <mergeCell ref="A129:A133"/>
    <mergeCell ref="B129:B133"/>
    <mergeCell ref="C129:C133"/>
    <mergeCell ref="D129:D133"/>
    <mergeCell ref="N129:N133"/>
    <mergeCell ref="O129:O133"/>
    <mergeCell ref="P129:P133"/>
    <mergeCell ref="P139:P143"/>
    <mergeCell ref="A144:A148"/>
    <mergeCell ref="B144:B148"/>
    <mergeCell ref="C144:C148"/>
    <mergeCell ref="D144:D148"/>
    <mergeCell ref="N144:N148"/>
    <mergeCell ref="O144:O148"/>
    <mergeCell ref="P144:P148"/>
    <mergeCell ref="A139:A143"/>
    <mergeCell ref="B139:B143"/>
    <mergeCell ref="C139:C143"/>
    <mergeCell ref="D139:D143"/>
    <mergeCell ref="N139:N143"/>
    <mergeCell ref="O139:O143"/>
    <mergeCell ref="A159:A163"/>
    <mergeCell ref="B159:B163"/>
    <mergeCell ref="C159:C163"/>
    <mergeCell ref="N159:N163"/>
    <mergeCell ref="O159:O163"/>
    <mergeCell ref="P159:P163"/>
    <mergeCell ref="P149:P153"/>
    <mergeCell ref="A154:A158"/>
    <mergeCell ref="B154:B158"/>
    <mergeCell ref="C154:C158"/>
    <mergeCell ref="N154:N158"/>
    <mergeCell ref="O154:O158"/>
    <mergeCell ref="P154:P158"/>
    <mergeCell ref="A149:A153"/>
    <mergeCell ref="B149:B153"/>
    <mergeCell ref="C149:C153"/>
    <mergeCell ref="D149:D153"/>
    <mergeCell ref="N149:N153"/>
    <mergeCell ref="O149:O153"/>
    <mergeCell ref="P164:P168"/>
    <mergeCell ref="A169:A173"/>
    <mergeCell ref="B169:B173"/>
    <mergeCell ref="C169:C173"/>
    <mergeCell ref="D169:D173"/>
    <mergeCell ref="N169:N173"/>
    <mergeCell ref="O169:O173"/>
    <mergeCell ref="P169:P173"/>
    <mergeCell ref="A164:A168"/>
    <mergeCell ref="B164:B168"/>
    <mergeCell ref="C164:C168"/>
    <mergeCell ref="D164:D168"/>
    <mergeCell ref="N164:N168"/>
    <mergeCell ref="O164:O168"/>
    <mergeCell ref="P174:P178"/>
    <mergeCell ref="A179:A183"/>
    <mergeCell ref="B179:B183"/>
    <mergeCell ref="C179:C183"/>
    <mergeCell ref="N179:N183"/>
    <mergeCell ref="O179:O183"/>
    <mergeCell ref="P179:P183"/>
    <mergeCell ref="A174:A178"/>
    <mergeCell ref="B174:B178"/>
    <mergeCell ref="C174:C178"/>
    <mergeCell ref="D174:D178"/>
    <mergeCell ref="N174:N178"/>
    <mergeCell ref="O174:O178"/>
    <mergeCell ref="A189:A193"/>
    <mergeCell ref="B189:B193"/>
    <mergeCell ref="C189:C193"/>
    <mergeCell ref="N189:N193"/>
    <mergeCell ref="O189:O193"/>
    <mergeCell ref="P189:P193"/>
    <mergeCell ref="A184:A188"/>
    <mergeCell ref="B184:B188"/>
    <mergeCell ref="C184:C188"/>
    <mergeCell ref="N184:N188"/>
    <mergeCell ref="O184:O188"/>
    <mergeCell ref="P184:P188"/>
    <mergeCell ref="P199:P218"/>
    <mergeCell ref="A204:A208"/>
    <mergeCell ref="B204:B208"/>
    <mergeCell ref="C204:C208"/>
    <mergeCell ref="N204:N208"/>
    <mergeCell ref="A194:A198"/>
    <mergeCell ref="B194:B198"/>
    <mergeCell ref="C194:C198"/>
    <mergeCell ref="N194:N198"/>
    <mergeCell ref="O194:O198"/>
    <mergeCell ref="P194:P198"/>
    <mergeCell ref="O204:O208"/>
    <mergeCell ref="A209:A213"/>
    <mergeCell ref="B209:B213"/>
    <mergeCell ref="C209:C213"/>
    <mergeCell ref="N209:N213"/>
    <mergeCell ref="O209:O213"/>
    <mergeCell ref="A199:A203"/>
    <mergeCell ref="B199:B203"/>
    <mergeCell ref="C199:C203"/>
    <mergeCell ref="N199:N203"/>
    <mergeCell ref="O199:O203"/>
    <mergeCell ref="A214:A218"/>
    <mergeCell ref="B214:B218"/>
    <mergeCell ref="C214:C218"/>
    <mergeCell ref="N214:N218"/>
    <mergeCell ref="O214:O218"/>
    <mergeCell ref="A219:A223"/>
    <mergeCell ref="B219:B223"/>
    <mergeCell ref="C219:C223"/>
    <mergeCell ref="N219:N223"/>
    <mergeCell ref="O219:O223"/>
    <mergeCell ref="A229:A233"/>
    <mergeCell ref="B229:B233"/>
    <mergeCell ref="C229:C233"/>
    <mergeCell ref="N229:N233"/>
    <mergeCell ref="O229:O233"/>
    <mergeCell ref="P229:P233"/>
    <mergeCell ref="P219:P223"/>
    <mergeCell ref="A224:A228"/>
    <mergeCell ref="B224:B228"/>
    <mergeCell ref="C224:C228"/>
    <mergeCell ref="N224:N228"/>
    <mergeCell ref="O224:O228"/>
    <mergeCell ref="P224:P228"/>
    <mergeCell ref="O244:O248"/>
    <mergeCell ref="P244:P248"/>
    <mergeCell ref="AJ238:AJ242"/>
    <mergeCell ref="A239:A243"/>
    <mergeCell ref="B239:B243"/>
    <mergeCell ref="C239:C243"/>
    <mergeCell ref="N239:N243"/>
    <mergeCell ref="O239:O243"/>
    <mergeCell ref="P239:P243"/>
    <mergeCell ref="W238:W242"/>
    <mergeCell ref="X238:X242"/>
    <mergeCell ref="Y238:Y242"/>
    <mergeCell ref="Z238:Z242"/>
    <mergeCell ref="AH238:AH242"/>
    <mergeCell ref="AI238:AI242"/>
    <mergeCell ref="A234:A238"/>
    <mergeCell ref="B234:B238"/>
    <mergeCell ref="C234:C238"/>
    <mergeCell ref="N234:N238"/>
    <mergeCell ref="O234:O238"/>
    <mergeCell ref="P234:P238"/>
    <mergeCell ref="A299:A303"/>
    <mergeCell ref="B299:B303"/>
    <mergeCell ref="C299:C303"/>
    <mergeCell ref="N299:N303"/>
    <mergeCell ref="O299:O303"/>
    <mergeCell ref="P299:P303"/>
    <mergeCell ref="AJ244:AJ247"/>
    <mergeCell ref="W248:W318"/>
    <mergeCell ref="X248:X318"/>
    <mergeCell ref="Y248:Y318"/>
    <mergeCell ref="Z248:Z318"/>
    <mergeCell ref="AH248:AH318"/>
    <mergeCell ref="AI248:AI318"/>
    <mergeCell ref="AJ248:AJ318"/>
    <mergeCell ref="W244:W247"/>
    <mergeCell ref="X244:X247"/>
    <mergeCell ref="Y244:Y247"/>
    <mergeCell ref="Z244:Z247"/>
    <mergeCell ref="AH244:AH247"/>
    <mergeCell ref="AI244:AI247"/>
    <mergeCell ref="A244:A248"/>
    <mergeCell ref="B244:B248"/>
    <mergeCell ref="C244:C248"/>
    <mergeCell ref="N244:N248"/>
    <mergeCell ref="A309:A313"/>
    <mergeCell ref="B309:B313"/>
    <mergeCell ref="C309:C313"/>
    <mergeCell ref="N309:N313"/>
    <mergeCell ref="O309:O313"/>
    <mergeCell ref="P309:P313"/>
    <mergeCell ref="A304:A308"/>
    <mergeCell ref="B304:B308"/>
    <mergeCell ref="C304:C308"/>
    <mergeCell ref="N304:N308"/>
    <mergeCell ref="O304:O308"/>
    <mergeCell ref="P304:P308"/>
    <mergeCell ref="AJ319:AJ338"/>
    <mergeCell ref="A320:A324"/>
    <mergeCell ref="B320:B324"/>
    <mergeCell ref="C320:C324"/>
    <mergeCell ref="A325:A329"/>
    <mergeCell ref="B325:B329"/>
    <mergeCell ref="C325:C329"/>
    <mergeCell ref="N325:N329"/>
    <mergeCell ref="O325:O329"/>
    <mergeCell ref="P325:P329"/>
    <mergeCell ref="W319:W338"/>
    <mergeCell ref="X319:X338"/>
    <mergeCell ref="Y319:Y338"/>
    <mergeCell ref="Z319:Z338"/>
    <mergeCell ref="AH319:AH338"/>
    <mergeCell ref="AI319:AI338"/>
    <mergeCell ref="A314:A319"/>
    <mergeCell ref="C314:C319"/>
    <mergeCell ref="B315:B319"/>
    <mergeCell ref="N315:N319"/>
    <mergeCell ref="O315:O319"/>
    <mergeCell ref="P315:P319"/>
    <mergeCell ref="A335:A339"/>
    <mergeCell ref="B335:B339"/>
    <mergeCell ref="C335:C339"/>
    <mergeCell ref="N335:N339"/>
    <mergeCell ref="O335:O339"/>
    <mergeCell ref="P335:P339"/>
    <mergeCell ref="A330:A334"/>
    <mergeCell ref="B330:B334"/>
    <mergeCell ref="C330:C334"/>
    <mergeCell ref="N330:N334"/>
    <mergeCell ref="O330:O334"/>
    <mergeCell ref="P330:P334"/>
    <mergeCell ref="A345:A349"/>
    <mergeCell ref="B345:B349"/>
    <mergeCell ref="C345:C349"/>
    <mergeCell ref="N345:N349"/>
    <mergeCell ref="O345:O349"/>
    <mergeCell ref="P345:P349"/>
    <mergeCell ref="A340:A344"/>
    <mergeCell ref="B340:B344"/>
    <mergeCell ref="C340:C344"/>
    <mergeCell ref="N340:N344"/>
    <mergeCell ref="O340:O344"/>
    <mergeCell ref="P340:P344"/>
    <mergeCell ref="A355:A359"/>
    <mergeCell ref="B355:B359"/>
    <mergeCell ref="C355:C359"/>
    <mergeCell ref="N355:N359"/>
    <mergeCell ref="O355:O359"/>
    <mergeCell ref="P355:P359"/>
    <mergeCell ref="A350:A354"/>
    <mergeCell ref="B350:B354"/>
    <mergeCell ref="C350:C354"/>
    <mergeCell ref="N350:N354"/>
    <mergeCell ref="O350:O354"/>
    <mergeCell ref="P350:P354"/>
    <mergeCell ref="P365:P369"/>
    <mergeCell ref="A370:A374"/>
    <mergeCell ref="B370:B374"/>
    <mergeCell ref="C370:C374"/>
    <mergeCell ref="N370:N374"/>
    <mergeCell ref="O370:O374"/>
    <mergeCell ref="P370:P374"/>
    <mergeCell ref="A360:A364"/>
    <mergeCell ref="B360:B364"/>
    <mergeCell ref="C360:C364"/>
    <mergeCell ref="N360:N364"/>
    <mergeCell ref="O360:O364"/>
    <mergeCell ref="A365:A369"/>
    <mergeCell ref="B365:B369"/>
    <mergeCell ref="C365:C369"/>
    <mergeCell ref="N365:N369"/>
    <mergeCell ref="O365:O369"/>
    <mergeCell ref="A380:A384"/>
    <mergeCell ref="B380:B384"/>
    <mergeCell ref="C380:C384"/>
    <mergeCell ref="N380:N384"/>
    <mergeCell ref="O380:O384"/>
    <mergeCell ref="P380:P384"/>
    <mergeCell ref="A375:A379"/>
    <mergeCell ref="B375:B379"/>
    <mergeCell ref="C375:C379"/>
    <mergeCell ref="N375:N379"/>
    <mergeCell ref="O375:O379"/>
    <mergeCell ref="P375:P379"/>
    <mergeCell ref="A390:A394"/>
    <mergeCell ref="B390:B394"/>
    <mergeCell ref="C390:C394"/>
    <mergeCell ref="N390:N394"/>
    <mergeCell ref="O390:O394"/>
    <mergeCell ref="P390:P394"/>
    <mergeCell ref="A385:A389"/>
    <mergeCell ref="B385:B389"/>
    <mergeCell ref="C385:C389"/>
    <mergeCell ref="N385:N389"/>
    <mergeCell ref="O385:O389"/>
    <mergeCell ref="P385:P389"/>
    <mergeCell ref="A405:A410"/>
    <mergeCell ref="B405:B410"/>
    <mergeCell ref="N405:N410"/>
    <mergeCell ref="O405:O410"/>
    <mergeCell ref="P405:P410"/>
    <mergeCell ref="E408:E409"/>
    <mergeCell ref="P395:P399"/>
    <mergeCell ref="A400:A404"/>
    <mergeCell ref="B400:B404"/>
    <mergeCell ref="C400:C404"/>
    <mergeCell ref="N400:N404"/>
    <mergeCell ref="O400:O404"/>
    <mergeCell ref="P400:P404"/>
    <mergeCell ref="A395:A399"/>
    <mergeCell ref="B395:B399"/>
    <mergeCell ref="C395:C399"/>
    <mergeCell ref="D395:D399"/>
    <mergeCell ref="N395:N399"/>
    <mergeCell ref="O395:O399"/>
    <mergeCell ref="P416:P420"/>
    <mergeCell ref="A421:A425"/>
    <mergeCell ref="B421:B425"/>
    <mergeCell ref="C421:C425"/>
    <mergeCell ref="N421:N425"/>
    <mergeCell ref="O421:O425"/>
    <mergeCell ref="P421:P425"/>
    <mergeCell ref="A411:A415"/>
    <mergeCell ref="B411:B415"/>
    <mergeCell ref="N411:N415"/>
    <mergeCell ref="O411:O415"/>
    <mergeCell ref="P411:P415"/>
    <mergeCell ref="A416:A420"/>
    <mergeCell ref="B416:B420"/>
    <mergeCell ref="C416:C420"/>
    <mergeCell ref="N416:N420"/>
    <mergeCell ref="O416:O420"/>
    <mergeCell ref="A431:A435"/>
    <mergeCell ref="B431:B435"/>
    <mergeCell ref="C431:C435"/>
    <mergeCell ref="N431:N435"/>
    <mergeCell ref="O431:O435"/>
    <mergeCell ref="P431:P435"/>
    <mergeCell ref="A426:A430"/>
    <mergeCell ref="B426:B430"/>
    <mergeCell ref="C426:C430"/>
    <mergeCell ref="N426:N430"/>
    <mergeCell ref="O426:O430"/>
    <mergeCell ref="P426:P430"/>
    <mergeCell ref="A441:A445"/>
    <mergeCell ref="B441:B445"/>
    <mergeCell ref="C441:C445"/>
    <mergeCell ref="N441:N445"/>
    <mergeCell ref="O441:O445"/>
    <mergeCell ref="P441:P445"/>
    <mergeCell ref="A436:A440"/>
    <mergeCell ref="B436:B440"/>
    <mergeCell ref="C436:C440"/>
    <mergeCell ref="N436:N440"/>
    <mergeCell ref="O436:O440"/>
    <mergeCell ref="P436:P440"/>
    <mergeCell ref="A451:A455"/>
    <mergeCell ref="B451:B455"/>
    <mergeCell ref="C451:C455"/>
    <mergeCell ref="N451:N455"/>
    <mergeCell ref="O451:O455"/>
    <mergeCell ref="P451:P455"/>
    <mergeCell ref="A446:A450"/>
    <mergeCell ref="B446:B450"/>
    <mergeCell ref="C446:C450"/>
    <mergeCell ref="N446:N450"/>
    <mergeCell ref="O446:O450"/>
    <mergeCell ref="P446:P450"/>
    <mergeCell ref="A461:A465"/>
    <mergeCell ref="B461:B465"/>
    <mergeCell ref="C461:C465"/>
    <mergeCell ref="N461:N465"/>
    <mergeCell ref="O461:O465"/>
    <mergeCell ref="P461:P465"/>
    <mergeCell ref="A456:A460"/>
    <mergeCell ref="B456:B460"/>
    <mergeCell ref="C456:C460"/>
    <mergeCell ref="N456:N460"/>
    <mergeCell ref="O456:O460"/>
    <mergeCell ref="P456:P460"/>
    <mergeCell ref="A466:A472"/>
    <mergeCell ref="B466:B472"/>
    <mergeCell ref="N466:N472"/>
    <mergeCell ref="O466:O472"/>
    <mergeCell ref="P466:P472"/>
    <mergeCell ref="A473:A479"/>
    <mergeCell ref="B473:B479"/>
    <mergeCell ref="N473:N479"/>
    <mergeCell ref="O473:O479"/>
    <mergeCell ref="P473:P479"/>
    <mergeCell ref="A485:A489"/>
    <mergeCell ref="B485:B489"/>
    <mergeCell ref="C485:C489"/>
    <mergeCell ref="N485:N489"/>
    <mergeCell ref="O485:O489"/>
    <mergeCell ref="P485:P489"/>
    <mergeCell ref="A480:A484"/>
    <mergeCell ref="B480:B484"/>
    <mergeCell ref="C480:C484"/>
    <mergeCell ref="N480:N484"/>
    <mergeCell ref="O480:O484"/>
    <mergeCell ref="P480:P484"/>
    <mergeCell ref="A495:A499"/>
    <mergeCell ref="B495:B499"/>
    <mergeCell ref="C495:C499"/>
    <mergeCell ref="N495:N499"/>
    <mergeCell ref="O495:O499"/>
    <mergeCell ref="P495:P499"/>
    <mergeCell ref="A490:A494"/>
    <mergeCell ref="B490:B494"/>
    <mergeCell ref="C490:C494"/>
    <mergeCell ref="N490:N494"/>
    <mergeCell ref="O490:O494"/>
    <mergeCell ref="P490:P494"/>
    <mergeCell ref="A505:A509"/>
    <mergeCell ref="B505:B509"/>
    <mergeCell ref="C505:C509"/>
    <mergeCell ref="N505:N509"/>
    <mergeCell ref="O505:O509"/>
    <mergeCell ref="P505:P509"/>
    <mergeCell ref="A500:A504"/>
    <mergeCell ref="B500:B504"/>
    <mergeCell ref="C500:C504"/>
    <mergeCell ref="N500:N504"/>
    <mergeCell ref="O500:O504"/>
    <mergeCell ref="P500:P504"/>
    <mergeCell ref="A515:A519"/>
    <mergeCell ref="B515:B519"/>
    <mergeCell ref="C515:C519"/>
    <mergeCell ref="N515:N519"/>
    <mergeCell ref="O515:O519"/>
    <mergeCell ref="P515:P519"/>
    <mergeCell ref="A510:A514"/>
    <mergeCell ref="B510:B514"/>
    <mergeCell ref="C510:C514"/>
    <mergeCell ref="N510:N514"/>
    <mergeCell ref="O510:O514"/>
    <mergeCell ref="P510:P514"/>
    <mergeCell ref="A525:A529"/>
    <mergeCell ref="B525:B529"/>
    <mergeCell ref="C525:C529"/>
    <mergeCell ref="N525:N529"/>
    <mergeCell ref="O525:O529"/>
    <mergeCell ref="P525:P529"/>
    <mergeCell ref="A520:A524"/>
    <mergeCell ref="B520:B524"/>
    <mergeCell ref="C520:C524"/>
    <mergeCell ref="N520:N524"/>
    <mergeCell ref="O520:O524"/>
    <mergeCell ref="P520:P524"/>
    <mergeCell ref="A535:A539"/>
    <mergeCell ref="B535:B539"/>
    <mergeCell ref="C535:C539"/>
    <mergeCell ref="N535:N539"/>
    <mergeCell ref="O535:O539"/>
    <mergeCell ref="P535:P539"/>
    <mergeCell ref="A530:A534"/>
    <mergeCell ref="B530:B534"/>
    <mergeCell ref="C530:C534"/>
    <mergeCell ref="N530:N534"/>
    <mergeCell ref="O530:O534"/>
    <mergeCell ref="P530:P534"/>
    <mergeCell ref="A551:A555"/>
    <mergeCell ref="B551:B555"/>
    <mergeCell ref="C551:C555"/>
    <mergeCell ref="N551:N555"/>
    <mergeCell ref="O551:O555"/>
    <mergeCell ref="P551:P555"/>
    <mergeCell ref="A540:A545"/>
    <mergeCell ref="B540:B545"/>
    <mergeCell ref="N540:N545"/>
    <mergeCell ref="O540:O545"/>
    <mergeCell ref="P540:P545"/>
    <mergeCell ref="A546:A550"/>
    <mergeCell ref="B546:B550"/>
    <mergeCell ref="N546:N550"/>
    <mergeCell ref="O546:O550"/>
    <mergeCell ref="P546:P550"/>
    <mergeCell ref="A561:A565"/>
    <mergeCell ref="B561:B565"/>
    <mergeCell ref="C561:C565"/>
    <mergeCell ref="N561:N565"/>
    <mergeCell ref="O561:O565"/>
    <mergeCell ref="P561:P565"/>
    <mergeCell ref="A556:A560"/>
    <mergeCell ref="B556:B560"/>
    <mergeCell ref="C556:C560"/>
    <mergeCell ref="N556:N560"/>
    <mergeCell ref="O556:O560"/>
    <mergeCell ref="P556:P560"/>
    <mergeCell ref="A566:A570"/>
    <mergeCell ref="B566:B570"/>
    <mergeCell ref="C566:C570"/>
    <mergeCell ref="N566:N575"/>
    <mergeCell ref="O566:O575"/>
    <mergeCell ref="P566:P575"/>
    <mergeCell ref="A571:A575"/>
    <mergeCell ref="B571:B575"/>
    <mergeCell ref="C571:C575"/>
    <mergeCell ref="A581:A585"/>
    <mergeCell ref="B581:B585"/>
    <mergeCell ref="C581:C585"/>
    <mergeCell ref="N581:N585"/>
    <mergeCell ref="O581:O585"/>
    <mergeCell ref="P581:P585"/>
    <mergeCell ref="A576:A580"/>
    <mergeCell ref="B576:B580"/>
    <mergeCell ref="C576:C580"/>
    <mergeCell ref="N576:N580"/>
    <mergeCell ref="O576:O580"/>
    <mergeCell ref="P576:P580"/>
    <mergeCell ref="A586:A590"/>
    <mergeCell ref="B586:B590"/>
    <mergeCell ref="N586:N590"/>
    <mergeCell ref="O586:O590"/>
    <mergeCell ref="P586:P590"/>
    <mergeCell ref="A591:A595"/>
    <mergeCell ref="B591:B595"/>
    <mergeCell ref="C591:C595"/>
    <mergeCell ref="N591:N595"/>
    <mergeCell ref="O591:O595"/>
    <mergeCell ref="P591:P595"/>
    <mergeCell ref="A596:A600"/>
    <mergeCell ref="B596:B600"/>
    <mergeCell ref="C596:C600"/>
    <mergeCell ref="N596:N600"/>
    <mergeCell ref="A601:A605"/>
    <mergeCell ref="B601:B605"/>
    <mergeCell ref="C601:C605"/>
    <mergeCell ref="N601:N605"/>
    <mergeCell ref="O601:O605"/>
    <mergeCell ref="A611:A615"/>
    <mergeCell ref="B611:B615"/>
    <mergeCell ref="C611:C615"/>
    <mergeCell ref="N611:N615"/>
    <mergeCell ref="O611:O615"/>
    <mergeCell ref="P611:P615"/>
    <mergeCell ref="P601:P605"/>
    <mergeCell ref="A606:A610"/>
    <mergeCell ref="B606:B610"/>
    <mergeCell ref="C606:C610"/>
    <mergeCell ref="N606:N610"/>
    <mergeCell ref="O606:O610"/>
    <mergeCell ref="P606:P610"/>
    <mergeCell ref="A621:A625"/>
    <mergeCell ref="B621:B625"/>
    <mergeCell ref="C621:C625"/>
    <mergeCell ref="N621:N625"/>
    <mergeCell ref="O621:O625"/>
    <mergeCell ref="P621:P625"/>
    <mergeCell ref="A616:A620"/>
    <mergeCell ref="B616:B620"/>
    <mergeCell ref="C616:C620"/>
    <mergeCell ref="N616:N620"/>
    <mergeCell ref="O616:O620"/>
    <mergeCell ref="P616:P620"/>
    <mergeCell ref="A626:A630"/>
    <mergeCell ref="B626:B630"/>
    <mergeCell ref="N626:N630"/>
    <mergeCell ref="O626:O630"/>
    <mergeCell ref="P626:P630"/>
    <mergeCell ref="A631:A635"/>
    <mergeCell ref="B631:B635"/>
    <mergeCell ref="N631:N635"/>
    <mergeCell ref="O631:O635"/>
    <mergeCell ref="P631:P635"/>
    <mergeCell ref="P641:P645"/>
    <mergeCell ref="A646:A650"/>
    <mergeCell ref="B646:B650"/>
    <mergeCell ref="C646:C650"/>
    <mergeCell ref="N646:N650"/>
    <mergeCell ref="O646:O650"/>
    <mergeCell ref="P646:P650"/>
    <mergeCell ref="A636:A640"/>
    <mergeCell ref="B636:B640"/>
    <mergeCell ref="N636:N640"/>
    <mergeCell ref="O636:O640"/>
    <mergeCell ref="P636:P640"/>
    <mergeCell ref="A641:A645"/>
    <mergeCell ref="B641:B645"/>
    <mergeCell ref="C641:C645"/>
    <mergeCell ref="N641:N645"/>
    <mergeCell ref="O641:O645"/>
    <mergeCell ref="B667:B668"/>
    <mergeCell ref="A651:A656"/>
    <mergeCell ref="B651:B656"/>
    <mergeCell ref="N651:N656"/>
    <mergeCell ref="O651:O656"/>
    <mergeCell ref="P651:P656"/>
    <mergeCell ref="A657:A658"/>
    <mergeCell ref="C657:C658"/>
    <mergeCell ref="N657:N658"/>
    <mergeCell ref="O657:O658"/>
    <mergeCell ref="P657:P658"/>
  </mergeCells>
  <pageMargins left="0.55118110236220474" right="0.55118110236220474" top="0.55118110236220474" bottom="0.35433070866141736" header="0.15748031496062992" footer="0.15748031496062992"/>
  <pageSetup paperSize="9" scale="39" fitToHeight="0" orientation="landscape" r:id="rId1"/>
  <rowBreaks count="8" manualBreakCount="8">
    <brk id="183" max="15" man="1"/>
    <brk id="303" max="15" man="1"/>
    <brk id="399" max="15" man="1"/>
    <brk id="455" max="15" man="1"/>
    <brk id="472" max="15" man="1"/>
    <brk id="539" max="15" man="1"/>
    <brk id="590" max="15" man="1"/>
    <brk id="610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88"/>
  <sheetViews>
    <sheetView view="pageBreakPreview" topLeftCell="A5" zoomScale="70" zoomScaleNormal="80" zoomScaleSheetLayoutView="70" workbookViewId="0">
      <pane xSplit="5" ySplit="3" topLeftCell="F8" activePane="bottomRight" state="frozen"/>
      <selection activeCell="A5" sqref="A5"/>
      <selection pane="topRight" activeCell="F5" sqref="F5"/>
      <selection pane="bottomLeft" activeCell="A8" sqref="A8"/>
      <selection pane="bottomRight" activeCell="N335" sqref="N335:N339"/>
    </sheetView>
  </sheetViews>
  <sheetFormatPr defaultColWidth="9.109375" defaultRowHeight="15.6" x14ac:dyDescent="0.3"/>
  <cols>
    <col min="1" max="1" width="10.6640625" style="53" customWidth="1"/>
    <col min="2" max="2" width="56.109375" style="49" customWidth="1"/>
    <col min="3" max="3" width="16.5546875" style="54" customWidth="1"/>
    <col min="4" max="4" width="16.33203125" style="54" hidden="1" customWidth="1"/>
    <col min="5" max="5" width="26.5546875" style="86" customWidth="1"/>
    <col min="6" max="6" width="21.88671875" style="86" customWidth="1"/>
    <col min="7" max="7" width="18.88671875" style="86" customWidth="1"/>
    <col min="8" max="8" width="17.6640625" style="176" customWidth="1"/>
    <col min="9" max="9" width="18.33203125" style="344" customWidth="1"/>
    <col min="10" max="11" width="18.33203125" style="157" customWidth="1"/>
    <col min="12" max="13" width="18.33203125" style="86" customWidth="1"/>
    <col min="14" max="14" width="21.6640625" style="86" customWidth="1"/>
    <col min="15" max="15" width="37.109375" style="86" customWidth="1"/>
    <col min="16" max="16" width="26" style="86" customWidth="1"/>
    <col min="17" max="16384" width="9.109375" style="86"/>
  </cols>
  <sheetData>
    <row r="1" spans="1:16" s="25" customFormat="1" ht="18.75" customHeight="1" x14ac:dyDescent="0.3">
      <c r="A1" s="26"/>
      <c r="B1" s="27"/>
      <c r="C1" s="28"/>
      <c r="D1" s="28"/>
      <c r="E1" s="29"/>
      <c r="F1" s="29"/>
      <c r="G1" s="29"/>
      <c r="H1" s="178"/>
      <c r="I1" s="339"/>
      <c r="J1" s="148"/>
      <c r="K1" s="148"/>
      <c r="L1" s="29"/>
      <c r="M1" s="29"/>
      <c r="N1" s="821" t="s">
        <v>369</v>
      </c>
      <c r="O1" s="821"/>
      <c r="P1" s="821"/>
    </row>
    <row r="2" spans="1:16" s="25" customFormat="1" ht="18.75" customHeight="1" x14ac:dyDescent="0.3">
      <c r="A2" s="26"/>
      <c r="B2" s="182"/>
      <c r="C2" s="28"/>
      <c r="D2" s="28"/>
      <c r="E2" s="185"/>
      <c r="F2" s="29"/>
      <c r="G2" s="29"/>
      <c r="H2" s="178"/>
      <c r="I2" s="339"/>
      <c r="J2" s="148"/>
      <c r="K2" s="148"/>
      <c r="L2" s="29"/>
      <c r="M2" s="29"/>
      <c r="N2" s="821" t="s">
        <v>284</v>
      </c>
      <c r="O2" s="821"/>
      <c r="P2" s="821"/>
    </row>
    <row r="3" spans="1:16" s="25" customFormat="1" x14ac:dyDescent="0.3">
      <c r="A3" s="30"/>
      <c r="B3" s="31" t="s">
        <v>4</v>
      </c>
      <c r="C3" s="32"/>
      <c r="D3" s="32"/>
      <c r="E3" s="33"/>
      <c r="F3" s="33"/>
      <c r="G3" s="33"/>
      <c r="H3" s="179"/>
      <c r="I3" s="340"/>
      <c r="J3" s="149"/>
      <c r="K3" s="149"/>
      <c r="L3" s="33"/>
      <c r="M3" s="33"/>
      <c r="N3" s="822"/>
      <c r="O3" s="822"/>
      <c r="P3" s="822"/>
    </row>
    <row r="4" spans="1:16" ht="18.75" customHeight="1" x14ac:dyDescent="0.3">
      <c r="A4" s="823" t="s">
        <v>272</v>
      </c>
      <c r="B4" s="823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</row>
    <row r="5" spans="1:16" ht="15.75" customHeight="1" x14ac:dyDescent="0.3">
      <c r="A5" s="1004" t="s">
        <v>0</v>
      </c>
      <c r="B5" s="825" t="s">
        <v>7</v>
      </c>
      <c r="C5" s="808" t="s">
        <v>8</v>
      </c>
      <c r="D5" s="808" t="s">
        <v>63</v>
      </c>
      <c r="E5" s="825" t="s">
        <v>9</v>
      </c>
      <c r="F5" s="1008" t="s">
        <v>11</v>
      </c>
      <c r="G5" s="1011" t="s">
        <v>325</v>
      </c>
      <c r="H5" s="1012"/>
      <c r="I5" s="1012"/>
      <c r="J5" s="1012"/>
      <c r="K5" s="1012"/>
      <c r="L5" s="1012"/>
      <c r="M5" s="1013"/>
      <c r="N5" s="825" t="s">
        <v>6</v>
      </c>
      <c r="O5" s="825" t="s">
        <v>12</v>
      </c>
      <c r="P5" s="1008" t="s">
        <v>13</v>
      </c>
    </row>
    <row r="6" spans="1:16" x14ac:dyDescent="0.3">
      <c r="A6" s="1004"/>
      <c r="B6" s="825"/>
      <c r="C6" s="809"/>
      <c r="D6" s="809"/>
      <c r="E6" s="825"/>
      <c r="F6" s="1009"/>
      <c r="G6" s="1014"/>
      <c r="H6" s="1015"/>
      <c r="I6" s="1015"/>
      <c r="J6" s="1015"/>
      <c r="K6" s="1015"/>
      <c r="L6" s="1015"/>
      <c r="M6" s="1016"/>
      <c r="N6" s="825"/>
      <c r="O6" s="825"/>
      <c r="P6" s="1009"/>
    </row>
    <row r="7" spans="1:16" ht="16.2" thickBot="1" x14ac:dyDescent="0.35">
      <c r="A7" s="1005"/>
      <c r="B7" s="1006"/>
      <c r="C7" s="1007"/>
      <c r="D7" s="1007"/>
      <c r="E7" s="1006"/>
      <c r="F7" s="1010"/>
      <c r="G7" s="558">
        <v>2018</v>
      </c>
      <c r="H7" s="559">
        <v>2019</v>
      </c>
      <c r="I7" s="559">
        <v>2020</v>
      </c>
      <c r="J7" s="560">
        <v>2021</v>
      </c>
      <c r="K7" s="560">
        <v>2022</v>
      </c>
      <c r="L7" s="558">
        <v>2023</v>
      </c>
      <c r="M7" s="558">
        <v>2024</v>
      </c>
      <c r="N7" s="1006"/>
      <c r="O7" s="1006"/>
      <c r="P7" s="1010"/>
    </row>
    <row r="8" spans="1:16" s="463" customFormat="1" ht="16.5" customHeight="1" thickTop="1" x14ac:dyDescent="0.3">
      <c r="A8" s="860"/>
      <c r="B8" s="863" t="s">
        <v>313</v>
      </c>
      <c r="C8" s="866" t="s">
        <v>161</v>
      </c>
      <c r="D8" s="541"/>
      <c r="E8" s="555" t="s">
        <v>10</v>
      </c>
      <c r="F8" s="556">
        <f>SUM(G8:M8)</f>
        <v>326351.32901000004</v>
      </c>
      <c r="G8" s="557">
        <f>G10+G11</f>
        <v>43973.078079999999</v>
      </c>
      <c r="H8" s="557">
        <f t="shared" ref="H8:M8" si="0">H10+H11</f>
        <v>39710.368199999997</v>
      </c>
      <c r="I8" s="557">
        <f t="shared" ref="I8" si="1">SUM(I9:I12)</f>
        <v>61741.633940000007</v>
      </c>
      <c r="J8" s="557">
        <f t="shared" si="0"/>
        <v>47813.838790000002</v>
      </c>
      <c r="K8" s="557">
        <f t="shared" si="0"/>
        <v>43261.68</v>
      </c>
      <c r="L8" s="557">
        <f t="shared" si="0"/>
        <v>46953.08</v>
      </c>
      <c r="M8" s="557">
        <f t="shared" si="0"/>
        <v>42897.65</v>
      </c>
      <c r="N8" s="869"/>
      <c r="O8" s="872"/>
      <c r="P8" s="875"/>
    </row>
    <row r="9" spans="1:16" s="463" customFormat="1" x14ac:dyDescent="0.3">
      <c r="A9" s="860"/>
      <c r="B9" s="863"/>
      <c r="C9" s="866"/>
      <c r="D9" s="511"/>
      <c r="E9" s="460" t="s">
        <v>1</v>
      </c>
      <c r="F9" s="461">
        <f t="shared" ref="F9:F20" si="2">SUM(G9:L9)</f>
        <v>0</v>
      </c>
      <c r="G9" s="462">
        <f t="shared" ref="G9:M9" si="3">G14+G356+G452+G572+G582</f>
        <v>0</v>
      </c>
      <c r="H9" s="462">
        <f t="shared" si="3"/>
        <v>0</v>
      </c>
      <c r="I9" s="462">
        <f t="shared" si="3"/>
        <v>0</v>
      </c>
      <c r="J9" s="462">
        <f t="shared" si="3"/>
        <v>0</v>
      </c>
      <c r="K9" s="462">
        <f t="shared" si="3"/>
        <v>0</v>
      </c>
      <c r="L9" s="462">
        <f t="shared" si="3"/>
        <v>0</v>
      </c>
      <c r="M9" s="462">
        <f t="shared" si="3"/>
        <v>0</v>
      </c>
      <c r="N9" s="869"/>
      <c r="O9" s="872"/>
      <c r="P9" s="875"/>
    </row>
    <row r="10" spans="1:16" s="463" customFormat="1" x14ac:dyDescent="0.3">
      <c r="A10" s="860"/>
      <c r="B10" s="863"/>
      <c r="C10" s="866"/>
      <c r="D10" s="511"/>
      <c r="E10" s="460" t="s">
        <v>2</v>
      </c>
      <c r="F10" s="461">
        <f>SUM(G10:M10)</f>
        <v>87274.421770000015</v>
      </c>
      <c r="G10" s="462">
        <f t="shared" ref="G10:M11" si="4">G15+G357+G453+G573+G623+G663</f>
        <v>12991.427659999999</v>
      </c>
      <c r="H10" s="462">
        <f t="shared" si="4"/>
        <v>13736.373019999999</v>
      </c>
      <c r="I10" s="462">
        <f t="shared" si="4"/>
        <v>13994.741090000001</v>
      </c>
      <c r="J10" s="462">
        <f t="shared" si="4"/>
        <v>11348.5</v>
      </c>
      <c r="K10" s="462">
        <f t="shared" si="4"/>
        <v>11116.84</v>
      </c>
      <c r="L10" s="462">
        <f t="shared" si="4"/>
        <v>11121.54</v>
      </c>
      <c r="M10" s="462">
        <f t="shared" si="4"/>
        <v>12965</v>
      </c>
      <c r="N10" s="869"/>
      <c r="O10" s="872"/>
      <c r="P10" s="875"/>
    </row>
    <row r="11" spans="1:16" s="463" customFormat="1" x14ac:dyDescent="0.3">
      <c r="A11" s="860"/>
      <c r="B11" s="863"/>
      <c r="C11" s="866"/>
      <c r="D11" s="511"/>
      <c r="E11" s="460" t="s">
        <v>3</v>
      </c>
      <c r="F11" s="461">
        <f>SUM(G11:M11)</f>
        <v>239076.90724</v>
      </c>
      <c r="G11" s="462">
        <f t="shared" si="4"/>
        <v>30981.650420000002</v>
      </c>
      <c r="H11" s="462">
        <f t="shared" si="4"/>
        <v>25973.995179999998</v>
      </c>
      <c r="I11" s="462">
        <f t="shared" si="4"/>
        <v>47746.892850000004</v>
      </c>
      <c r="J11" s="462">
        <f t="shared" si="4"/>
        <v>36465.338790000002</v>
      </c>
      <c r="K11" s="462">
        <f t="shared" si="4"/>
        <v>32144.84</v>
      </c>
      <c r="L11" s="462">
        <f t="shared" si="4"/>
        <v>35831.54</v>
      </c>
      <c r="M11" s="462">
        <f t="shared" si="4"/>
        <v>29932.65</v>
      </c>
      <c r="N11" s="869"/>
      <c r="O11" s="872"/>
      <c r="P11" s="875"/>
    </row>
    <row r="12" spans="1:16" s="463" customFormat="1" x14ac:dyDescent="0.3">
      <c r="A12" s="861"/>
      <c r="B12" s="864"/>
      <c r="C12" s="867"/>
      <c r="D12" s="512"/>
      <c r="E12" s="460" t="s">
        <v>5</v>
      </c>
      <c r="F12" s="461">
        <f t="shared" si="2"/>
        <v>0</v>
      </c>
      <c r="G12" s="462">
        <f t="shared" ref="G12:M12" si="5">G17+G359+G455+G575+G585</f>
        <v>0</v>
      </c>
      <c r="H12" s="462">
        <f t="shared" si="5"/>
        <v>0</v>
      </c>
      <c r="I12" s="462">
        <f t="shared" si="5"/>
        <v>0</v>
      </c>
      <c r="J12" s="462">
        <f t="shared" si="5"/>
        <v>0</v>
      </c>
      <c r="K12" s="462">
        <f t="shared" si="5"/>
        <v>0</v>
      </c>
      <c r="L12" s="462">
        <f t="shared" si="5"/>
        <v>0</v>
      </c>
      <c r="M12" s="462">
        <f t="shared" si="5"/>
        <v>0</v>
      </c>
      <c r="N12" s="870"/>
      <c r="O12" s="873"/>
      <c r="P12" s="876"/>
    </row>
    <row r="13" spans="1:16" s="366" customFormat="1" ht="16.5" customHeight="1" x14ac:dyDescent="0.3">
      <c r="A13" s="886" t="s">
        <v>33</v>
      </c>
      <c r="B13" s="889" t="s">
        <v>258</v>
      </c>
      <c r="C13" s="892" t="s">
        <v>162</v>
      </c>
      <c r="D13" s="524"/>
      <c r="E13" s="382" t="s">
        <v>10</v>
      </c>
      <c r="F13" s="352">
        <f>SUM(G13:M13)</f>
        <v>298691.96773000003</v>
      </c>
      <c r="G13" s="352">
        <f t="shared" ref="G13:M13" si="6">SUM(G14:G17)</f>
        <v>38354.725409999999</v>
      </c>
      <c r="H13" s="352">
        <f>SUM(H14:H17)</f>
        <v>36482.051469999999</v>
      </c>
      <c r="I13" s="352">
        <f t="shared" si="6"/>
        <v>48610.590850000001</v>
      </c>
      <c r="J13" s="352">
        <f t="shared" si="6"/>
        <v>45891.6</v>
      </c>
      <c r="K13" s="352">
        <f t="shared" si="6"/>
        <v>42228</v>
      </c>
      <c r="L13" s="352">
        <f t="shared" si="6"/>
        <v>45910</v>
      </c>
      <c r="M13" s="352">
        <f t="shared" si="6"/>
        <v>41215</v>
      </c>
      <c r="N13" s="895"/>
      <c r="O13" s="898"/>
      <c r="P13" s="901"/>
    </row>
    <row r="14" spans="1:16" s="366" customFormat="1" x14ac:dyDescent="0.3">
      <c r="A14" s="887"/>
      <c r="B14" s="890"/>
      <c r="C14" s="893"/>
      <c r="D14" s="525"/>
      <c r="E14" s="382" t="s">
        <v>1</v>
      </c>
      <c r="F14" s="352">
        <f t="shared" si="2"/>
        <v>0</v>
      </c>
      <c r="G14" s="352">
        <f t="shared" ref="G14:M14" si="7">G19+G29+G39+G65+G70+G80+G85+G155++G220+G341</f>
        <v>0</v>
      </c>
      <c r="H14" s="352">
        <f t="shared" si="7"/>
        <v>0</v>
      </c>
      <c r="I14" s="352">
        <f t="shared" si="7"/>
        <v>0</v>
      </c>
      <c r="J14" s="352">
        <f t="shared" si="7"/>
        <v>0</v>
      </c>
      <c r="K14" s="352">
        <f t="shared" si="7"/>
        <v>0</v>
      </c>
      <c r="L14" s="352">
        <f t="shared" si="7"/>
        <v>0</v>
      </c>
      <c r="M14" s="352">
        <f t="shared" si="7"/>
        <v>0</v>
      </c>
      <c r="N14" s="896"/>
      <c r="O14" s="899"/>
      <c r="P14" s="901"/>
    </row>
    <row r="15" spans="1:16" s="366" customFormat="1" x14ac:dyDescent="0.3">
      <c r="A15" s="887"/>
      <c r="B15" s="890"/>
      <c r="C15" s="893"/>
      <c r="D15" s="525"/>
      <c r="E15" s="382" t="s">
        <v>2</v>
      </c>
      <c r="F15" s="352">
        <f>SUM(G15:M15)</f>
        <v>83738</v>
      </c>
      <c r="G15" s="352">
        <f t="shared" ref="G15:M15" si="8">+G20+G30+G40+G71+G86+G126+G136+G156+G221+G342</f>
        <v>12310</v>
      </c>
      <c r="H15" s="352">
        <f t="shared" si="8"/>
        <v>12931</v>
      </c>
      <c r="I15" s="352">
        <f t="shared" si="8"/>
        <v>12765</v>
      </c>
      <c r="J15" s="352">
        <f t="shared" si="8"/>
        <v>10989</v>
      </c>
      <c r="K15" s="352">
        <f t="shared" si="8"/>
        <v>10989</v>
      </c>
      <c r="L15" s="352">
        <f t="shared" si="8"/>
        <v>10989</v>
      </c>
      <c r="M15" s="352">
        <f t="shared" si="8"/>
        <v>12765</v>
      </c>
      <c r="N15" s="896"/>
      <c r="O15" s="899"/>
      <c r="P15" s="901"/>
    </row>
    <row r="16" spans="1:16" s="366" customFormat="1" x14ac:dyDescent="0.3">
      <c r="A16" s="887"/>
      <c r="B16" s="890"/>
      <c r="C16" s="893"/>
      <c r="D16" s="525"/>
      <c r="E16" s="382" t="s">
        <v>3</v>
      </c>
      <c r="F16" s="352">
        <f>SUM(G16:M16)</f>
        <v>214953.96773</v>
      </c>
      <c r="G16" s="352">
        <f t="shared" ref="G16:M16" si="9">+G21+G31+G41+G67+G72+G87+G127+G137+G157+G222+G343</f>
        <v>26044.725409999999</v>
      </c>
      <c r="H16" s="352">
        <f t="shared" si="9"/>
        <v>23551.051469999999</v>
      </c>
      <c r="I16" s="352">
        <f t="shared" si="9"/>
        <v>35845.590850000001</v>
      </c>
      <c r="J16" s="352">
        <f t="shared" si="9"/>
        <v>34902.6</v>
      </c>
      <c r="K16" s="352">
        <f t="shared" si="9"/>
        <v>31239</v>
      </c>
      <c r="L16" s="352">
        <f t="shared" si="9"/>
        <v>34921</v>
      </c>
      <c r="M16" s="352">
        <f t="shared" si="9"/>
        <v>28450</v>
      </c>
      <c r="N16" s="896"/>
      <c r="O16" s="899"/>
      <c r="P16" s="901"/>
    </row>
    <row r="17" spans="1:16" s="366" customFormat="1" x14ac:dyDescent="0.3">
      <c r="A17" s="888"/>
      <c r="B17" s="891"/>
      <c r="C17" s="894"/>
      <c r="D17" s="526"/>
      <c r="E17" s="382" t="s">
        <v>5</v>
      </c>
      <c r="F17" s="352">
        <f t="shared" si="2"/>
        <v>0</v>
      </c>
      <c r="G17" s="352">
        <v>0</v>
      </c>
      <c r="H17" s="352">
        <v>0</v>
      </c>
      <c r="I17" s="352">
        <v>0</v>
      </c>
      <c r="J17" s="352">
        <v>0</v>
      </c>
      <c r="K17" s="352">
        <v>0</v>
      </c>
      <c r="L17" s="352">
        <v>0</v>
      </c>
      <c r="M17" s="352">
        <v>0</v>
      </c>
      <c r="N17" s="897"/>
      <c r="O17" s="900"/>
      <c r="P17" s="901"/>
    </row>
    <row r="18" spans="1:16" s="385" customFormat="1" ht="16.5" customHeight="1" x14ac:dyDescent="0.3">
      <c r="A18" s="877" t="s">
        <v>14</v>
      </c>
      <c r="B18" s="880" t="s">
        <v>259</v>
      </c>
      <c r="C18" s="877" t="s">
        <v>91</v>
      </c>
      <c r="D18" s="513"/>
      <c r="E18" s="346" t="s">
        <v>10</v>
      </c>
      <c r="F18" s="334">
        <f>SUM(G18:M18)</f>
        <v>13100</v>
      </c>
      <c r="G18" s="332">
        <f t="shared" ref="G18:M18" si="10">SUM(G19:G22)</f>
        <v>0</v>
      </c>
      <c r="H18" s="332">
        <f t="shared" si="10"/>
        <v>0</v>
      </c>
      <c r="I18" s="332">
        <f t="shared" si="10"/>
        <v>3000</v>
      </c>
      <c r="J18" s="332">
        <f t="shared" si="10"/>
        <v>3000</v>
      </c>
      <c r="K18" s="332">
        <f t="shared" si="10"/>
        <v>3000</v>
      </c>
      <c r="L18" s="332">
        <f t="shared" si="10"/>
        <v>3000</v>
      </c>
      <c r="M18" s="332">
        <f t="shared" si="10"/>
        <v>1100</v>
      </c>
      <c r="N18" s="853"/>
      <c r="O18" s="883"/>
      <c r="P18" s="856"/>
    </row>
    <row r="19" spans="1:16" s="385" customFormat="1" x14ac:dyDescent="0.3">
      <c r="A19" s="878"/>
      <c r="B19" s="881"/>
      <c r="C19" s="878"/>
      <c r="D19" s="514"/>
      <c r="E19" s="346" t="s">
        <v>1</v>
      </c>
      <c r="F19" s="334">
        <f t="shared" si="2"/>
        <v>0</v>
      </c>
      <c r="G19" s="332">
        <v>0</v>
      </c>
      <c r="H19" s="332">
        <v>0</v>
      </c>
      <c r="I19" s="332">
        <v>0</v>
      </c>
      <c r="J19" s="332">
        <v>0</v>
      </c>
      <c r="K19" s="332">
        <v>0</v>
      </c>
      <c r="L19" s="332">
        <v>0</v>
      </c>
      <c r="M19" s="332">
        <v>0</v>
      </c>
      <c r="N19" s="854"/>
      <c r="O19" s="884"/>
      <c r="P19" s="857"/>
    </row>
    <row r="20" spans="1:16" s="385" customFormat="1" x14ac:dyDescent="0.3">
      <c r="A20" s="878"/>
      <c r="B20" s="881"/>
      <c r="C20" s="878"/>
      <c r="D20" s="514"/>
      <c r="E20" s="346" t="s">
        <v>2</v>
      </c>
      <c r="F20" s="334">
        <f t="shared" si="2"/>
        <v>0</v>
      </c>
      <c r="G20" s="332">
        <v>0</v>
      </c>
      <c r="H20" s="332">
        <v>0</v>
      </c>
      <c r="I20" s="332">
        <v>0</v>
      </c>
      <c r="J20" s="332">
        <v>0</v>
      </c>
      <c r="K20" s="332">
        <v>0</v>
      </c>
      <c r="L20" s="332">
        <v>0</v>
      </c>
      <c r="M20" s="332">
        <v>0</v>
      </c>
      <c r="N20" s="854"/>
      <c r="O20" s="884"/>
      <c r="P20" s="857"/>
    </row>
    <row r="21" spans="1:16" s="385" customFormat="1" x14ac:dyDescent="0.3">
      <c r="A21" s="878"/>
      <c r="B21" s="881"/>
      <c r="C21" s="878"/>
      <c r="D21" s="514"/>
      <c r="E21" s="346" t="s">
        <v>3</v>
      </c>
      <c r="F21" s="334">
        <f>SUM(G21:M21)</f>
        <v>13100</v>
      </c>
      <c r="G21" s="332">
        <f t="shared" ref="G21:M21" si="11">G26</f>
        <v>0</v>
      </c>
      <c r="H21" s="332">
        <f t="shared" si="11"/>
        <v>0</v>
      </c>
      <c r="I21" s="332">
        <f t="shared" si="11"/>
        <v>3000</v>
      </c>
      <c r="J21" s="332">
        <v>3000</v>
      </c>
      <c r="K21" s="332">
        <v>3000</v>
      </c>
      <c r="L21" s="332">
        <v>3000</v>
      </c>
      <c r="M21" s="332">
        <f t="shared" si="11"/>
        <v>1100</v>
      </c>
      <c r="N21" s="854"/>
      <c r="O21" s="884"/>
      <c r="P21" s="857"/>
    </row>
    <row r="22" spans="1:16" s="385" customFormat="1" x14ac:dyDescent="0.3">
      <c r="A22" s="879"/>
      <c r="B22" s="882"/>
      <c r="C22" s="879"/>
      <c r="D22" s="515"/>
      <c r="E22" s="346" t="s">
        <v>5</v>
      </c>
      <c r="F22" s="334">
        <f t="shared" ref="F22:F85" si="12">SUM(G22:M22)</f>
        <v>0</v>
      </c>
      <c r="G22" s="332">
        <v>0</v>
      </c>
      <c r="H22" s="332">
        <v>0</v>
      </c>
      <c r="I22" s="332">
        <v>0</v>
      </c>
      <c r="J22" s="332">
        <v>0</v>
      </c>
      <c r="K22" s="332">
        <v>0</v>
      </c>
      <c r="L22" s="332">
        <v>0</v>
      </c>
      <c r="M22" s="332">
        <v>0</v>
      </c>
      <c r="N22" s="855"/>
      <c r="O22" s="885"/>
      <c r="P22" s="858"/>
    </row>
    <row r="23" spans="1:16" s="199" customFormat="1" ht="16.5" customHeight="1" x14ac:dyDescent="0.3">
      <c r="A23" s="747" t="s">
        <v>15</v>
      </c>
      <c r="B23" s="712" t="s">
        <v>210</v>
      </c>
      <c r="C23" s="747" t="s">
        <v>88</v>
      </c>
      <c r="D23" s="489"/>
      <c r="E23" s="62" t="s">
        <v>10</v>
      </c>
      <c r="F23" s="43">
        <f t="shared" si="12"/>
        <v>7400</v>
      </c>
      <c r="G23" s="102">
        <f>SUM(G24:G27)</f>
        <v>0</v>
      </c>
      <c r="H23" s="102">
        <f>SUM(H24:H27)</f>
        <v>0</v>
      </c>
      <c r="I23" s="102">
        <f>I26</f>
        <v>3000</v>
      </c>
      <c r="J23" s="102">
        <f>J26</f>
        <v>1100</v>
      </c>
      <c r="K23" s="102">
        <f>K26</f>
        <v>1100</v>
      </c>
      <c r="L23" s="102">
        <f>L26</f>
        <v>1100</v>
      </c>
      <c r="M23" s="102">
        <f>M26</f>
        <v>1100</v>
      </c>
      <c r="N23" s="661" t="s">
        <v>31</v>
      </c>
      <c r="O23" s="751" t="s">
        <v>215</v>
      </c>
      <c r="P23" s="754" t="s">
        <v>378</v>
      </c>
    </row>
    <row r="24" spans="1:16" s="199" customFormat="1" x14ac:dyDescent="0.3">
      <c r="A24" s="748"/>
      <c r="B24" s="750"/>
      <c r="C24" s="748"/>
      <c r="D24" s="490"/>
      <c r="E24" s="42" t="s">
        <v>1</v>
      </c>
      <c r="F24" s="43">
        <f t="shared" si="12"/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662"/>
      <c r="O24" s="752"/>
      <c r="P24" s="755"/>
    </row>
    <row r="25" spans="1:16" s="199" customFormat="1" x14ac:dyDescent="0.3">
      <c r="A25" s="748"/>
      <c r="B25" s="750"/>
      <c r="C25" s="748"/>
      <c r="D25" s="490"/>
      <c r="E25" s="42" t="s">
        <v>2</v>
      </c>
      <c r="F25" s="43">
        <f t="shared" si="12"/>
        <v>0</v>
      </c>
      <c r="G25" s="102">
        <v>0</v>
      </c>
      <c r="H25" s="102">
        <v>0</v>
      </c>
      <c r="I25" s="102">
        <v>0</v>
      </c>
      <c r="J25" s="102">
        <v>0</v>
      </c>
      <c r="K25" s="102">
        <v>0</v>
      </c>
      <c r="L25" s="102">
        <v>0</v>
      </c>
      <c r="M25" s="102">
        <v>0</v>
      </c>
      <c r="N25" s="662"/>
      <c r="O25" s="752"/>
      <c r="P25" s="755"/>
    </row>
    <row r="26" spans="1:16" s="199" customFormat="1" x14ac:dyDescent="0.3">
      <c r="A26" s="748"/>
      <c r="B26" s="750"/>
      <c r="C26" s="748"/>
      <c r="D26" s="490"/>
      <c r="E26" s="42" t="s">
        <v>3</v>
      </c>
      <c r="F26" s="43">
        <f t="shared" si="12"/>
        <v>7400</v>
      </c>
      <c r="G26" s="102">
        <v>0</v>
      </c>
      <c r="H26" s="102">
        <v>0</v>
      </c>
      <c r="I26" s="102">
        <v>3000</v>
      </c>
      <c r="J26" s="102">
        <v>1100</v>
      </c>
      <c r="K26" s="102">
        <v>1100</v>
      </c>
      <c r="L26" s="102">
        <v>1100</v>
      </c>
      <c r="M26" s="102">
        <v>1100</v>
      </c>
      <c r="N26" s="662"/>
      <c r="O26" s="752"/>
      <c r="P26" s="755"/>
    </row>
    <row r="27" spans="1:16" s="199" customFormat="1" x14ac:dyDescent="0.3">
      <c r="A27" s="749"/>
      <c r="B27" s="713"/>
      <c r="C27" s="749"/>
      <c r="D27" s="491"/>
      <c r="E27" s="42" t="s">
        <v>5</v>
      </c>
      <c r="F27" s="43">
        <f t="shared" si="12"/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663"/>
      <c r="O27" s="753"/>
      <c r="P27" s="756"/>
    </row>
    <row r="28" spans="1:16" s="385" customFormat="1" ht="16.5" customHeight="1" x14ac:dyDescent="0.3">
      <c r="A28" s="877" t="s">
        <v>17</v>
      </c>
      <c r="B28" s="880" t="s">
        <v>94</v>
      </c>
      <c r="C28" s="877" t="s">
        <v>92</v>
      </c>
      <c r="D28" s="513"/>
      <c r="E28" s="346" t="s">
        <v>10</v>
      </c>
      <c r="F28" s="334">
        <f t="shared" si="12"/>
        <v>141.97691</v>
      </c>
      <c r="G28" s="332">
        <f t="shared" ref="G28:M28" si="13">SUM(G29:G32)</f>
        <v>141.97691</v>
      </c>
      <c r="H28" s="332">
        <f t="shared" si="13"/>
        <v>0</v>
      </c>
      <c r="I28" s="332">
        <f t="shared" si="13"/>
        <v>0</v>
      </c>
      <c r="J28" s="332">
        <f t="shared" si="13"/>
        <v>0</v>
      </c>
      <c r="K28" s="332">
        <f t="shared" si="13"/>
        <v>0</v>
      </c>
      <c r="L28" s="332">
        <f t="shared" si="13"/>
        <v>0</v>
      </c>
      <c r="M28" s="332">
        <f t="shared" si="13"/>
        <v>0</v>
      </c>
      <c r="N28" s="853"/>
      <c r="O28" s="853"/>
      <c r="P28" s="856"/>
    </row>
    <row r="29" spans="1:16" s="385" customFormat="1" x14ac:dyDescent="0.3">
      <c r="A29" s="878"/>
      <c r="B29" s="881"/>
      <c r="C29" s="878"/>
      <c r="D29" s="514"/>
      <c r="E29" s="346" t="s">
        <v>1</v>
      </c>
      <c r="F29" s="334">
        <f t="shared" si="12"/>
        <v>0</v>
      </c>
      <c r="G29" s="332">
        <f t="shared" ref="G29:I32" si="14">G34</f>
        <v>0</v>
      </c>
      <c r="H29" s="332">
        <f t="shared" si="14"/>
        <v>0</v>
      </c>
      <c r="I29" s="332">
        <f t="shared" si="14"/>
        <v>0</v>
      </c>
      <c r="J29" s="332">
        <v>0</v>
      </c>
      <c r="K29" s="332">
        <v>0</v>
      </c>
      <c r="L29" s="332">
        <v>0</v>
      </c>
      <c r="M29" s="332">
        <v>0</v>
      </c>
      <c r="N29" s="854"/>
      <c r="O29" s="854"/>
      <c r="P29" s="857"/>
    </row>
    <row r="30" spans="1:16" s="385" customFormat="1" x14ac:dyDescent="0.3">
      <c r="A30" s="878"/>
      <c r="B30" s="881"/>
      <c r="C30" s="878"/>
      <c r="D30" s="514"/>
      <c r="E30" s="346" t="s">
        <v>2</v>
      </c>
      <c r="F30" s="334">
        <f t="shared" si="12"/>
        <v>0</v>
      </c>
      <c r="G30" s="332">
        <f t="shared" si="14"/>
        <v>0</v>
      </c>
      <c r="H30" s="332">
        <f t="shared" si="14"/>
        <v>0</v>
      </c>
      <c r="I30" s="332">
        <f t="shared" si="14"/>
        <v>0</v>
      </c>
      <c r="J30" s="332">
        <v>0</v>
      </c>
      <c r="K30" s="332">
        <v>0</v>
      </c>
      <c r="L30" s="332">
        <v>0</v>
      </c>
      <c r="M30" s="332">
        <v>0</v>
      </c>
      <c r="N30" s="854"/>
      <c r="O30" s="854"/>
      <c r="P30" s="857"/>
    </row>
    <row r="31" spans="1:16" s="385" customFormat="1" x14ac:dyDescent="0.3">
      <c r="A31" s="878"/>
      <c r="B31" s="881"/>
      <c r="C31" s="878"/>
      <c r="D31" s="514"/>
      <c r="E31" s="346" t="s">
        <v>3</v>
      </c>
      <c r="F31" s="334">
        <f t="shared" si="12"/>
        <v>141.97691</v>
      </c>
      <c r="G31" s="332">
        <f t="shared" si="14"/>
        <v>141.97691</v>
      </c>
      <c r="H31" s="332">
        <f t="shared" si="14"/>
        <v>0</v>
      </c>
      <c r="I31" s="332">
        <f t="shared" si="14"/>
        <v>0</v>
      </c>
      <c r="J31" s="332">
        <v>0</v>
      </c>
      <c r="K31" s="332">
        <v>0</v>
      </c>
      <c r="L31" s="332">
        <v>0</v>
      </c>
      <c r="M31" s="332">
        <v>0</v>
      </c>
      <c r="N31" s="854"/>
      <c r="O31" s="854"/>
      <c r="P31" s="857"/>
    </row>
    <row r="32" spans="1:16" s="385" customFormat="1" x14ac:dyDescent="0.3">
      <c r="A32" s="879"/>
      <c r="B32" s="882"/>
      <c r="C32" s="879"/>
      <c r="D32" s="515"/>
      <c r="E32" s="346" t="s">
        <v>5</v>
      </c>
      <c r="F32" s="334">
        <f t="shared" si="12"/>
        <v>0</v>
      </c>
      <c r="G32" s="332">
        <f t="shared" si="14"/>
        <v>0</v>
      </c>
      <c r="H32" s="332">
        <f t="shared" si="14"/>
        <v>0</v>
      </c>
      <c r="I32" s="332">
        <f t="shared" si="14"/>
        <v>0</v>
      </c>
      <c r="J32" s="332">
        <v>0</v>
      </c>
      <c r="K32" s="332">
        <v>0</v>
      </c>
      <c r="L32" s="332">
        <v>0</v>
      </c>
      <c r="M32" s="332">
        <v>0</v>
      </c>
      <c r="N32" s="855"/>
      <c r="O32" s="855"/>
      <c r="P32" s="858"/>
    </row>
    <row r="33" spans="1:16" s="199" customFormat="1" ht="16.5" customHeight="1" x14ac:dyDescent="0.3">
      <c r="A33" s="747" t="s">
        <v>29</v>
      </c>
      <c r="B33" s="712" t="s">
        <v>36</v>
      </c>
      <c r="C33" s="747" t="s">
        <v>93</v>
      </c>
      <c r="D33" s="811" t="s">
        <v>62</v>
      </c>
      <c r="E33" s="62" t="s">
        <v>10</v>
      </c>
      <c r="F33" s="43">
        <f t="shared" si="12"/>
        <v>141.97691</v>
      </c>
      <c r="G33" s="102">
        <f>G36</f>
        <v>141.97691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661" t="s">
        <v>31</v>
      </c>
      <c r="O33" s="661" t="s">
        <v>155</v>
      </c>
      <c r="P33" s="624" t="s">
        <v>154</v>
      </c>
    </row>
    <row r="34" spans="1:16" s="199" customFormat="1" x14ac:dyDescent="0.3">
      <c r="A34" s="748"/>
      <c r="B34" s="750"/>
      <c r="C34" s="748"/>
      <c r="D34" s="812"/>
      <c r="E34" s="42" t="s">
        <v>1</v>
      </c>
      <c r="F34" s="43">
        <f t="shared" si="12"/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  <c r="L34" s="102">
        <v>0</v>
      </c>
      <c r="M34" s="102">
        <v>0</v>
      </c>
      <c r="N34" s="662"/>
      <c r="O34" s="662"/>
      <c r="P34" s="625"/>
    </row>
    <row r="35" spans="1:16" s="199" customFormat="1" x14ac:dyDescent="0.3">
      <c r="A35" s="748"/>
      <c r="B35" s="750"/>
      <c r="C35" s="748"/>
      <c r="D35" s="812"/>
      <c r="E35" s="42" t="s">
        <v>2</v>
      </c>
      <c r="F35" s="43">
        <f t="shared" si="12"/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>
        <v>0</v>
      </c>
      <c r="N35" s="662"/>
      <c r="O35" s="662"/>
      <c r="P35" s="625"/>
    </row>
    <row r="36" spans="1:16" s="199" customFormat="1" x14ac:dyDescent="0.3">
      <c r="A36" s="748"/>
      <c r="B36" s="750"/>
      <c r="C36" s="748"/>
      <c r="D36" s="812"/>
      <c r="E36" s="42" t="s">
        <v>3</v>
      </c>
      <c r="F36" s="43">
        <f t="shared" si="12"/>
        <v>141.97691</v>
      </c>
      <c r="G36" s="102">
        <v>141.97691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662"/>
      <c r="O36" s="662"/>
      <c r="P36" s="625"/>
    </row>
    <row r="37" spans="1:16" s="199" customFormat="1" x14ac:dyDescent="0.3">
      <c r="A37" s="749"/>
      <c r="B37" s="713"/>
      <c r="C37" s="749"/>
      <c r="D37" s="813"/>
      <c r="E37" s="42" t="s">
        <v>5</v>
      </c>
      <c r="F37" s="43">
        <f t="shared" si="12"/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663"/>
      <c r="O37" s="663"/>
      <c r="P37" s="626"/>
    </row>
    <row r="38" spans="1:16" s="385" customFormat="1" ht="16.5" customHeight="1" x14ac:dyDescent="0.3">
      <c r="A38" s="877" t="s">
        <v>18</v>
      </c>
      <c r="B38" s="902" t="s">
        <v>163</v>
      </c>
      <c r="C38" s="877" t="s">
        <v>253</v>
      </c>
      <c r="D38" s="513"/>
      <c r="E38" s="346" t="s">
        <v>10</v>
      </c>
      <c r="F38" s="334">
        <f t="shared" si="12"/>
        <v>4810.6926899999999</v>
      </c>
      <c r="G38" s="332">
        <f t="shared" ref="G38:M38" si="15">SUM(G39:G42)</f>
        <v>2901.1549999999997</v>
      </c>
      <c r="H38" s="332">
        <f t="shared" si="15"/>
        <v>1909.5376900000001</v>
      </c>
      <c r="I38" s="332">
        <f t="shared" si="15"/>
        <v>0</v>
      </c>
      <c r="J38" s="332">
        <f t="shared" si="15"/>
        <v>0</v>
      </c>
      <c r="K38" s="332">
        <f t="shared" si="15"/>
        <v>0</v>
      </c>
      <c r="L38" s="332">
        <f t="shared" si="15"/>
        <v>0</v>
      </c>
      <c r="M38" s="332">
        <f t="shared" si="15"/>
        <v>0</v>
      </c>
      <c r="N38" s="853"/>
      <c r="O38" s="853"/>
      <c r="P38" s="856"/>
    </row>
    <row r="39" spans="1:16" s="385" customFormat="1" x14ac:dyDescent="0.3">
      <c r="A39" s="878"/>
      <c r="B39" s="903"/>
      <c r="C39" s="878"/>
      <c r="D39" s="514"/>
      <c r="E39" s="346" t="s">
        <v>1</v>
      </c>
      <c r="F39" s="334">
        <f t="shared" si="12"/>
        <v>0</v>
      </c>
      <c r="G39" s="332">
        <f>G44+G49+G54</f>
        <v>0</v>
      </c>
      <c r="H39" s="332">
        <f>H44+H49+H54</f>
        <v>0</v>
      </c>
      <c r="I39" s="332">
        <f>I44+I49+I54</f>
        <v>0</v>
      </c>
      <c r="J39" s="332">
        <v>0</v>
      </c>
      <c r="K39" s="332">
        <v>0</v>
      </c>
      <c r="L39" s="332">
        <v>0</v>
      </c>
      <c r="M39" s="332">
        <v>0</v>
      </c>
      <c r="N39" s="854"/>
      <c r="O39" s="854"/>
      <c r="P39" s="857"/>
    </row>
    <row r="40" spans="1:16" s="385" customFormat="1" x14ac:dyDescent="0.3">
      <c r="A40" s="878"/>
      <c r="B40" s="903"/>
      <c r="C40" s="878"/>
      <c r="D40" s="514"/>
      <c r="E40" s="346" t="s">
        <v>2</v>
      </c>
      <c r="F40" s="334">
        <f t="shared" si="12"/>
        <v>2000</v>
      </c>
      <c r="G40" s="332">
        <v>2000</v>
      </c>
      <c r="H40" s="332">
        <f>H45+H50+H55</f>
        <v>0</v>
      </c>
      <c r="I40" s="332">
        <f>I45+I50+I55</f>
        <v>0</v>
      </c>
      <c r="J40" s="332">
        <v>0</v>
      </c>
      <c r="K40" s="332">
        <v>0</v>
      </c>
      <c r="L40" s="332">
        <v>0</v>
      </c>
      <c r="M40" s="332">
        <v>0</v>
      </c>
      <c r="N40" s="854"/>
      <c r="O40" s="854"/>
      <c r="P40" s="857"/>
    </row>
    <row r="41" spans="1:16" s="385" customFormat="1" x14ac:dyDescent="0.3">
      <c r="A41" s="878"/>
      <c r="B41" s="903"/>
      <c r="C41" s="878"/>
      <c r="D41" s="514"/>
      <c r="E41" s="346" t="s">
        <v>3</v>
      </c>
      <c r="F41" s="334">
        <f t="shared" si="12"/>
        <v>2810.6926899999999</v>
      </c>
      <c r="G41" s="332">
        <f t="shared" ref="G41:M41" si="16">G61+G62</f>
        <v>901.15499999999997</v>
      </c>
      <c r="H41" s="332">
        <f t="shared" si="16"/>
        <v>1909.5376900000001</v>
      </c>
      <c r="I41" s="332">
        <f t="shared" si="16"/>
        <v>0</v>
      </c>
      <c r="J41" s="332">
        <f t="shared" si="16"/>
        <v>0</v>
      </c>
      <c r="K41" s="332">
        <f t="shared" si="16"/>
        <v>0</v>
      </c>
      <c r="L41" s="332">
        <f t="shared" si="16"/>
        <v>0</v>
      </c>
      <c r="M41" s="332">
        <f t="shared" si="16"/>
        <v>0</v>
      </c>
      <c r="N41" s="854"/>
      <c r="O41" s="854"/>
      <c r="P41" s="857"/>
    </row>
    <row r="42" spans="1:16" s="385" customFormat="1" x14ac:dyDescent="0.3">
      <c r="A42" s="879"/>
      <c r="B42" s="904"/>
      <c r="C42" s="879"/>
      <c r="D42" s="515"/>
      <c r="E42" s="346" t="s">
        <v>5</v>
      </c>
      <c r="F42" s="334">
        <f t="shared" si="12"/>
        <v>0</v>
      </c>
      <c r="G42" s="332">
        <f>G47+G52+G57</f>
        <v>0</v>
      </c>
      <c r="H42" s="332">
        <f>H47+H52+H57</f>
        <v>0</v>
      </c>
      <c r="I42" s="332">
        <f>I47+I52+I57</f>
        <v>0</v>
      </c>
      <c r="J42" s="332">
        <v>0</v>
      </c>
      <c r="K42" s="332">
        <v>0</v>
      </c>
      <c r="L42" s="332">
        <v>0</v>
      </c>
      <c r="M42" s="332">
        <v>0</v>
      </c>
      <c r="N42" s="855"/>
      <c r="O42" s="855"/>
      <c r="P42" s="858"/>
    </row>
    <row r="43" spans="1:16" ht="16.5" hidden="1" customHeight="1" x14ac:dyDescent="0.3">
      <c r="A43" s="757" t="s">
        <v>19</v>
      </c>
      <c r="B43" s="763" t="s">
        <v>34</v>
      </c>
      <c r="C43" s="808"/>
      <c r="D43" s="501"/>
      <c r="E43" s="38" t="s">
        <v>10</v>
      </c>
      <c r="F43" s="85">
        <f t="shared" si="12"/>
        <v>0</v>
      </c>
      <c r="G43" s="96">
        <v>0</v>
      </c>
      <c r="H43" s="102">
        <v>0</v>
      </c>
      <c r="I43" s="102">
        <v>0</v>
      </c>
      <c r="J43" s="136"/>
      <c r="K43" s="136"/>
      <c r="L43" s="136"/>
      <c r="M43" s="136"/>
      <c r="N43" s="731" t="s">
        <v>31</v>
      </c>
      <c r="O43" s="731"/>
      <c r="P43" s="754"/>
    </row>
    <row r="44" spans="1:16" ht="16.5" hidden="1" customHeight="1" x14ac:dyDescent="0.3">
      <c r="A44" s="758"/>
      <c r="B44" s="764"/>
      <c r="C44" s="809"/>
      <c r="D44" s="502"/>
      <c r="E44" s="75" t="s">
        <v>1</v>
      </c>
      <c r="F44" s="85">
        <f t="shared" si="12"/>
        <v>0</v>
      </c>
      <c r="G44" s="96">
        <v>0</v>
      </c>
      <c r="H44" s="102">
        <v>0</v>
      </c>
      <c r="I44" s="102">
        <v>0</v>
      </c>
      <c r="J44" s="137"/>
      <c r="K44" s="137"/>
      <c r="L44" s="137"/>
      <c r="M44" s="137"/>
      <c r="N44" s="732"/>
      <c r="O44" s="732"/>
      <c r="P44" s="755"/>
    </row>
    <row r="45" spans="1:16" ht="16.5" hidden="1" customHeight="1" x14ac:dyDescent="0.3">
      <c r="A45" s="758"/>
      <c r="B45" s="764"/>
      <c r="C45" s="809"/>
      <c r="D45" s="502"/>
      <c r="E45" s="75" t="s">
        <v>2</v>
      </c>
      <c r="F45" s="85">
        <f t="shared" si="12"/>
        <v>0</v>
      </c>
      <c r="G45" s="96">
        <v>0</v>
      </c>
      <c r="H45" s="102">
        <v>0</v>
      </c>
      <c r="I45" s="102">
        <v>0</v>
      </c>
      <c r="J45" s="137"/>
      <c r="K45" s="137"/>
      <c r="L45" s="137"/>
      <c r="M45" s="137"/>
      <c r="N45" s="732"/>
      <c r="O45" s="732"/>
      <c r="P45" s="755"/>
    </row>
    <row r="46" spans="1:16" ht="16.5" hidden="1" customHeight="1" x14ac:dyDescent="0.3">
      <c r="A46" s="758"/>
      <c r="B46" s="764"/>
      <c r="C46" s="809"/>
      <c r="D46" s="502"/>
      <c r="E46" s="75" t="s">
        <v>3</v>
      </c>
      <c r="F46" s="85">
        <f t="shared" si="12"/>
        <v>0</v>
      </c>
      <c r="G46" s="96">
        <v>0</v>
      </c>
      <c r="H46" s="102">
        <v>0</v>
      </c>
      <c r="I46" s="102">
        <v>0</v>
      </c>
      <c r="J46" s="137"/>
      <c r="K46" s="137"/>
      <c r="L46" s="137"/>
      <c r="M46" s="137"/>
      <c r="N46" s="732"/>
      <c r="O46" s="732"/>
      <c r="P46" s="755"/>
    </row>
    <row r="47" spans="1:16" ht="16.5" hidden="1" customHeight="1" x14ac:dyDescent="0.3">
      <c r="A47" s="759"/>
      <c r="B47" s="765"/>
      <c r="C47" s="810"/>
      <c r="D47" s="503"/>
      <c r="E47" s="75" t="s">
        <v>5</v>
      </c>
      <c r="F47" s="85">
        <f t="shared" si="12"/>
        <v>0</v>
      </c>
      <c r="G47" s="96">
        <v>0</v>
      </c>
      <c r="H47" s="102">
        <v>0</v>
      </c>
      <c r="I47" s="102">
        <v>0</v>
      </c>
      <c r="J47" s="135"/>
      <c r="K47" s="135"/>
      <c r="L47" s="135"/>
      <c r="M47" s="135"/>
      <c r="N47" s="733"/>
      <c r="O47" s="733"/>
      <c r="P47" s="756"/>
    </row>
    <row r="48" spans="1:16" ht="16.5" hidden="1" customHeight="1" x14ac:dyDescent="0.3">
      <c r="A48" s="757" t="s">
        <v>22</v>
      </c>
      <c r="B48" s="763" t="s">
        <v>157</v>
      </c>
      <c r="C48" s="808"/>
      <c r="D48" s="501"/>
      <c r="E48" s="38" t="s">
        <v>10</v>
      </c>
      <c r="F48" s="85">
        <f t="shared" si="12"/>
        <v>0</v>
      </c>
      <c r="G48" s="96">
        <v>0</v>
      </c>
      <c r="H48" s="102">
        <v>0</v>
      </c>
      <c r="I48" s="102">
        <v>0</v>
      </c>
      <c r="J48" s="136"/>
      <c r="K48" s="136"/>
      <c r="L48" s="136"/>
      <c r="M48" s="136"/>
      <c r="N48" s="731" t="s">
        <v>31</v>
      </c>
      <c r="O48" s="731"/>
      <c r="P48" s="754"/>
    </row>
    <row r="49" spans="1:16" ht="16.5" hidden="1" customHeight="1" x14ac:dyDescent="0.3">
      <c r="A49" s="758"/>
      <c r="B49" s="764"/>
      <c r="C49" s="809"/>
      <c r="D49" s="502"/>
      <c r="E49" s="75" t="s">
        <v>1</v>
      </c>
      <c r="F49" s="85">
        <f t="shared" si="12"/>
        <v>0</v>
      </c>
      <c r="G49" s="96">
        <v>0</v>
      </c>
      <c r="H49" s="102">
        <v>0</v>
      </c>
      <c r="I49" s="102">
        <v>0</v>
      </c>
      <c r="J49" s="137"/>
      <c r="K49" s="137"/>
      <c r="L49" s="137"/>
      <c r="M49" s="137"/>
      <c r="N49" s="732"/>
      <c r="O49" s="732"/>
      <c r="P49" s="755"/>
    </row>
    <row r="50" spans="1:16" ht="16.5" hidden="1" customHeight="1" x14ac:dyDescent="0.3">
      <c r="A50" s="758"/>
      <c r="B50" s="764"/>
      <c r="C50" s="809"/>
      <c r="D50" s="502"/>
      <c r="E50" s="75" t="s">
        <v>2</v>
      </c>
      <c r="F50" s="85">
        <f t="shared" si="12"/>
        <v>0</v>
      </c>
      <c r="G50" s="96">
        <v>0</v>
      </c>
      <c r="H50" s="102">
        <v>0</v>
      </c>
      <c r="I50" s="102">
        <v>0</v>
      </c>
      <c r="J50" s="137"/>
      <c r="K50" s="137"/>
      <c r="L50" s="137"/>
      <c r="M50" s="137"/>
      <c r="N50" s="732"/>
      <c r="O50" s="732"/>
      <c r="P50" s="755"/>
    </row>
    <row r="51" spans="1:16" ht="16.5" hidden="1" customHeight="1" x14ac:dyDescent="0.3">
      <c r="A51" s="758"/>
      <c r="B51" s="764"/>
      <c r="C51" s="809"/>
      <c r="D51" s="502"/>
      <c r="E51" s="75" t="s">
        <v>3</v>
      </c>
      <c r="F51" s="85">
        <f t="shared" si="12"/>
        <v>0</v>
      </c>
      <c r="G51" s="96">
        <v>0</v>
      </c>
      <c r="H51" s="102">
        <v>0</v>
      </c>
      <c r="I51" s="102">
        <v>0</v>
      </c>
      <c r="J51" s="137"/>
      <c r="K51" s="137"/>
      <c r="L51" s="137"/>
      <c r="M51" s="137"/>
      <c r="N51" s="732"/>
      <c r="O51" s="732"/>
      <c r="P51" s="755"/>
    </row>
    <row r="52" spans="1:16" ht="16.5" hidden="1" customHeight="1" x14ac:dyDescent="0.3">
      <c r="A52" s="759"/>
      <c r="B52" s="765"/>
      <c r="C52" s="810"/>
      <c r="D52" s="503"/>
      <c r="E52" s="75" t="s">
        <v>5</v>
      </c>
      <c r="F52" s="85">
        <f t="shared" si="12"/>
        <v>0</v>
      </c>
      <c r="G52" s="96">
        <v>0</v>
      </c>
      <c r="H52" s="102">
        <v>0</v>
      </c>
      <c r="I52" s="102">
        <v>0</v>
      </c>
      <c r="J52" s="135"/>
      <c r="K52" s="135"/>
      <c r="L52" s="135"/>
      <c r="M52" s="135"/>
      <c r="N52" s="733"/>
      <c r="O52" s="733"/>
      <c r="P52" s="756"/>
    </row>
    <row r="53" spans="1:16" ht="16.5" hidden="1" customHeight="1" x14ac:dyDescent="0.3">
      <c r="A53" s="757" t="s">
        <v>37</v>
      </c>
      <c r="B53" s="763" t="s">
        <v>35</v>
      </c>
      <c r="C53" s="808"/>
      <c r="D53" s="501"/>
      <c r="E53" s="38" t="s">
        <v>10</v>
      </c>
      <c r="F53" s="85">
        <f t="shared" si="12"/>
        <v>0</v>
      </c>
      <c r="G53" s="96">
        <v>0</v>
      </c>
      <c r="H53" s="102">
        <v>0</v>
      </c>
      <c r="I53" s="102">
        <v>0</v>
      </c>
      <c r="J53" s="136"/>
      <c r="K53" s="136"/>
      <c r="L53" s="136"/>
      <c r="M53" s="136"/>
      <c r="N53" s="731" t="s">
        <v>31</v>
      </c>
      <c r="O53" s="731"/>
      <c r="P53" s="754"/>
    </row>
    <row r="54" spans="1:16" ht="16.5" hidden="1" customHeight="1" x14ac:dyDescent="0.3">
      <c r="A54" s="758"/>
      <c r="B54" s="764"/>
      <c r="C54" s="809"/>
      <c r="D54" s="502"/>
      <c r="E54" s="75" t="s">
        <v>1</v>
      </c>
      <c r="F54" s="85">
        <f t="shared" si="12"/>
        <v>0</v>
      </c>
      <c r="G54" s="96">
        <v>0</v>
      </c>
      <c r="H54" s="102">
        <v>0</v>
      </c>
      <c r="I54" s="102">
        <v>0</v>
      </c>
      <c r="J54" s="137"/>
      <c r="K54" s="137"/>
      <c r="L54" s="137"/>
      <c r="M54" s="137"/>
      <c r="N54" s="732"/>
      <c r="O54" s="732"/>
      <c r="P54" s="755"/>
    </row>
    <row r="55" spans="1:16" ht="16.5" hidden="1" customHeight="1" x14ac:dyDescent="0.3">
      <c r="A55" s="758"/>
      <c r="B55" s="764"/>
      <c r="C55" s="809"/>
      <c r="D55" s="502"/>
      <c r="E55" s="75" t="s">
        <v>2</v>
      </c>
      <c r="F55" s="85">
        <f t="shared" si="12"/>
        <v>0</v>
      </c>
      <c r="G55" s="96">
        <v>0</v>
      </c>
      <c r="H55" s="102">
        <v>0</v>
      </c>
      <c r="I55" s="102">
        <v>0</v>
      </c>
      <c r="J55" s="137"/>
      <c r="K55" s="137"/>
      <c r="L55" s="137"/>
      <c r="M55" s="137"/>
      <c r="N55" s="732"/>
      <c r="O55" s="732"/>
      <c r="P55" s="755"/>
    </row>
    <row r="56" spans="1:16" ht="16.5" hidden="1" customHeight="1" x14ac:dyDescent="0.3">
      <c r="A56" s="758"/>
      <c r="B56" s="764"/>
      <c r="C56" s="809"/>
      <c r="D56" s="502"/>
      <c r="E56" s="75" t="s">
        <v>3</v>
      </c>
      <c r="F56" s="85">
        <f t="shared" si="12"/>
        <v>0</v>
      </c>
      <c r="G56" s="96">
        <v>0</v>
      </c>
      <c r="H56" s="102">
        <v>0</v>
      </c>
      <c r="I56" s="102">
        <v>0</v>
      </c>
      <c r="J56" s="137"/>
      <c r="K56" s="137"/>
      <c r="L56" s="137"/>
      <c r="M56" s="137"/>
      <c r="N56" s="732"/>
      <c r="O56" s="732"/>
      <c r="P56" s="755"/>
    </row>
    <row r="57" spans="1:16" ht="16.5" hidden="1" customHeight="1" x14ac:dyDescent="0.3">
      <c r="A57" s="759"/>
      <c r="B57" s="765"/>
      <c r="C57" s="810"/>
      <c r="D57" s="503"/>
      <c r="E57" s="75" t="s">
        <v>5</v>
      </c>
      <c r="F57" s="85">
        <f t="shared" si="12"/>
        <v>0</v>
      </c>
      <c r="G57" s="96">
        <v>0</v>
      </c>
      <c r="H57" s="102">
        <v>0</v>
      </c>
      <c r="I57" s="102">
        <v>0</v>
      </c>
      <c r="J57" s="135"/>
      <c r="K57" s="135"/>
      <c r="L57" s="135"/>
      <c r="M57" s="135"/>
      <c r="N57" s="733"/>
      <c r="O57" s="733"/>
      <c r="P57" s="756"/>
    </row>
    <row r="58" spans="1:16" s="199" customFormat="1" ht="16.5" customHeight="1" x14ac:dyDescent="0.3">
      <c r="A58" s="747" t="s">
        <v>19</v>
      </c>
      <c r="B58" s="712" t="s">
        <v>244</v>
      </c>
      <c r="C58" s="207"/>
      <c r="D58" s="505"/>
      <c r="E58" s="62" t="s">
        <v>10</v>
      </c>
      <c r="F58" s="43">
        <f t="shared" si="12"/>
        <v>4810.6926899999999</v>
      </c>
      <c r="G58" s="102">
        <f t="shared" ref="G58:L58" si="17">SUM(G59:G63)</f>
        <v>2901.1549999999997</v>
      </c>
      <c r="H58" s="102">
        <f t="shared" si="17"/>
        <v>1909.5376900000001</v>
      </c>
      <c r="I58" s="102">
        <f t="shared" si="17"/>
        <v>0</v>
      </c>
      <c r="J58" s="102">
        <f t="shared" si="17"/>
        <v>0</v>
      </c>
      <c r="K58" s="102">
        <f t="shared" si="17"/>
        <v>0</v>
      </c>
      <c r="L58" s="102">
        <f t="shared" si="17"/>
        <v>0</v>
      </c>
      <c r="M58" s="102">
        <f t="shared" ref="M58" si="18">SUM(M59:M63)</f>
        <v>0</v>
      </c>
      <c r="N58" s="661" t="s">
        <v>31</v>
      </c>
      <c r="O58" s="661" t="s">
        <v>155</v>
      </c>
      <c r="P58" s="624" t="s">
        <v>154</v>
      </c>
    </row>
    <row r="59" spans="1:16" s="199" customFormat="1" x14ac:dyDescent="0.3">
      <c r="A59" s="748"/>
      <c r="B59" s="750"/>
      <c r="C59" s="207"/>
      <c r="D59" s="505"/>
      <c r="E59" s="42" t="s">
        <v>1</v>
      </c>
      <c r="F59" s="43">
        <f t="shared" si="12"/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662"/>
      <c r="O59" s="662"/>
      <c r="P59" s="625"/>
    </row>
    <row r="60" spans="1:16" s="199" customFormat="1" x14ac:dyDescent="0.3">
      <c r="A60" s="748"/>
      <c r="B60" s="750"/>
      <c r="C60" s="208" t="s">
        <v>285</v>
      </c>
      <c r="D60" s="505"/>
      <c r="E60" s="42" t="s">
        <v>2</v>
      </c>
      <c r="F60" s="43">
        <f t="shared" si="12"/>
        <v>2000</v>
      </c>
      <c r="G60" s="102">
        <v>2000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  <c r="M60" s="102">
        <v>0</v>
      </c>
      <c r="N60" s="662"/>
      <c r="O60" s="662"/>
      <c r="P60" s="625"/>
    </row>
    <row r="61" spans="1:16" s="199" customFormat="1" x14ac:dyDescent="0.3">
      <c r="A61" s="748"/>
      <c r="B61" s="750"/>
      <c r="C61" s="208" t="s">
        <v>286</v>
      </c>
      <c r="D61" s="505"/>
      <c r="E61" s="42" t="s">
        <v>3</v>
      </c>
      <c r="F61" s="43">
        <f t="shared" si="12"/>
        <v>9.35</v>
      </c>
      <c r="G61" s="102">
        <v>9.35</v>
      </c>
      <c r="H61" s="102">
        <v>0</v>
      </c>
      <c r="I61" s="158">
        <v>0</v>
      </c>
      <c r="J61" s="102">
        <v>0</v>
      </c>
      <c r="K61" s="102">
        <v>0</v>
      </c>
      <c r="L61" s="102">
        <v>0</v>
      </c>
      <c r="M61" s="102">
        <v>0</v>
      </c>
      <c r="N61" s="662"/>
      <c r="O61" s="662"/>
      <c r="P61" s="625"/>
    </row>
    <row r="62" spans="1:16" s="199" customFormat="1" x14ac:dyDescent="0.3">
      <c r="A62" s="748"/>
      <c r="B62" s="750"/>
      <c r="C62" s="208" t="s">
        <v>287</v>
      </c>
      <c r="D62" s="505"/>
      <c r="E62" s="42" t="s">
        <v>3</v>
      </c>
      <c r="F62" s="43">
        <f t="shared" si="12"/>
        <v>2801.3426899999999</v>
      </c>
      <c r="G62" s="102">
        <v>891.80499999999995</v>
      </c>
      <c r="H62" s="102">
        <v>1909.5376900000001</v>
      </c>
      <c r="I62" s="158">
        <v>0</v>
      </c>
      <c r="J62" s="102">
        <v>0</v>
      </c>
      <c r="K62" s="102">
        <v>0</v>
      </c>
      <c r="L62" s="102">
        <v>0</v>
      </c>
      <c r="M62" s="102">
        <v>0</v>
      </c>
      <c r="N62" s="662"/>
      <c r="O62" s="662"/>
      <c r="P62" s="625"/>
    </row>
    <row r="63" spans="1:16" s="199" customFormat="1" x14ac:dyDescent="0.3">
      <c r="A63" s="749"/>
      <c r="B63" s="713"/>
      <c r="C63" s="207"/>
      <c r="D63" s="505"/>
      <c r="E63" s="42" t="s">
        <v>5</v>
      </c>
      <c r="F63" s="43">
        <f t="shared" si="12"/>
        <v>0</v>
      </c>
      <c r="G63" s="102">
        <v>0</v>
      </c>
      <c r="H63" s="102">
        <v>0</v>
      </c>
      <c r="I63" s="102">
        <v>0</v>
      </c>
      <c r="J63" s="102">
        <v>0</v>
      </c>
      <c r="K63" s="102">
        <v>0</v>
      </c>
      <c r="L63" s="102">
        <v>0</v>
      </c>
      <c r="M63" s="102">
        <v>0</v>
      </c>
      <c r="N63" s="663"/>
      <c r="O63" s="663"/>
      <c r="P63" s="626"/>
    </row>
    <row r="64" spans="1:16" s="385" customFormat="1" ht="16.5" customHeight="1" x14ac:dyDescent="0.3">
      <c r="A64" s="877" t="s">
        <v>23</v>
      </c>
      <c r="B64" s="902" t="s">
        <v>199</v>
      </c>
      <c r="C64" s="877" t="s">
        <v>254</v>
      </c>
      <c r="D64" s="513"/>
      <c r="E64" s="346" t="s">
        <v>10</v>
      </c>
      <c r="F64" s="334">
        <f t="shared" si="12"/>
        <v>0</v>
      </c>
      <c r="G64" s="332">
        <f t="shared" ref="G64:M64" si="19">SUM(G65:G68)</f>
        <v>0</v>
      </c>
      <c r="H64" s="332">
        <f t="shared" si="19"/>
        <v>0</v>
      </c>
      <c r="I64" s="332">
        <f t="shared" si="19"/>
        <v>0</v>
      </c>
      <c r="J64" s="332">
        <f t="shared" si="19"/>
        <v>0</v>
      </c>
      <c r="K64" s="332">
        <f t="shared" si="19"/>
        <v>0</v>
      </c>
      <c r="L64" s="332">
        <f t="shared" si="19"/>
        <v>0</v>
      </c>
      <c r="M64" s="332">
        <f t="shared" si="19"/>
        <v>0</v>
      </c>
      <c r="N64" s="853"/>
      <c r="O64" s="853"/>
      <c r="P64" s="856"/>
    </row>
    <row r="65" spans="1:16" s="385" customFormat="1" x14ac:dyDescent="0.3">
      <c r="A65" s="878"/>
      <c r="B65" s="903"/>
      <c r="C65" s="878"/>
      <c r="D65" s="514"/>
      <c r="E65" s="346" t="s">
        <v>1</v>
      </c>
      <c r="F65" s="334">
        <f t="shared" si="12"/>
        <v>0</v>
      </c>
      <c r="G65" s="332">
        <v>0</v>
      </c>
      <c r="H65" s="332">
        <v>0</v>
      </c>
      <c r="I65" s="332">
        <v>0</v>
      </c>
      <c r="J65" s="332">
        <v>0</v>
      </c>
      <c r="K65" s="332">
        <v>0</v>
      </c>
      <c r="L65" s="332">
        <v>0</v>
      </c>
      <c r="M65" s="332">
        <v>0</v>
      </c>
      <c r="N65" s="854"/>
      <c r="O65" s="854"/>
      <c r="P65" s="857"/>
    </row>
    <row r="66" spans="1:16" s="385" customFormat="1" x14ac:dyDescent="0.3">
      <c r="A66" s="878"/>
      <c r="B66" s="903"/>
      <c r="C66" s="878"/>
      <c r="D66" s="514"/>
      <c r="E66" s="346" t="s">
        <v>2</v>
      </c>
      <c r="F66" s="334">
        <f t="shared" si="12"/>
        <v>0</v>
      </c>
      <c r="G66" s="332">
        <v>0</v>
      </c>
      <c r="H66" s="332">
        <v>0</v>
      </c>
      <c r="I66" s="332">
        <v>0</v>
      </c>
      <c r="J66" s="332">
        <v>0</v>
      </c>
      <c r="K66" s="332">
        <v>0</v>
      </c>
      <c r="L66" s="332">
        <v>0</v>
      </c>
      <c r="M66" s="332">
        <v>0</v>
      </c>
      <c r="N66" s="854"/>
      <c r="O66" s="854"/>
      <c r="P66" s="857"/>
    </row>
    <row r="67" spans="1:16" s="385" customFormat="1" x14ac:dyDescent="0.3">
      <c r="A67" s="878"/>
      <c r="B67" s="903"/>
      <c r="C67" s="878"/>
      <c r="D67" s="514"/>
      <c r="E67" s="346" t="s">
        <v>3</v>
      </c>
      <c r="F67" s="334">
        <f t="shared" si="12"/>
        <v>0</v>
      </c>
      <c r="G67" s="332">
        <v>0</v>
      </c>
      <c r="H67" s="332">
        <v>0</v>
      </c>
      <c r="I67" s="332">
        <v>0</v>
      </c>
      <c r="J67" s="332">
        <v>0</v>
      </c>
      <c r="K67" s="332">
        <v>0</v>
      </c>
      <c r="L67" s="332">
        <v>0</v>
      </c>
      <c r="M67" s="332">
        <v>0</v>
      </c>
      <c r="N67" s="854"/>
      <c r="O67" s="854"/>
      <c r="P67" s="857"/>
    </row>
    <row r="68" spans="1:16" s="385" customFormat="1" x14ac:dyDescent="0.3">
      <c r="A68" s="879"/>
      <c r="B68" s="904"/>
      <c r="C68" s="879"/>
      <c r="D68" s="515"/>
      <c r="E68" s="346" t="s">
        <v>5</v>
      </c>
      <c r="F68" s="334">
        <f t="shared" si="12"/>
        <v>0</v>
      </c>
      <c r="G68" s="332">
        <v>0</v>
      </c>
      <c r="H68" s="332">
        <v>0</v>
      </c>
      <c r="I68" s="332">
        <v>0</v>
      </c>
      <c r="J68" s="332">
        <v>0</v>
      </c>
      <c r="K68" s="332">
        <v>0</v>
      </c>
      <c r="L68" s="332">
        <v>0</v>
      </c>
      <c r="M68" s="332">
        <v>0</v>
      </c>
      <c r="N68" s="855"/>
      <c r="O68" s="855"/>
      <c r="P68" s="858"/>
    </row>
    <row r="69" spans="1:16" s="385" customFormat="1" ht="16.5" customHeight="1" x14ac:dyDescent="0.3">
      <c r="A69" s="877" t="s">
        <v>32</v>
      </c>
      <c r="B69" s="880" t="s">
        <v>260</v>
      </c>
      <c r="C69" s="877" t="s">
        <v>110</v>
      </c>
      <c r="D69" s="513"/>
      <c r="E69" s="346" t="s">
        <v>10</v>
      </c>
      <c r="F69" s="334">
        <f t="shared" si="12"/>
        <v>269559.91313</v>
      </c>
      <c r="G69" s="332">
        <f>SUM(G70:G73)</f>
        <v>33952.328500000003</v>
      </c>
      <c r="H69" s="332">
        <f t="shared" ref="H69:M69" si="20">SUM(H70:H73)</f>
        <v>31901.549729999999</v>
      </c>
      <c r="I69" s="332">
        <f t="shared" si="20"/>
        <v>40221.034899999999</v>
      </c>
      <c r="J69" s="332">
        <f t="shared" si="20"/>
        <v>41232</v>
      </c>
      <c r="K69" s="332">
        <f t="shared" si="20"/>
        <v>39228</v>
      </c>
      <c r="L69" s="332">
        <f t="shared" si="20"/>
        <v>42910</v>
      </c>
      <c r="M69" s="332">
        <f t="shared" si="20"/>
        <v>40115</v>
      </c>
      <c r="N69" s="853"/>
      <c r="O69" s="853"/>
      <c r="P69" s="856"/>
    </row>
    <row r="70" spans="1:16" s="385" customFormat="1" x14ac:dyDescent="0.3">
      <c r="A70" s="878"/>
      <c r="B70" s="881"/>
      <c r="C70" s="878"/>
      <c r="D70" s="514"/>
      <c r="E70" s="346" t="s">
        <v>1</v>
      </c>
      <c r="F70" s="334">
        <f t="shared" si="12"/>
        <v>0</v>
      </c>
      <c r="G70" s="332">
        <f t="shared" ref="G70:M73" si="21">G75</f>
        <v>0</v>
      </c>
      <c r="H70" s="332">
        <f t="shared" si="21"/>
        <v>0</v>
      </c>
      <c r="I70" s="332">
        <f t="shared" si="21"/>
        <v>0</v>
      </c>
      <c r="J70" s="332">
        <v>0</v>
      </c>
      <c r="K70" s="332">
        <v>0</v>
      </c>
      <c r="L70" s="332">
        <v>0</v>
      </c>
      <c r="M70" s="332">
        <v>0</v>
      </c>
      <c r="N70" s="854"/>
      <c r="O70" s="854"/>
      <c r="P70" s="857"/>
    </row>
    <row r="71" spans="1:16" s="385" customFormat="1" x14ac:dyDescent="0.3">
      <c r="A71" s="878"/>
      <c r="B71" s="881"/>
      <c r="C71" s="878"/>
      <c r="D71" s="514"/>
      <c r="E71" s="346" t="s">
        <v>2</v>
      </c>
      <c r="F71" s="334">
        <f t="shared" si="12"/>
        <v>81738</v>
      </c>
      <c r="G71" s="332">
        <f t="shared" si="21"/>
        <v>10310</v>
      </c>
      <c r="H71" s="332">
        <f t="shared" si="21"/>
        <v>12931</v>
      </c>
      <c r="I71" s="332">
        <f t="shared" si="21"/>
        <v>12765</v>
      </c>
      <c r="J71" s="332">
        <f t="shared" si="21"/>
        <v>10989</v>
      </c>
      <c r="K71" s="332">
        <f t="shared" si="21"/>
        <v>10989</v>
      </c>
      <c r="L71" s="332">
        <f t="shared" si="21"/>
        <v>10989</v>
      </c>
      <c r="M71" s="332">
        <f t="shared" si="21"/>
        <v>12765</v>
      </c>
      <c r="N71" s="854"/>
      <c r="O71" s="854"/>
      <c r="P71" s="857"/>
    </row>
    <row r="72" spans="1:16" s="385" customFormat="1" x14ac:dyDescent="0.3">
      <c r="A72" s="878"/>
      <c r="B72" s="881"/>
      <c r="C72" s="878"/>
      <c r="D72" s="514"/>
      <c r="E72" s="346" t="s">
        <v>3</v>
      </c>
      <c r="F72" s="334">
        <f t="shared" si="12"/>
        <v>187821.91313</v>
      </c>
      <c r="G72" s="332">
        <f t="shared" si="21"/>
        <v>23642.3285</v>
      </c>
      <c r="H72" s="332">
        <f t="shared" si="21"/>
        <v>18970.549729999999</v>
      </c>
      <c r="I72" s="332">
        <f t="shared" si="21"/>
        <v>27456.034899999999</v>
      </c>
      <c r="J72" s="332">
        <f t="shared" si="21"/>
        <v>30243</v>
      </c>
      <c r="K72" s="332">
        <f t="shared" si="21"/>
        <v>28239</v>
      </c>
      <c r="L72" s="332">
        <f t="shared" si="21"/>
        <v>31921</v>
      </c>
      <c r="M72" s="332">
        <f t="shared" si="21"/>
        <v>27350</v>
      </c>
      <c r="N72" s="854"/>
      <c r="O72" s="854"/>
      <c r="P72" s="857"/>
    </row>
    <row r="73" spans="1:16" s="385" customFormat="1" x14ac:dyDescent="0.3">
      <c r="A73" s="879"/>
      <c r="B73" s="882"/>
      <c r="C73" s="879"/>
      <c r="D73" s="515"/>
      <c r="E73" s="346" t="s">
        <v>5</v>
      </c>
      <c r="F73" s="334">
        <f t="shared" si="12"/>
        <v>0</v>
      </c>
      <c r="G73" s="332">
        <f t="shared" si="21"/>
        <v>0</v>
      </c>
      <c r="H73" s="332">
        <f t="shared" si="21"/>
        <v>0</v>
      </c>
      <c r="I73" s="332">
        <f t="shared" si="21"/>
        <v>0</v>
      </c>
      <c r="J73" s="332">
        <v>0</v>
      </c>
      <c r="K73" s="332">
        <v>0</v>
      </c>
      <c r="L73" s="332">
        <v>0</v>
      </c>
      <c r="M73" s="332">
        <v>0</v>
      </c>
      <c r="N73" s="855"/>
      <c r="O73" s="855"/>
      <c r="P73" s="858"/>
    </row>
    <row r="74" spans="1:16" s="199" customFormat="1" ht="16.5" customHeight="1" x14ac:dyDescent="0.3">
      <c r="A74" s="747" t="s">
        <v>21</v>
      </c>
      <c r="B74" s="712" t="s">
        <v>194</v>
      </c>
      <c r="C74" s="747" t="s">
        <v>111</v>
      </c>
      <c r="D74" s="504"/>
      <c r="E74" s="62" t="s">
        <v>10</v>
      </c>
      <c r="F74" s="43">
        <f t="shared" si="12"/>
        <v>269559.91313</v>
      </c>
      <c r="G74" s="102">
        <f t="shared" ref="G74:M74" si="22">G76+G77</f>
        <v>33952.328500000003</v>
      </c>
      <c r="H74" s="102">
        <f>H76+H77</f>
        <v>31901.549729999999</v>
      </c>
      <c r="I74" s="102">
        <f>I76+I77</f>
        <v>40221.034899999999</v>
      </c>
      <c r="J74" s="102">
        <f t="shared" si="22"/>
        <v>41232</v>
      </c>
      <c r="K74" s="102">
        <f t="shared" si="22"/>
        <v>39228</v>
      </c>
      <c r="L74" s="102">
        <f t="shared" si="22"/>
        <v>42910</v>
      </c>
      <c r="M74" s="102">
        <f t="shared" si="22"/>
        <v>40115</v>
      </c>
      <c r="N74" s="661" t="s">
        <v>31</v>
      </c>
      <c r="O74" s="661" t="s">
        <v>155</v>
      </c>
      <c r="P74" s="754" t="s">
        <v>380</v>
      </c>
    </row>
    <row r="75" spans="1:16" s="199" customFormat="1" x14ac:dyDescent="0.3">
      <c r="A75" s="748"/>
      <c r="B75" s="750"/>
      <c r="C75" s="748"/>
      <c r="D75" s="505"/>
      <c r="E75" s="42" t="s">
        <v>1</v>
      </c>
      <c r="F75" s="43">
        <f t="shared" si="12"/>
        <v>0</v>
      </c>
      <c r="G75" s="102">
        <v>0</v>
      </c>
      <c r="H75" s="102">
        <v>0</v>
      </c>
      <c r="I75" s="102">
        <v>0</v>
      </c>
      <c r="J75" s="102">
        <v>0</v>
      </c>
      <c r="K75" s="102">
        <v>0</v>
      </c>
      <c r="L75" s="102">
        <v>0</v>
      </c>
      <c r="M75" s="102">
        <v>0</v>
      </c>
      <c r="N75" s="662"/>
      <c r="O75" s="662"/>
      <c r="P75" s="755"/>
    </row>
    <row r="76" spans="1:16" s="199" customFormat="1" x14ac:dyDescent="0.3">
      <c r="A76" s="748"/>
      <c r="B76" s="750"/>
      <c r="C76" s="748"/>
      <c r="D76" s="505"/>
      <c r="E76" s="42" t="s">
        <v>2</v>
      </c>
      <c r="F76" s="43">
        <f t="shared" si="12"/>
        <v>81738</v>
      </c>
      <c r="G76" s="102">
        <v>10310</v>
      </c>
      <c r="H76" s="102">
        <v>12931</v>
      </c>
      <c r="I76" s="102">
        <v>12765</v>
      </c>
      <c r="J76" s="102">
        <v>10989</v>
      </c>
      <c r="K76" s="102">
        <v>10989</v>
      </c>
      <c r="L76" s="102">
        <v>10989</v>
      </c>
      <c r="M76" s="102">
        <v>12765</v>
      </c>
      <c r="N76" s="662"/>
      <c r="O76" s="662"/>
      <c r="P76" s="755"/>
    </row>
    <row r="77" spans="1:16" s="199" customFormat="1" x14ac:dyDescent="0.3">
      <c r="A77" s="748"/>
      <c r="B77" s="750"/>
      <c r="C77" s="748"/>
      <c r="D77" s="505"/>
      <c r="E77" s="42" t="s">
        <v>3</v>
      </c>
      <c r="F77" s="43">
        <f t="shared" si="12"/>
        <v>187821.91313</v>
      </c>
      <c r="G77" s="102">
        <v>23642.3285</v>
      </c>
      <c r="H77" s="102">
        <v>18970.549729999999</v>
      </c>
      <c r="I77" s="102">
        <f>40221.0349-I76</f>
        <v>27456.034899999999</v>
      </c>
      <c r="J77" s="102">
        <v>30243</v>
      </c>
      <c r="K77" s="102">
        <v>28239</v>
      </c>
      <c r="L77" s="102">
        <v>31921</v>
      </c>
      <c r="M77" s="102">
        <v>27350</v>
      </c>
      <c r="N77" s="662"/>
      <c r="O77" s="662"/>
      <c r="P77" s="755"/>
    </row>
    <row r="78" spans="1:16" s="199" customFormat="1" x14ac:dyDescent="0.3">
      <c r="A78" s="749"/>
      <c r="B78" s="713"/>
      <c r="C78" s="749"/>
      <c r="D78" s="506"/>
      <c r="E78" s="42" t="s">
        <v>5</v>
      </c>
      <c r="F78" s="43">
        <f t="shared" si="12"/>
        <v>0</v>
      </c>
      <c r="G78" s="102">
        <v>0</v>
      </c>
      <c r="H78" s="102">
        <v>0</v>
      </c>
      <c r="I78" s="102">
        <v>0</v>
      </c>
      <c r="J78" s="102">
        <v>0</v>
      </c>
      <c r="K78" s="102">
        <v>0</v>
      </c>
      <c r="L78" s="102">
        <v>0</v>
      </c>
      <c r="M78" s="102">
        <v>0</v>
      </c>
      <c r="N78" s="663"/>
      <c r="O78" s="663"/>
      <c r="P78" s="756"/>
    </row>
    <row r="79" spans="1:16" ht="16.5" hidden="1" customHeight="1" x14ac:dyDescent="0.3">
      <c r="A79" s="775" t="s">
        <v>39</v>
      </c>
      <c r="B79" s="778" t="s">
        <v>109</v>
      </c>
      <c r="C79" s="781"/>
      <c r="D79" s="498"/>
      <c r="E79" s="87" t="s">
        <v>10</v>
      </c>
      <c r="F79" s="85">
        <f t="shared" si="12"/>
        <v>0</v>
      </c>
      <c r="G79" s="40">
        <v>0</v>
      </c>
      <c r="H79" s="102">
        <v>0</v>
      </c>
      <c r="I79" s="210">
        <v>0</v>
      </c>
      <c r="J79" s="98"/>
      <c r="K79" s="98"/>
      <c r="L79" s="116"/>
      <c r="M79" s="116"/>
      <c r="N79" s="705" t="s">
        <v>31</v>
      </c>
      <c r="O79" s="705"/>
      <c r="P79" s="642"/>
    </row>
    <row r="80" spans="1:16" ht="16.5" hidden="1" customHeight="1" x14ac:dyDescent="0.3">
      <c r="A80" s="776"/>
      <c r="B80" s="779"/>
      <c r="C80" s="782"/>
      <c r="D80" s="499"/>
      <c r="E80" s="88" t="s">
        <v>1</v>
      </c>
      <c r="F80" s="85">
        <f t="shared" si="12"/>
        <v>0</v>
      </c>
      <c r="G80" s="40">
        <v>0</v>
      </c>
      <c r="H80" s="102">
        <v>0</v>
      </c>
      <c r="I80" s="210">
        <v>0</v>
      </c>
      <c r="J80" s="99"/>
      <c r="K80" s="99"/>
      <c r="L80" s="117"/>
      <c r="M80" s="117"/>
      <c r="N80" s="706"/>
      <c r="O80" s="706"/>
      <c r="P80" s="643"/>
    </row>
    <row r="81" spans="1:16" ht="16.5" hidden="1" customHeight="1" x14ac:dyDescent="0.3">
      <c r="A81" s="776"/>
      <c r="B81" s="779"/>
      <c r="C81" s="782"/>
      <c r="D81" s="499"/>
      <c r="E81" s="88" t="s">
        <v>2</v>
      </c>
      <c r="F81" s="85">
        <f t="shared" si="12"/>
        <v>0</v>
      </c>
      <c r="G81" s="40">
        <v>0</v>
      </c>
      <c r="H81" s="102">
        <v>0</v>
      </c>
      <c r="I81" s="210">
        <v>0</v>
      </c>
      <c r="J81" s="99"/>
      <c r="K81" s="99"/>
      <c r="L81" s="117"/>
      <c r="M81" s="117"/>
      <c r="N81" s="706"/>
      <c r="O81" s="706"/>
      <c r="P81" s="643"/>
    </row>
    <row r="82" spans="1:16" ht="16.5" hidden="1" customHeight="1" x14ac:dyDescent="0.3">
      <c r="A82" s="776"/>
      <c r="B82" s="779"/>
      <c r="C82" s="782"/>
      <c r="D82" s="499"/>
      <c r="E82" s="88" t="s">
        <v>3</v>
      </c>
      <c r="F82" s="85">
        <f t="shared" si="12"/>
        <v>0</v>
      </c>
      <c r="G82" s="40">
        <v>0</v>
      </c>
      <c r="H82" s="102">
        <v>0</v>
      </c>
      <c r="I82" s="210">
        <v>0</v>
      </c>
      <c r="J82" s="99"/>
      <c r="K82" s="99"/>
      <c r="L82" s="117"/>
      <c r="M82" s="117"/>
      <c r="N82" s="706"/>
      <c r="O82" s="706"/>
      <c r="P82" s="643"/>
    </row>
    <row r="83" spans="1:16" ht="16.5" hidden="1" customHeight="1" x14ac:dyDescent="0.3">
      <c r="A83" s="777"/>
      <c r="B83" s="780"/>
      <c r="C83" s="783"/>
      <c r="D83" s="500"/>
      <c r="E83" s="88" t="s">
        <v>5</v>
      </c>
      <c r="F83" s="85">
        <f t="shared" si="12"/>
        <v>0</v>
      </c>
      <c r="G83" s="40">
        <v>0</v>
      </c>
      <c r="H83" s="102">
        <v>0</v>
      </c>
      <c r="I83" s="210">
        <v>0</v>
      </c>
      <c r="J83" s="97"/>
      <c r="K83" s="97"/>
      <c r="L83" s="115"/>
      <c r="M83" s="115"/>
      <c r="N83" s="707"/>
      <c r="O83" s="707"/>
      <c r="P83" s="644"/>
    </row>
    <row r="84" spans="1:16" s="385" customFormat="1" ht="16.5" customHeight="1" x14ac:dyDescent="0.3">
      <c r="A84" s="877" t="s">
        <v>39</v>
      </c>
      <c r="B84" s="880" t="s">
        <v>164</v>
      </c>
      <c r="C84" s="877" t="s">
        <v>112</v>
      </c>
      <c r="D84" s="513"/>
      <c r="E84" s="346" t="s">
        <v>10</v>
      </c>
      <c r="F84" s="334">
        <f t="shared" si="12"/>
        <v>1315.2</v>
      </c>
      <c r="G84" s="332">
        <f t="shared" ref="G84:L84" si="23">SUM(G85:G88)</f>
        <v>685</v>
      </c>
      <c r="H84" s="332">
        <f t="shared" si="23"/>
        <v>630.20000000000005</v>
      </c>
      <c r="I84" s="332">
        <f t="shared" si="23"/>
        <v>0</v>
      </c>
      <c r="J84" s="332">
        <f t="shared" si="23"/>
        <v>0</v>
      </c>
      <c r="K84" s="332">
        <f t="shared" si="23"/>
        <v>0</v>
      </c>
      <c r="L84" s="332">
        <f t="shared" si="23"/>
        <v>0</v>
      </c>
      <c r="M84" s="332">
        <f t="shared" ref="M84" si="24">SUM(M85:M88)</f>
        <v>0</v>
      </c>
      <c r="N84" s="853"/>
      <c r="O84" s="853"/>
      <c r="P84" s="856"/>
    </row>
    <row r="85" spans="1:16" s="385" customFormat="1" x14ac:dyDescent="0.3">
      <c r="A85" s="878"/>
      <c r="B85" s="881"/>
      <c r="C85" s="878"/>
      <c r="D85" s="514"/>
      <c r="E85" s="346" t="s">
        <v>1</v>
      </c>
      <c r="F85" s="334">
        <f t="shared" si="12"/>
        <v>0</v>
      </c>
      <c r="G85" s="332">
        <v>0</v>
      </c>
      <c r="H85" s="332">
        <v>0</v>
      </c>
      <c r="I85" s="332">
        <v>0</v>
      </c>
      <c r="J85" s="332">
        <v>0</v>
      </c>
      <c r="K85" s="332">
        <v>0</v>
      </c>
      <c r="L85" s="332">
        <v>0</v>
      </c>
      <c r="M85" s="332">
        <v>0</v>
      </c>
      <c r="N85" s="854"/>
      <c r="O85" s="854"/>
      <c r="P85" s="857"/>
    </row>
    <row r="86" spans="1:16" s="385" customFormat="1" x14ac:dyDescent="0.3">
      <c r="A86" s="878"/>
      <c r="B86" s="881"/>
      <c r="C86" s="878"/>
      <c r="D86" s="514"/>
      <c r="E86" s="346" t="s">
        <v>2</v>
      </c>
      <c r="F86" s="334">
        <f t="shared" ref="F86:F149" si="25">SUM(G86:M86)</f>
        <v>0</v>
      </c>
      <c r="G86" s="332">
        <v>0</v>
      </c>
      <c r="H86" s="332">
        <v>0</v>
      </c>
      <c r="I86" s="332">
        <v>0</v>
      </c>
      <c r="J86" s="332">
        <v>0</v>
      </c>
      <c r="K86" s="332">
        <v>0</v>
      </c>
      <c r="L86" s="332">
        <v>0</v>
      </c>
      <c r="M86" s="332">
        <v>0</v>
      </c>
      <c r="N86" s="854"/>
      <c r="O86" s="854"/>
      <c r="P86" s="857"/>
    </row>
    <row r="87" spans="1:16" s="385" customFormat="1" x14ac:dyDescent="0.3">
      <c r="A87" s="878"/>
      <c r="B87" s="881"/>
      <c r="C87" s="878"/>
      <c r="D87" s="514"/>
      <c r="E87" s="346" t="s">
        <v>3</v>
      </c>
      <c r="F87" s="334">
        <f t="shared" si="25"/>
        <v>1315.2</v>
      </c>
      <c r="G87" s="332">
        <f>G92</f>
        <v>685</v>
      </c>
      <c r="H87" s="332">
        <f>H92</f>
        <v>630.20000000000005</v>
      </c>
      <c r="I87" s="332">
        <v>0</v>
      </c>
      <c r="J87" s="332">
        <v>0</v>
      </c>
      <c r="K87" s="332">
        <v>0</v>
      </c>
      <c r="L87" s="332">
        <v>0</v>
      </c>
      <c r="M87" s="332">
        <v>0</v>
      </c>
      <c r="N87" s="854"/>
      <c r="O87" s="854"/>
      <c r="P87" s="857"/>
    </row>
    <row r="88" spans="1:16" s="385" customFormat="1" x14ac:dyDescent="0.3">
      <c r="A88" s="879"/>
      <c r="B88" s="882"/>
      <c r="C88" s="879"/>
      <c r="D88" s="515"/>
      <c r="E88" s="346" t="s">
        <v>5</v>
      </c>
      <c r="F88" s="334">
        <f t="shared" si="25"/>
        <v>0</v>
      </c>
      <c r="G88" s="332">
        <v>0</v>
      </c>
      <c r="H88" s="332">
        <v>0</v>
      </c>
      <c r="I88" s="332">
        <v>0</v>
      </c>
      <c r="J88" s="332">
        <v>0</v>
      </c>
      <c r="K88" s="332">
        <v>0</v>
      </c>
      <c r="L88" s="332">
        <v>0</v>
      </c>
      <c r="M88" s="332">
        <v>0</v>
      </c>
      <c r="N88" s="855"/>
      <c r="O88" s="855"/>
      <c r="P88" s="858"/>
    </row>
    <row r="89" spans="1:16" ht="16.5" hidden="1" customHeight="1" x14ac:dyDescent="0.3">
      <c r="A89" s="757" t="s">
        <v>41</v>
      </c>
      <c r="B89" s="763" t="s">
        <v>200</v>
      </c>
      <c r="C89" s="757" t="s">
        <v>113</v>
      </c>
      <c r="D89" s="495"/>
      <c r="E89" s="75" t="s">
        <v>10</v>
      </c>
      <c r="F89" s="85">
        <f t="shared" si="25"/>
        <v>1315.2</v>
      </c>
      <c r="G89" s="89">
        <f>SUM(G90:G93)</f>
        <v>685</v>
      </c>
      <c r="H89" s="102">
        <f>SUM(H90:H93)</f>
        <v>630.20000000000005</v>
      </c>
      <c r="I89" s="102">
        <f>SUM(I90:I93)</f>
        <v>0</v>
      </c>
      <c r="J89" s="136"/>
      <c r="K89" s="136"/>
      <c r="L89" s="136"/>
      <c r="M89" s="136"/>
      <c r="N89" s="731" t="s">
        <v>31</v>
      </c>
      <c r="O89" s="760" t="s">
        <v>151</v>
      </c>
      <c r="P89" s="754"/>
    </row>
    <row r="90" spans="1:16" ht="16.5" hidden="1" customHeight="1" x14ac:dyDescent="0.3">
      <c r="A90" s="758"/>
      <c r="B90" s="764"/>
      <c r="C90" s="758"/>
      <c r="D90" s="496"/>
      <c r="E90" s="75" t="s">
        <v>1</v>
      </c>
      <c r="F90" s="85">
        <f t="shared" si="25"/>
        <v>0</v>
      </c>
      <c r="G90" s="89">
        <v>0</v>
      </c>
      <c r="H90" s="102">
        <v>0</v>
      </c>
      <c r="I90" s="102">
        <v>0</v>
      </c>
      <c r="J90" s="137"/>
      <c r="K90" s="137"/>
      <c r="L90" s="137"/>
      <c r="M90" s="137"/>
      <c r="N90" s="732"/>
      <c r="O90" s="761"/>
      <c r="P90" s="755"/>
    </row>
    <row r="91" spans="1:16" ht="16.5" hidden="1" customHeight="1" x14ac:dyDescent="0.3">
      <c r="A91" s="758"/>
      <c r="B91" s="764"/>
      <c r="C91" s="758"/>
      <c r="D91" s="496"/>
      <c r="E91" s="75" t="s">
        <v>2</v>
      </c>
      <c r="F91" s="85">
        <f t="shared" si="25"/>
        <v>0</v>
      </c>
      <c r="G91" s="89">
        <v>0</v>
      </c>
      <c r="H91" s="102">
        <v>0</v>
      </c>
      <c r="I91" s="102">
        <v>0</v>
      </c>
      <c r="J91" s="137"/>
      <c r="K91" s="137"/>
      <c r="L91" s="137"/>
      <c r="M91" s="137"/>
      <c r="N91" s="732"/>
      <c r="O91" s="761"/>
      <c r="P91" s="755"/>
    </row>
    <row r="92" spans="1:16" ht="16.5" hidden="1" customHeight="1" x14ac:dyDescent="0.3">
      <c r="A92" s="758"/>
      <c r="B92" s="764"/>
      <c r="C92" s="758"/>
      <c r="D92" s="496"/>
      <c r="E92" s="75" t="s">
        <v>3</v>
      </c>
      <c r="F92" s="85">
        <f t="shared" si="25"/>
        <v>1315.2</v>
      </c>
      <c r="G92" s="89">
        <f>G97+G102+G107+G117</f>
        <v>685</v>
      </c>
      <c r="H92" s="102">
        <f>H97+H102+H107+H117</f>
        <v>630.20000000000005</v>
      </c>
      <c r="I92" s="102">
        <v>0</v>
      </c>
      <c r="J92" s="137"/>
      <c r="K92" s="137"/>
      <c r="L92" s="137"/>
      <c r="M92" s="137"/>
      <c r="N92" s="732"/>
      <c r="O92" s="761"/>
      <c r="P92" s="755"/>
    </row>
    <row r="93" spans="1:16" ht="16.5" hidden="1" customHeight="1" x14ac:dyDescent="0.3">
      <c r="A93" s="759"/>
      <c r="B93" s="765"/>
      <c r="C93" s="759"/>
      <c r="D93" s="497"/>
      <c r="E93" s="75" t="s">
        <v>5</v>
      </c>
      <c r="F93" s="85">
        <f t="shared" si="25"/>
        <v>0</v>
      </c>
      <c r="G93" s="89">
        <v>0</v>
      </c>
      <c r="H93" s="102">
        <v>0</v>
      </c>
      <c r="I93" s="102">
        <v>0</v>
      </c>
      <c r="J93" s="135"/>
      <c r="K93" s="135"/>
      <c r="L93" s="135"/>
      <c r="M93" s="135"/>
      <c r="N93" s="733"/>
      <c r="O93" s="761"/>
      <c r="P93" s="756"/>
    </row>
    <row r="94" spans="1:16" ht="16.5" hidden="1" customHeight="1" x14ac:dyDescent="0.3">
      <c r="A94" s="757" t="s">
        <v>42</v>
      </c>
      <c r="B94" s="763" t="s">
        <v>114</v>
      </c>
      <c r="C94" s="757"/>
      <c r="D94" s="495"/>
      <c r="E94" s="75" t="s">
        <v>10</v>
      </c>
      <c r="F94" s="85">
        <f t="shared" si="25"/>
        <v>0</v>
      </c>
      <c r="G94" s="89">
        <v>0</v>
      </c>
      <c r="H94" s="102">
        <v>0</v>
      </c>
      <c r="I94" s="102">
        <v>0</v>
      </c>
      <c r="J94" s="136"/>
      <c r="K94" s="136"/>
      <c r="L94" s="136"/>
      <c r="M94" s="136"/>
      <c r="N94" s="731" t="s">
        <v>31</v>
      </c>
      <c r="O94" s="760" t="s">
        <v>151</v>
      </c>
      <c r="P94" s="754"/>
    </row>
    <row r="95" spans="1:16" ht="16.5" hidden="1" customHeight="1" x14ac:dyDescent="0.3">
      <c r="A95" s="758"/>
      <c r="B95" s="764"/>
      <c r="C95" s="758"/>
      <c r="D95" s="496"/>
      <c r="E95" s="75" t="s">
        <v>1</v>
      </c>
      <c r="F95" s="85">
        <f t="shared" si="25"/>
        <v>0</v>
      </c>
      <c r="G95" s="89">
        <v>0</v>
      </c>
      <c r="H95" s="102">
        <v>0</v>
      </c>
      <c r="I95" s="102">
        <v>0</v>
      </c>
      <c r="J95" s="137"/>
      <c r="K95" s="137"/>
      <c r="L95" s="137"/>
      <c r="M95" s="137"/>
      <c r="N95" s="732"/>
      <c r="O95" s="761"/>
      <c r="P95" s="755"/>
    </row>
    <row r="96" spans="1:16" ht="16.5" hidden="1" customHeight="1" x14ac:dyDescent="0.3">
      <c r="A96" s="758"/>
      <c r="B96" s="764"/>
      <c r="C96" s="758"/>
      <c r="D96" s="496"/>
      <c r="E96" s="75" t="s">
        <v>2</v>
      </c>
      <c r="F96" s="85">
        <f t="shared" si="25"/>
        <v>0</v>
      </c>
      <c r="G96" s="89">
        <v>0</v>
      </c>
      <c r="H96" s="102">
        <v>0</v>
      </c>
      <c r="I96" s="102">
        <v>0</v>
      </c>
      <c r="J96" s="137"/>
      <c r="K96" s="137"/>
      <c r="L96" s="137"/>
      <c r="M96" s="137"/>
      <c r="N96" s="732"/>
      <c r="O96" s="761"/>
      <c r="P96" s="755"/>
    </row>
    <row r="97" spans="1:16" ht="16.5" hidden="1" customHeight="1" x14ac:dyDescent="0.3">
      <c r="A97" s="758"/>
      <c r="B97" s="764"/>
      <c r="C97" s="758"/>
      <c r="D97" s="496"/>
      <c r="E97" s="75" t="s">
        <v>3</v>
      </c>
      <c r="F97" s="85">
        <f t="shared" si="25"/>
        <v>0</v>
      </c>
      <c r="G97" s="89">
        <v>0</v>
      </c>
      <c r="H97" s="102">
        <v>0</v>
      </c>
      <c r="I97" s="102">
        <v>0</v>
      </c>
      <c r="J97" s="137"/>
      <c r="K97" s="137"/>
      <c r="L97" s="137"/>
      <c r="M97" s="137"/>
      <c r="N97" s="732"/>
      <c r="O97" s="761"/>
      <c r="P97" s="755"/>
    </row>
    <row r="98" spans="1:16" ht="16.5" hidden="1" customHeight="1" x14ac:dyDescent="0.3">
      <c r="A98" s="759"/>
      <c r="B98" s="765"/>
      <c r="C98" s="759"/>
      <c r="D98" s="497"/>
      <c r="E98" s="75" t="s">
        <v>5</v>
      </c>
      <c r="F98" s="85">
        <f t="shared" si="25"/>
        <v>0</v>
      </c>
      <c r="G98" s="89">
        <v>0</v>
      </c>
      <c r="H98" s="102">
        <v>0</v>
      </c>
      <c r="I98" s="102">
        <v>0</v>
      </c>
      <c r="J98" s="135"/>
      <c r="K98" s="135"/>
      <c r="L98" s="135"/>
      <c r="M98" s="135"/>
      <c r="N98" s="733"/>
      <c r="O98" s="761"/>
      <c r="P98" s="756"/>
    </row>
    <row r="99" spans="1:16" ht="16.5" hidden="1" customHeight="1" x14ac:dyDescent="0.3">
      <c r="A99" s="757" t="s">
        <v>43</v>
      </c>
      <c r="B99" s="763" t="s">
        <v>25</v>
      </c>
      <c r="C99" s="757"/>
      <c r="D99" s="495"/>
      <c r="E99" s="75" t="s">
        <v>10</v>
      </c>
      <c r="F99" s="85">
        <f t="shared" si="25"/>
        <v>0</v>
      </c>
      <c r="G99" s="89">
        <v>0</v>
      </c>
      <c r="H99" s="102">
        <v>0</v>
      </c>
      <c r="I99" s="102">
        <v>0</v>
      </c>
      <c r="J99" s="136"/>
      <c r="K99" s="136"/>
      <c r="L99" s="136"/>
      <c r="M99" s="136"/>
      <c r="N99" s="731" t="s">
        <v>31</v>
      </c>
      <c r="O99" s="760" t="s">
        <v>151</v>
      </c>
      <c r="P99" s="754"/>
    </row>
    <row r="100" spans="1:16" ht="16.5" hidden="1" customHeight="1" x14ac:dyDescent="0.3">
      <c r="A100" s="758"/>
      <c r="B100" s="764"/>
      <c r="C100" s="758"/>
      <c r="D100" s="496"/>
      <c r="E100" s="75" t="s">
        <v>1</v>
      </c>
      <c r="F100" s="85">
        <f t="shared" si="25"/>
        <v>0</v>
      </c>
      <c r="G100" s="89">
        <v>0</v>
      </c>
      <c r="H100" s="102">
        <v>0</v>
      </c>
      <c r="I100" s="102">
        <v>0</v>
      </c>
      <c r="J100" s="137"/>
      <c r="K100" s="137"/>
      <c r="L100" s="137"/>
      <c r="M100" s="137"/>
      <c r="N100" s="732"/>
      <c r="O100" s="761"/>
      <c r="P100" s="755"/>
    </row>
    <row r="101" spans="1:16" ht="16.5" hidden="1" customHeight="1" x14ac:dyDescent="0.3">
      <c r="A101" s="758"/>
      <c r="B101" s="764"/>
      <c r="C101" s="758"/>
      <c r="D101" s="496"/>
      <c r="E101" s="75" t="s">
        <v>2</v>
      </c>
      <c r="F101" s="85">
        <f t="shared" si="25"/>
        <v>0</v>
      </c>
      <c r="G101" s="89">
        <v>0</v>
      </c>
      <c r="H101" s="102">
        <v>0</v>
      </c>
      <c r="I101" s="102">
        <v>0</v>
      </c>
      <c r="J101" s="137"/>
      <c r="K101" s="137"/>
      <c r="L101" s="137"/>
      <c r="M101" s="137"/>
      <c r="N101" s="732"/>
      <c r="O101" s="761"/>
      <c r="P101" s="755"/>
    </row>
    <row r="102" spans="1:16" ht="16.5" hidden="1" customHeight="1" x14ac:dyDescent="0.3">
      <c r="A102" s="758"/>
      <c r="B102" s="764"/>
      <c r="C102" s="758"/>
      <c r="D102" s="496"/>
      <c r="E102" s="75" t="s">
        <v>3</v>
      </c>
      <c r="F102" s="85">
        <f t="shared" si="25"/>
        <v>0</v>
      </c>
      <c r="G102" s="89">
        <v>0</v>
      </c>
      <c r="H102" s="102">
        <v>0</v>
      </c>
      <c r="I102" s="102">
        <v>0</v>
      </c>
      <c r="J102" s="137"/>
      <c r="K102" s="137"/>
      <c r="L102" s="137"/>
      <c r="M102" s="137"/>
      <c r="N102" s="732"/>
      <c r="O102" s="761"/>
      <c r="P102" s="755"/>
    </row>
    <row r="103" spans="1:16" ht="16.5" hidden="1" customHeight="1" x14ac:dyDescent="0.3">
      <c r="A103" s="759"/>
      <c r="B103" s="765"/>
      <c r="C103" s="759"/>
      <c r="D103" s="497"/>
      <c r="E103" s="75" t="s">
        <v>5</v>
      </c>
      <c r="F103" s="85">
        <f t="shared" si="25"/>
        <v>0</v>
      </c>
      <c r="G103" s="89">
        <v>0</v>
      </c>
      <c r="H103" s="102">
        <v>0</v>
      </c>
      <c r="I103" s="102">
        <v>0</v>
      </c>
      <c r="J103" s="135"/>
      <c r="K103" s="135"/>
      <c r="L103" s="135"/>
      <c r="M103" s="135"/>
      <c r="N103" s="733"/>
      <c r="O103" s="761"/>
      <c r="P103" s="756"/>
    </row>
    <row r="104" spans="1:16" ht="16.5" hidden="1" customHeight="1" x14ac:dyDescent="0.3">
      <c r="A104" s="757" t="s">
        <v>67</v>
      </c>
      <c r="B104" s="763" t="s">
        <v>26</v>
      </c>
      <c r="C104" s="757"/>
      <c r="D104" s="495"/>
      <c r="E104" s="75" t="s">
        <v>10</v>
      </c>
      <c r="F104" s="85">
        <f t="shared" si="25"/>
        <v>0</v>
      </c>
      <c r="G104" s="89">
        <v>0</v>
      </c>
      <c r="H104" s="102">
        <v>0</v>
      </c>
      <c r="I104" s="102">
        <v>0</v>
      </c>
      <c r="J104" s="136"/>
      <c r="K104" s="136"/>
      <c r="L104" s="136"/>
      <c r="M104" s="136"/>
      <c r="N104" s="731" t="s">
        <v>31</v>
      </c>
      <c r="O104" s="760" t="s">
        <v>151</v>
      </c>
      <c r="P104" s="754"/>
    </row>
    <row r="105" spans="1:16" ht="16.5" hidden="1" customHeight="1" x14ac:dyDescent="0.3">
      <c r="A105" s="758"/>
      <c r="B105" s="764"/>
      <c r="C105" s="758"/>
      <c r="D105" s="496"/>
      <c r="E105" s="75" t="s">
        <v>1</v>
      </c>
      <c r="F105" s="85">
        <f t="shared" si="25"/>
        <v>0</v>
      </c>
      <c r="G105" s="89">
        <v>0</v>
      </c>
      <c r="H105" s="102">
        <v>0</v>
      </c>
      <c r="I105" s="102">
        <v>0</v>
      </c>
      <c r="J105" s="137"/>
      <c r="K105" s="137"/>
      <c r="L105" s="137"/>
      <c r="M105" s="137"/>
      <c r="N105" s="732"/>
      <c r="O105" s="761"/>
      <c r="P105" s="755"/>
    </row>
    <row r="106" spans="1:16" ht="16.5" hidden="1" customHeight="1" x14ac:dyDescent="0.3">
      <c r="A106" s="758"/>
      <c r="B106" s="764"/>
      <c r="C106" s="758"/>
      <c r="D106" s="496"/>
      <c r="E106" s="75" t="s">
        <v>2</v>
      </c>
      <c r="F106" s="85">
        <f t="shared" si="25"/>
        <v>0</v>
      </c>
      <c r="G106" s="89">
        <v>0</v>
      </c>
      <c r="H106" s="102">
        <v>0</v>
      </c>
      <c r="I106" s="102">
        <v>0</v>
      </c>
      <c r="J106" s="137"/>
      <c r="K106" s="137"/>
      <c r="L106" s="137"/>
      <c r="M106" s="137"/>
      <c r="N106" s="732"/>
      <c r="O106" s="761"/>
      <c r="P106" s="755"/>
    </row>
    <row r="107" spans="1:16" ht="16.5" hidden="1" customHeight="1" x14ac:dyDescent="0.3">
      <c r="A107" s="758"/>
      <c r="B107" s="764"/>
      <c r="C107" s="758"/>
      <c r="D107" s="496"/>
      <c r="E107" s="75" t="s">
        <v>3</v>
      </c>
      <c r="F107" s="85">
        <f t="shared" si="25"/>
        <v>0</v>
      </c>
      <c r="G107" s="89">
        <v>0</v>
      </c>
      <c r="H107" s="102">
        <v>0</v>
      </c>
      <c r="I107" s="102">
        <v>0</v>
      </c>
      <c r="J107" s="137"/>
      <c r="K107" s="137"/>
      <c r="L107" s="137"/>
      <c r="M107" s="137"/>
      <c r="N107" s="732"/>
      <c r="O107" s="761"/>
      <c r="P107" s="755"/>
    </row>
    <row r="108" spans="1:16" ht="16.5" hidden="1" customHeight="1" x14ac:dyDescent="0.3">
      <c r="A108" s="759"/>
      <c r="B108" s="765"/>
      <c r="C108" s="759"/>
      <c r="D108" s="497"/>
      <c r="E108" s="75" t="s">
        <v>5</v>
      </c>
      <c r="F108" s="85">
        <f t="shared" si="25"/>
        <v>0</v>
      </c>
      <c r="G108" s="89">
        <v>0</v>
      </c>
      <c r="H108" s="102">
        <v>0</v>
      </c>
      <c r="I108" s="102">
        <v>0</v>
      </c>
      <c r="J108" s="135"/>
      <c r="K108" s="135"/>
      <c r="L108" s="135"/>
      <c r="M108" s="135"/>
      <c r="N108" s="733"/>
      <c r="O108" s="761"/>
      <c r="P108" s="756"/>
    </row>
    <row r="109" spans="1:16" s="199" customFormat="1" ht="16.5" customHeight="1" x14ac:dyDescent="0.3">
      <c r="A109" s="747" t="s">
        <v>222</v>
      </c>
      <c r="B109" s="802" t="s">
        <v>342</v>
      </c>
      <c r="C109" s="747" t="s">
        <v>113</v>
      </c>
      <c r="D109" s="747" t="s">
        <v>62</v>
      </c>
      <c r="E109" s="42" t="s">
        <v>10</v>
      </c>
      <c r="F109" s="43">
        <f t="shared" si="25"/>
        <v>1315.2</v>
      </c>
      <c r="G109" s="102">
        <f>G112</f>
        <v>685</v>
      </c>
      <c r="H109" s="102">
        <v>630.20000000000005</v>
      </c>
      <c r="I109" s="102">
        <v>0</v>
      </c>
      <c r="J109" s="102">
        <v>0</v>
      </c>
      <c r="K109" s="102">
        <v>0</v>
      </c>
      <c r="L109" s="102">
        <v>0</v>
      </c>
      <c r="M109" s="102">
        <v>0</v>
      </c>
      <c r="N109" s="661" t="s">
        <v>31</v>
      </c>
      <c r="O109" s="661" t="s">
        <v>153</v>
      </c>
      <c r="P109" s="754" t="s">
        <v>307</v>
      </c>
    </row>
    <row r="110" spans="1:16" s="199" customFormat="1" x14ac:dyDescent="0.3">
      <c r="A110" s="748"/>
      <c r="B110" s="803"/>
      <c r="C110" s="748"/>
      <c r="D110" s="748"/>
      <c r="E110" s="42" t="s">
        <v>1</v>
      </c>
      <c r="F110" s="43">
        <f t="shared" si="25"/>
        <v>0</v>
      </c>
      <c r="G110" s="102">
        <v>0</v>
      </c>
      <c r="H110" s="102">
        <v>0</v>
      </c>
      <c r="I110" s="102">
        <v>0</v>
      </c>
      <c r="J110" s="102">
        <v>0</v>
      </c>
      <c r="K110" s="102">
        <v>0</v>
      </c>
      <c r="L110" s="102">
        <v>0</v>
      </c>
      <c r="M110" s="102">
        <v>0</v>
      </c>
      <c r="N110" s="662"/>
      <c r="O110" s="662"/>
      <c r="P110" s="755"/>
    </row>
    <row r="111" spans="1:16" s="199" customFormat="1" x14ac:dyDescent="0.3">
      <c r="A111" s="748"/>
      <c r="B111" s="803"/>
      <c r="C111" s="748"/>
      <c r="D111" s="748"/>
      <c r="E111" s="42" t="s">
        <v>2</v>
      </c>
      <c r="F111" s="43">
        <f t="shared" si="25"/>
        <v>0</v>
      </c>
      <c r="G111" s="102">
        <v>0</v>
      </c>
      <c r="H111" s="102">
        <v>0</v>
      </c>
      <c r="I111" s="102">
        <v>0</v>
      </c>
      <c r="J111" s="102">
        <v>0</v>
      </c>
      <c r="K111" s="102">
        <v>0</v>
      </c>
      <c r="L111" s="102">
        <v>0</v>
      </c>
      <c r="M111" s="102">
        <v>0</v>
      </c>
      <c r="N111" s="662"/>
      <c r="O111" s="662"/>
      <c r="P111" s="755"/>
    </row>
    <row r="112" spans="1:16" s="199" customFormat="1" x14ac:dyDescent="0.3">
      <c r="A112" s="748"/>
      <c r="B112" s="803"/>
      <c r="C112" s="748"/>
      <c r="D112" s="748"/>
      <c r="E112" s="42" t="s">
        <v>3</v>
      </c>
      <c r="F112" s="43">
        <f t="shared" si="25"/>
        <v>1315.2</v>
      </c>
      <c r="G112" s="102">
        <f>G117</f>
        <v>685</v>
      </c>
      <c r="H112" s="102">
        <v>630.20000000000005</v>
      </c>
      <c r="I112" s="102">
        <v>0</v>
      </c>
      <c r="J112" s="102">
        <v>0</v>
      </c>
      <c r="K112" s="102">
        <v>0</v>
      </c>
      <c r="L112" s="102">
        <v>0</v>
      </c>
      <c r="M112" s="102">
        <v>0</v>
      </c>
      <c r="N112" s="662"/>
      <c r="O112" s="662"/>
      <c r="P112" s="755"/>
    </row>
    <row r="113" spans="1:16" s="199" customFormat="1" x14ac:dyDescent="0.3">
      <c r="A113" s="749"/>
      <c r="B113" s="804"/>
      <c r="C113" s="749"/>
      <c r="D113" s="749"/>
      <c r="E113" s="42" t="s">
        <v>5</v>
      </c>
      <c r="F113" s="43">
        <f t="shared" si="25"/>
        <v>0</v>
      </c>
      <c r="G113" s="102">
        <v>0</v>
      </c>
      <c r="H113" s="102">
        <v>0</v>
      </c>
      <c r="I113" s="102">
        <v>0</v>
      </c>
      <c r="J113" s="102">
        <v>0</v>
      </c>
      <c r="K113" s="102">
        <v>0</v>
      </c>
      <c r="L113" s="102">
        <v>0</v>
      </c>
      <c r="M113" s="102">
        <v>0</v>
      </c>
      <c r="N113" s="663"/>
      <c r="O113" s="663"/>
      <c r="P113" s="756"/>
    </row>
    <row r="114" spans="1:16" s="199" customFormat="1" ht="16.5" customHeight="1" x14ac:dyDescent="0.3">
      <c r="A114" s="747" t="s">
        <v>288</v>
      </c>
      <c r="B114" s="802" t="s">
        <v>245</v>
      </c>
      <c r="C114" s="747" t="s">
        <v>113</v>
      </c>
      <c r="D114" s="747" t="s">
        <v>62</v>
      </c>
      <c r="E114" s="42" t="s">
        <v>10</v>
      </c>
      <c r="F114" s="43">
        <f t="shared" si="25"/>
        <v>1315.2</v>
      </c>
      <c r="G114" s="102">
        <f>G117</f>
        <v>685</v>
      </c>
      <c r="H114" s="102">
        <v>630.20000000000005</v>
      </c>
      <c r="I114" s="102">
        <v>0</v>
      </c>
      <c r="J114" s="102">
        <v>0</v>
      </c>
      <c r="K114" s="102">
        <v>0</v>
      </c>
      <c r="L114" s="102">
        <v>0</v>
      </c>
      <c r="M114" s="102">
        <v>0</v>
      </c>
      <c r="N114" s="661" t="s">
        <v>31</v>
      </c>
      <c r="O114" s="661" t="s">
        <v>153</v>
      </c>
      <c r="P114" s="754" t="s">
        <v>307</v>
      </c>
    </row>
    <row r="115" spans="1:16" s="199" customFormat="1" x14ac:dyDescent="0.3">
      <c r="A115" s="748"/>
      <c r="B115" s="803"/>
      <c r="C115" s="748"/>
      <c r="D115" s="748"/>
      <c r="E115" s="42" t="s">
        <v>1</v>
      </c>
      <c r="F115" s="43">
        <f t="shared" si="25"/>
        <v>0</v>
      </c>
      <c r="G115" s="102">
        <v>0</v>
      </c>
      <c r="H115" s="102">
        <v>0</v>
      </c>
      <c r="I115" s="102">
        <v>0</v>
      </c>
      <c r="J115" s="102">
        <v>0</v>
      </c>
      <c r="K115" s="102">
        <v>0</v>
      </c>
      <c r="L115" s="102">
        <v>0</v>
      </c>
      <c r="M115" s="102">
        <v>0</v>
      </c>
      <c r="N115" s="662"/>
      <c r="O115" s="662"/>
      <c r="P115" s="755"/>
    </row>
    <row r="116" spans="1:16" s="199" customFormat="1" x14ac:dyDescent="0.3">
      <c r="A116" s="748"/>
      <c r="B116" s="803"/>
      <c r="C116" s="748"/>
      <c r="D116" s="748"/>
      <c r="E116" s="42" t="s">
        <v>2</v>
      </c>
      <c r="F116" s="43">
        <f t="shared" si="25"/>
        <v>0</v>
      </c>
      <c r="G116" s="102">
        <v>0</v>
      </c>
      <c r="H116" s="102">
        <v>0</v>
      </c>
      <c r="I116" s="102">
        <v>0</v>
      </c>
      <c r="J116" s="102">
        <v>0</v>
      </c>
      <c r="K116" s="102">
        <v>0</v>
      </c>
      <c r="L116" s="102">
        <v>0</v>
      </c>
      <c r="M116" s="102">
        <v>0</v>
      </c>
      <c r="N116" s="662"/>
      <c r="O116" s="662"/>
      <c r="P116" s="755"/>
    </row>
    <row r="117" spans="1:16" s="199" customFormat="1" x14ac:dyDescent="0.3">
      <c r="A117" s="748"/>
      <c r="B117" s="803"/>
      <c r="C117" s="748"/>
      <c r="D117" s="748"/>
      <c r="E117" s="42" t="s">
        <v>3</v>
      </c>
      <c r="F117" s="43">
        <f t="shared" si="25"/>
        <v>1315.2</v>
      </c>
      <c r="G117" s="102">
        <v>685</v>
      </c>
      <c r="H117" s="102">
        <v>630.20000000000005</v>
      </c>
      <c r="I117" s="102">
        <v>0</v>
      </c>
      <c r="J117" s="102">
        <v>0</v>
      </c>
      <c r="K117" s="102">
        <v>0</v>
      </c>
      <c r="L117" s="102">
        <v>0</v>
      </c>
      <c r="M117" s="102">
        <v>0</v>
      </c>
      <c r="N117" s="662"/>
      <c r="O117" s="662"/>
      <c r="P117" s="755"/>
    </row>
    <row r="118" spans="1:16" s="199" customFormat="1" x14ac:dyDescent="0.3">
      <c r="A118" s="749"/>
      <c r="B118" s="804"/>
      <c r="C118" s="749"/>
      <c r="D118" s="749"/>
      <c r="E118" s="42" t="s">
        <v>5</v>
      </c>
      <c r="F118" s="43">
        <f t="shared" si="25"/>
        <v>0</v>
      </c>
      <c r="G118" s="102">
        <v>0</v>
      </c>
      <c r="H118" s="102">
        <v>0</v>
      </c>
      <c r="I118" s="102">
        <v>0</v>
      </c>
      <c r="J118" s="102">
        <v>0</v>
      </c>
      <c r="K118" s="102">
        <v>0</v>
      </c>
      <c r="L118" s="102">
        <v>0</v>
      </c>
      <c r="M118" s="102">
        <v>0</v>
      </c>
      <c r="N118" s="663"/>
      <c r="O118" s="663"/>
      <c r="P118" s="756"/>
    </row>
    <row r="119" spans="1:16" s="199" customFormat="1" ht="16.5" customHeight="1" x14ac:dyDescent="0.3">
      <c r="A119" s="747" t="s">
        <v>304</v>
      </c>
      <c r="B119" s="802" t="s">
        <v>305</v>
      </c>
      <c r="C119" s="490"/>
      <c r="D119" s="490"/>
      <c r="E119" s="42" t="s">
        <v>10</v>
      </c>
      <c r="F119" s="43">
        <f t="shared" si="25"/>
        <v>0</v>
      </c>
      <c r="G119" s="102">
        <f>G122</f>
        <v>0</v>
      </c>
      <c r="H119" s="102">
        <f>H122</f>
        <v>0</v>
      </c>
      <c r="I119" s="102">
        <v>0</v>
      </c>
      <c r="J119" s="102">
        <v>0</v>
      </c>
      <c r="K119" s="102">
        <v>0</v>
      </c>
      <c r="L119" s="102">
        <v>0</v>
      </c>
      <c r="M119" s="102">
        <v>0</v>
      </c>
      <c r="N119" s="661" t="s">
        <v>31</v>
      </c>
      <c r="O119" s="751" t="s">
        <v>306</v>
      </c>
      <c r="P119" s="624" t="s">
        <v>307</v>
      </c>
    </row>
    <row r="120" spans="1:16" s="199" customFormat="1" x14ac:dyDescent="0.3">
      <c r="A120" s="748"/>
      <c r="B120" s="803"/>
      <c r="C120" s="490"/>
      <c r="D120" s="490"/>
      <c r="E120" s="42" t="s">
        <v>1</v>
      </c>
      <c r="F120" s="43">
        <f t="shared" si="25"/>
        <v>0</v>
      </c>
      <c r="G120" s="102">
        <v>0</v>
      </c>
      <c r="H120" s="102">
        <v>0</v>
      </c>
      <c r="I120" s="102">
        <v>0</v>
      </c>
      <c r="J120" s="102">
        <v>0</v>
      </c>
      <c r="K120" s="102">
        <v>0</v>
      </c>
      <c r="L120" s="102">
        <v>0</v>
      </c>
      <c r="M120" s="102">
        <v>0</v>
      </c>
      <c r="N120" s="662"/>
      <c r="O120" s="752"/>
      <c r="P120" s="625"/>
    </row>
    <row r="121" spans="1:16" s="199" customFormat="1" x14ac:dyDescent="0.3">
      <c r="A121" s="748"/>
      <c r="B121" s="803"/>
      <c r="C121" s="490" t="s">
        <v>113</v>
      </c>
      <c r="D121" s="490"/>
      <c r="E121" s="42" t="s">
        <v>2</v>
      </c>
      <c r="F121" s="43">
        <f t="shared" si="25"/>
        <v>0</v>
      </c>
      <c r="G121" s="102">
        <v>0</v>
      </c>
      <c r="H121" s="102">
        <v>0</v>
      </c>
      <c r="I121" s="102">
        <v>0</v>
      </c>
      <c r="J121" s="102">
        <v>0</v>
      </c>
      <c r="K121" s="102">
        <v>0</v>
      </c>
      <c r="L121" s="102">
        <v>0</v>
      </c>
      <c r="M121" s="102">
        <v>0</v>
      </c>
      <c r="N121" s="662"/>
      <c r="O121" s="752"/>
      <c r="P121" s="625"/>
    </row>
    <row r="122" spans="1:16" s="199" customFormat="1" x14ac:dyDescent="0.3">
      <c r="A122" s="748"/>
      <c r="B122" s="803"/>
      <c r="C122" s="490"/>
      <c r="D122" s="490"/>
      <c r="E122" s="42" t="s">
        <v>3</v>
      </c>
      <c r="F122" s="43">
        <f t="shared" si="25"/>
        <v>0</v>
      </c>
      <c r="G122" s="102">
        <v>0</v>
      </c>
      <c r="H122" s="102">
        <v>0</v>
      </c>
      <c r="I122" s="102">
        <v>0</v>
      </c>
      <c r="J122" s="102">
        <v>0</v>
      </c>
      <c r="K122" s="102">
        <v>0</v>
      </c>
      <c r="L122" s="102">
        <v>0</v>
      </c>
      <c r="M122" s="102">
        <v>0</v>
      </c>
      <c r="N122" s="662"/>
      <c r="O122" s="752"/>
      <c r="P122" s="625"/>
    </row>
    <row r="123" spans="1:16" s="199" customFormat="1" x14ac:dyDescent="0.3">
      <c r="A123" s="749"/>
      <c r="B123" s="804"/>
      <c r="C123" s="490"/>
      <c r="D123" s="490"/>
      <c r="E123" s="42" t="s">
        <v>5</v>
      </c>
      <c r="F123" s="43">
        <f t="shared" si="25"/>
        <v>0</v>
      </c>
      <c r="G123" s="102">
        <v>0</v>
      </c>
      <c r="H123" s="102">
        <v>0</v>
      </c>
      <c r="I123" s="102">
        <v>0</v>
      </c>
      <c r="J123" s="102">
        <v>0</v>
      </c>
      <c r="K123" s="102">
        <v>0</v>
      </c>
      <c r="L123" s="102">
        <v>0</v>
      </c>
      <c r="M123" s="102">
        <v>0</v>
      </c>
      <c r="N123" s="663"/>
      <c r="O123" s="753"/>
      <c r="P123" s="626"/>
    </row>
    <row r="124" spans="1:16" s="385" customFormat="1" ht="16.5" customHeight="1" x14ac:dyDescent="0.3">
      <c r="A124" s="877" t="s">
        <v>40</v>
      </c>
      <c r="B124" s="880" t="s">
        <v>106</v>
      </c>
      <c r="C124" s="877" t="s">
        <v>115</v>
      </c>
      <c r="D124" s="513"/>
      <c r="E124" s="346" t="s">
        <v>10</v>
      </c>
      <c r="F124" s="334">
        <f t="shared" si="25"/>
        <v>282.5</v>
      </c>
      <c r="G124" s="332">
        <f t="shared" ref="G124:L124" si="26">SUM(G125:G128)</f>
        <v>42.5</v>
      </c>
      <c r="H124" s="332">
        <f t="shared" si="26"/>
        <v>80</v>
      </c>
      <c r="I124" s="332">
        <f t="shared" si="26"/>
        <v>80</v>
      </c>
      <c r="J124" s="332">
        <f t="shared" si="26"/>
        <v>80</v>
      </c>
      <c r="K124" s="332">
        <f t="shared" si="26"/>
        <v>0</v>
      </c>
      <c r="L124" s="332">
        <f t="shared" si="26"/>
        <v>0</v>
      </c>
      <c r="M124" s="332">
        <f t="shared" ref="M124" si="27">SUM(M125:M128)</f>
        <v>0</v>
      </c>
      <c r="N124" s="853"/>
      <c r="O124" s="853"/>
      <c r="P124" s="856"/>
    </row>
    <row r="125" spans="1:16" s="385" customFormat="1" x14ac:dyDescent="0.3">
      <c r="A125" s="878"/>
      <c r="B125" s="881"/>
      <c r="C125" s="878"/>
      <c r="D125" s="514"/>
      <c r="E125" s="346" t="s">
        <v>1</v>
      </c>
      <c r="F125" s="334">
        <f t="shared" si="25"/>
        <v>0</v>
      </c>
      <c r="G125" s="332">
        <f t="shared" ref="G125:M127" si="28">G130</f>
        <v>0</v>
      </c>
      <c r="H125" s="332">
        <f t="shared" si="28"/>
        <v>0</v>
      </c>
      <c r="I125" s="332">
        <f t="shared" si="28"/>
        <v>0</v>
      </c>
      <c r="J125" s="332">
        <f t="shared" si="28"/>
        <v>0</v>
      </c>
      <c r="K125" s="332">
        <f t="shared" si="28"/>
        <v>0</v>
      </c>
      <c r="L125" s="332">
        <f t="shared" si="28"/>
        <v>0</v>
      </c>
      <c r="M125" s="332">
        <f t="shared" si="28"/>
        <v>0</v>
      </c>
      <c r="N125" s="854"/>
      <c r="O125" s="854"/>
      <c r="P125" s="857"/>
    </row>
    <row r="126" spans="1:16" s="385" customFormat="1" x14ac:dyDescent="0.3">
      <c r="A126" s="878"/>
      <c r="B126" s="881"/>
      <c r="C126" s="878"/>
      <c r="D126" s="514"/>
      <c r="E126" s="346" t="s">
        <v>2</v>
      </c>
      <c r="F126" s="334">
        <f t="shared" si="25"/>
        <v>0</v>
      </c>
      <c r="G126" s="332">
        <f t="shared" si="28"/>
        <v>0</v>
      </c>
      <c r="H126" s="332">
        <f t="shared" si="28"/>
        <v>0</v>
      </c>
      <c r="I126" s="332">
        <f t="shared" si="28"/>
        <v>0</v>
      </c>
      <c r="J126" s="332">
        <f t="shared" si="28"/>
        <v>0</v>
      </c>
      <c r="K126" s="332">
        <f t="shared" si="28"/>
        <v>0</v>
      </c>
      <c r="L126" s="332">
        <f t="shared" si="28"/>
        <v>0</v>
      </c>
      <c r="M126" s="332">
        <f t="shared" si="28"/>
        <v>0</v>
      </c>
      <c r="N126" s="854"/>
      <c r="O126" s="854"/>
      <c r="P126" s="857"/>
    </row>
    <row r="127" spans="1:16" s="385" customFormat="1" x14ac:dyDescent="0.3">
      <c r="A127" s="878"/>
      <c r="B127" s="881"/>
      <c r="C127" s="878"/>
      <c r="D127" s="514"/>
      <c r="E127" s="346" t="s">
        <v>3</v>
      </c>
      <c r="F127" s="334">
        <f t="shared" si="25"/>
        <v>282.5</v>
      </c>
      <c r="G127" s="332">
        <f t="shared" si="28"/>
        <v>42.5</v>
      </c>
      <c r="H127" s="332">
        <f t="shared" si="28"/>
        <v>80</v>
      </c>
      <c r="I127" s="332">
        <f t="shared" si="28"/>
        <v>80</v>
      </c>
      <c r="J127" s="332">
        <f t="shared" si="28"/>
        <v>80</v>
      </c>
      <c r="K127" s="332">
        <f t="shared" si="28"/>
        <v>0</v>
      </c>
      <c r="L127" s="332">
        <f t="shared" si="28"/>
        <v>0</v>
      </c>
      <c r="M127" s="332">
        <f t="shared" si="28"/>
        <v>0</v>
      </c>
      <c r="N127" s="854"/>
      <c r="O127" s="854"/>
      <c r="P127" s="857"/>
    </row>
    <row r="128" spans="1:16" s="385" customFormat="1" x14ac:dyDescent="0.3">
      <c r="A128" s="879"/>
      <c r="B128" s="882"/>
      <c r="C128" s="879"/>
      <c r="D128" s="515"/>
      <c r="E128" s="346" t="s">
        <v>5</v>
      </c>
      <c r="F128" s="334">
        <f t="shared" si="25"/>
        <v>0</v>
      </c>
      <c r="G128" s="332">
        <v>0</v>
      </c>
      <c r="H128" s="332">
        <v>0</v>
      </c>
      <c r="I128" s="332">
        <v>0</v>
      </c>
      <c r="J128" s="332">
        <v>0</v>
      </c>
      <c r="K128" s="332">
        <v>0</v>
      </c>
      <c r="L128" s="332">
        <v>0</v>
      </c>
      <c r="M128" s="332">
        <v>0</v>
      </c>
      <c r="N128" s="855"/>
      <c r="O128" s="855"/>
      <c r="P128" s="858"/>
    </row>
    <row r="129" spans="1:16" s="199" customFormat="1" ht="16.5" customHeight="1" x14ac:dyDescent="0.3">
      <c r="A129" s="747" t="s">
        <v>41</v>
      </c>
      <c r="B129" s="712" t="s">
        <v>28</v>
      </c>
      <c r="C129" s="747" t="s">
        <v>125</v>
      </c>
      <c r="D129" s="747" t="s">
        <v>64</v>
      </c>
      <c r="E129" s="42" t="s">
        <v>10</v>
      </c>
      <c r="F129" s="43">
        <f t="shared" si="25"/>
        <v>282.5</v>
      </c>
      <c r="G129" s="102">
        <f t="shared" ref="G129:M129" si="29">G132</f>
        <v>42.5</v>
      </c>
      <c r="H129" s="102">
        <f t="shared" si="29"/>
        <v>80</v>
      </c>
      <c r="I129" s="102">
        <f t="shared" si="29"/>
        <v>80</v>
      </c>
      <c r="J129" s="102">
        <f t="shared" si="29"/>
        <v>80</v>
      </c>
      <c r="K129" s="102">
        <f t="shared" si="29"/>
        <v>0</v>
      </c>
      <c r="L129" s="102">
        <f t="shared" si="29"/>
        <v>0</v>
      </c>
      <c r="M129" s="102">
        <f t="shared" si="29"/>
        <v>0</v>
      </c>
      <c r="N129" s="661" t="s">
        <v>31</v>
      </c>
      <c r="O129" s="751" t="s">
        <v>152</v>
      </c>
      <c r="P129" s="624" t="s">
        <v>307</v>
      </c>
    </row>
    <row r="130" spans="1:16" s="199" customFormat="1" x14ac:dyDescent="0.3">
      <c r="A130" s="748"/>
      <c r="B130" s="750"/>
      <c r="C130" s="748"/>
      <c r="D130" s="748"/>
      <c r="E130" s="42" t="s">
        <v>1</v>
      </c>
      <c r="F130" s="43">
        <f t="shared" si="25"/>
        <v>0</v>
      </c>
      <c r="G130" s="102">
        <v>0</v>
      </c>
      <c r="H130" s="102">
        <v>0</v>
      </c>
      <c r="I130" s="102">
        <v>0</v>
      </c>
      <c r="J130" s="102">
        <v>0</v>
      </c>
      <c r="K130" s="102">
        <v>0</v>
      </c>
      <c r="L130" s="102">
        <v>0</v>
      </c>
      <c r="M130" s="102">
        <v>0</v>
      </c>
      <c r="N130" s="662"/>
      <c r="O130" s="752"/>
      <c r="P130" s="793"/>
    </row>
    <row r="131" spans="1:16" s="199" customFormat="1" x14ac:dyDescent="0.3">
      <c r="A131" s="748"/>
      <c r="B131" s="750"/>
      <c r="C131" s="748"/>
      <c r="D131" s="748" t="s">
        <v>64</v>
      </c>
      <c r="E131" s="42" t="s">
        <v>2</v>
      </c>
      <c r="F131" s="43">
        <f t="shared" si="25"/>
        <v>0</v>
      </c>
      <c r="G131" s="102">
        <v>0</v>
      </c>
      <c r="H131" s="102">
        <v>0</v>
      </c>
      <c r="I131" s="102">
        <v>0</v>
      </c>
      <c r="J131" s="102">
        <v>0</v>
      </c>
      <c r="K131" s="102">
        <v>0</v>
      </c>
      <c r="L131" s="102">
        <v>0</v>
      </c>
      <c r="M131" s="102">
        <v>0</v>
      </c>
      <c r="N131" s="662"/>
      <c r="O131" s="752"/>
      <c r="P131" s="793"/>
    </row>
    <row r="132" spans="1:16" s="199" customFormat="1" x14ac:dyDescent="0.3">
      <c r="A132" s="748"/>
      <c r="B132" s="750"/>
      <c r="C132" s="748"/>
      <c r="D132" s="748"/>
      <c r="E132" s="42" t="s">
        <v>3</v>
      </c>
      <c r="F132" s="43">
        <f t="shared" si="25"/>
        <v>282.5</v>
      </c>
      <c r="G132" s="102">
        <v>42.5</v>
      </c>
      <c r="H132" s="102">
        <v>80</v>
      </c>
      <c r="I132" s="102">
        <v>80</v>
      </c>
      <c r="J132" s="102">
        <v>80</v>
      </c>
      <c r="K132" s="102">
        <v>0</v>
      </c>
      <c r="L132" s="102">
        <v>0</v>
      </c>
      <c r="M132" s="102">
        <v>0</v>
      </c>
      <c r="N132" s="662"/>
      <c r="O132" s="752"/>
      <c r="P132" s="793"/>
    </row>
    <row r="133" spans="1:16" s="199" customFormat="1" x14ac:dyDescent="0.3">
      <c r="A133" s="749"/>
      <c r="B133" s="713"/>
      <c r="C133" s="749"/>
      <c r="D133" s="749"/>
      <c r="E133" s="42" t="s">
        <v>5</v>
      </c>
      <c r="F133" s="43">
        <f t="shared" si="25"/>
        <v>0</v>
      </c>
      <c r="G133" s="102">
        <v>0</v>
      </c>
      <c r="H133" s="102">
        <v>0</v>
      </c>
      <c r="I133" s="102">
        <v>0</v>
      </c>
      <c r="J133" s="102">
        <v>0</v>
      </c>
      <c r="K133" s="102">
        <v>0</v>
      </c>
      <c r="L133" s="102">
        <v>0</v>
      </c>
      <c r="M133" s="102">
        <v>0</v>
      </c>
      <c r="N133" s="663"/>
      <c r="O133" s="752"/>
      <c r="P133" s="794"/>
    </row>
    <row r="134" spans="1:16" s="347" customFormat="1" ht="16.5" customHeight="1" x14ac:dyDescent="0.3">
      <c r="A134" s="877" t="s">
        <v>68</v>
      </c>
      <c r="B134" s="905" t="s">
        <v>246</v>
      </c>
      <c r="C134" s="877" t="s">
        <v>117</v>
      </c>
      <c r="D134" s="513"/>
      <c r="E134" s="355" t="s">
        <v>10</v>
      </c>
      <c r="F134" s="335">
        <f t="shared" si="25"/>
        <v>214</v>
      </c>
      <c r="G134" s="333">
        <f t="shared" ref="G134:M134" si="30">SUM(G135:G138)</f>
        <v>50</v>
      </c>
      <c r="H134" s="333">
        <f t="shared" si="30"/>
        <v>0</v>
      </c>
      <c r="I134" s="333">
        <f t="shared" si="30"/>
        <v>82</v>
      </c>
      <c r="J134" s="333">
        <f t="shared" si="30"/>
        <v>82</v>
      </c>
      <c r="K134" s="333">
        <f t="shared" si="30"/>
        <v>0</v>
      </c>
      <c r="L134" s="333">
        <f t="shared" si="30"/>
        <v>0</v>
      </c>
      <c r="M134" s="333">
        <f t="shared" si="30"/>
        <v>0</v>
      </c>
      <c r="N134" s="908"/>
      <c r="O134" s="911"/>
      <c r="P134" s="913"/>
    </row>
    <row r="135" spans="1:16" s="347" customFormat="1" x14ac:dyDescent="0.3">
      <c r="A135" s="878"/>
      <c r="B135" s="906"/>
      <c r="C135" s="878"/>
      <c r="D135" s="514"/>
      <c r="E135" s="355" t="s">
        <v>1</v>
      </c>
      <c r="F135" s="335">
        <f t="shared" si="25"/>
        <v>0</v>
      </c>
      <c r="G135" s="333">
        <f t="shared" ref="G135:I136" si="31">G145</f>
        <v>0</v>
      </c>
      <c r="H135" s="333">
        <f t="shared" si="31"/>
        <v>0</v>
      </c>
      <c r="I135" s="333">
        <f t="shared" si="31"/>
        <v>0</v>
      </c>
      <c r="J135" s="333">
        <v>0</v>
      </c>
      <c r="K135" s="333">
        <v>0</v>
      </c>
      <c r="L135" s="333">
        <v>0</v>
      </c>
      <c r="M135" s="333">
        <v>0</v>
      </c>
      <c r="N135" s="909"/>
      <c r="O135" s="912"/>
      <c r="P135" s="914"/>
    </row>
    <row r="136" spans="1:16" s="347" customFormat="1" x14ac:dyDescent="0.3">
      <c r="A136" s="878"/>
      <c r="B136" s="906"/>
      <c r="C136" s="878"/>
      <c r="D136" s="514"/>
      <c r="E136" s="355" t="s">
        <v>2</v>
      </c>
      <c r="F136" s="335">
        <f t="shared" si="25"/>
        <v>0</v>
      </c>
      <c r="G136" s="333">
        <f t="shared" si="31"/>
        <v>0</v>
      </c>
      <c r="H136" s="333">
        <f t="shared" si="31"/>
        <v>0</v>
      </c>
      <c r="I136" s="333">
        <f t="shared" si="31"/>
        <v>0</v>
      </c>
      <c r="J136" s="333">
        <v>0</v>
      </c>
      <c r="K136" s="333">
        <v>0</v>
      </c>
      <c r="L136" s="333">
        <v>0</v>
      </c>
      <c r="M136" s="333">
        <v>0</v>
      </c>
      <c r="N136" s="909"/>
      <c r="O136" s="912"/>
      <c r="P136" s="914"/>
    </row>
    <row r="137" spans="1:16" s="347" customFormat="1" x14ac:dyDescent="0.3">
      <c r="A137" s="878"/>
      <c r="B137" s="906"/>
      <c r="C137" s="878"/>
      <c r="D137" s="514"/>
      <c r="E137" s="355" t="s">
        <v>3</v>
      </c>
      <c r="F137" s="335">
        <f t="shared" si="25"/>
        <v>214</v>
      </c>
      <c r="G137" s="333">
        <f t="shared" ref="G137:M137" si="32">G142</f>
        <v>50</v>
      </c>
      <c r="H137" s="333">
        <f t="shared" si="32"/>
        <v>0</v>
      </c>
      <c r="I137" s="333">
        <f>I142</f>
        <v>82</v>
      </c>
      <c r="J137" s="333">
        <f t="shared" si="32"/>
        <v>82</v>
      </c>
      <c r="K137" s="333">
        <f t="shared" si="32"/>
        <v>0</v>
      </c>
      <c r="L137" s="333">
        <f t="shared" si="32"/>
        <v>0</v>
      </c>
      <c r="M137" s="333">
        <f t="shared" si="32"/>
        <v>0</v>
      </c>
      <c r="N137" s="909"/>
      <c r="O137" s="912"/>
      <c r="P137" s="914"/>
    </row>
    <row r="138" spans="1:16" s="347" customFormat="1" x14ac:dyDescent="0.3">
      <c r="A138" s="879"/>
      <c r="B138" s="907"/>
      <c r="C138" s="879"/>
      <c r="D138" s="515"/>
      <c r="E138" s="355" t="s">
        <v>5</v>
      </c>
      <c r="F138" s="335">
        <f t="shared" si="25"/>
        <v>0</v>
      </c>
      <c r="G138" s="333">
        <v>0</v>
      </c>
      <c r="H138" s="333">
        <v>0</v>
      </c>
      <c r="I138" s="333">
        <v>0</v>
      </c>
      <c r="J138" s="333">
        <v>0</v>
      </c>
      <c r="K138" s="333">
        <v>0</v>
      </c>
      <c r="L138" s="333">
        <v>0</v>
      </c>
      <c r="M138" s="333">
        <v>0</v>
      </c>
      <c r="N138" s="910"/>
      <c r="O138" s="912"/>
      <c r="P138" s="915"/>
    </row>
    <row r="139" spans="1:16" s="199" customFormat="1" ht="16.5" customHeight="1" x14ac:dyDescent="0.3">
      <c r="A139" s="747" t="s">
        <v>69</v>
      </c>
      <c r="B139" s="766" t="s">
        <v>341</v>
      </c>
      <c r="C139" s="747" t="s">
        <v>195</v>
      </c>
      <c r="D139" s="747" t="s">
        <v>65</v>
      </c>
      <c r="E139" s="42" t="s">
        <v>10</v>
      </c>
      <c r="F139" s="43">
        <f t="shared" si="25"/>
        <v>214</v>
      </c>
      <c r="G139" s="159">
        <f t="shared" ref="G139:M139" si="33">G142</f>
        <v>50</v>
      </c>
      <c r="H139" s="159">
        <f t="shared" si="33"/>
        <v>0</v>
      </c>
      <c r="I139" s="159">
        <f t="shared" si="33"/>
        <v>82</v>
      </c>
      <c r="J139" s="159">
        <f t="shared" si="33"/>
        <v>82</v>
      </c>
      <c r="K139" s="159">
        <f t="shared" si="33"/>
        <v>0</v>
      </c>
      <c r="L139" s="159">
        <f t="shared" si="33"/>
        <v>0</v>
      </c>
      <c r="M139" s="159">
        <f t="shared" si="33"/>
        <v>0</v>
      </c>
      <c r="N139" s="661"/>
      <c r="O139" s="751"/>
      <c r="P139" s="624"/>
    </row>
    <row r="140" spans="1:16" s="199" customFormat="1" x14ac:dyDescent="0.3">
      <c r="A140" s="748"/>
      <c r="B140" s="767"/>
      <c r="C140" s="748"/>
      <c r="D140" s="748"/>
      <c r="E140" s="42" t="s">
        <v>1</v>
      </c>
      <c r="F140" s="43">
        <f t="shared" si="25"/>
        <v>0</v>
      </c>
      <c r="G140" s="159">
        <v>0</v>
      </c>
      <c r="H140" s="159">
        <v>0</v>
      </c>
      <c r="I140" s="159">
        <v>0</v>
      </c>
      <c r="J140" s="159">
        <v>0</v>
      </c>
      <c r="K140" s="159">
        <v>0</v>
      </c>
      <c r="L140" s="159">
        <v>0</v>
      </c>
      <c r="M140" s="159">
        <v>0</v>
      </c>
      <c r="N140" s="662"/>
      <c r="O140" s="752"/>
      <c r="P140" s="793"/>
    </row>
    <row r="141" spans="1:16" s="199" customFormat="1" x14ac:dyDescent="0.3">
      <c r="A141" s="748"/>
      <c r="B141" s="767"/>
      <c r="C141" s="748"/>
      <c r="D141" s="748"/>
      <c r="E141" s="42" t="s">
        <v>2</v>
      </c>
      <c r="F141" s="43">
        <f t="shared" si="25"/>
        <v>0</v>
      </c>
      <c r="G141" s="159">
        <v>0</v>
      </c>
      <c r="H141" s="159">
        <v>0</v>
      </c>
      <c r="I141" s="159">
        <v>0</v>
      </c>
      <c r="J141" s="159">
        <v>0</v>
      </c>
      <c r="K141" s="159">
        <v>0</v>
      </c>
      <c r="L141" s="159">
        <v>0</v>
      </c>
      <c r="M141" s="159">
        <v>0</v>
      </c>
      <c r="N141" s="662"/>
      <c r="O141" s="752"/>
      <c r="P141" s="793"/>
    </row>
    <row r="142" spans="1:16" s="199" customFormat="1" x14ac:dyDescent="0.3">
      <c r="A142" s="748"/>
      <c r="B142" s="767"/>
      <c r="C142" s="748"/>
      <c r="D142" s="748"/>
      <c r="E142" s="42" t="s">
        <v>3</v>
      </c>
      <c r="F142" s="43">
        <f t="shared" si="25"/>
        <v>214</v>
      </c>
      <c r="G142" s="159">
        <f t="shared" ref="G142:M142" si="34">G147+G152</f>
        <v>50</v>
      </c>
      <c r="H142" s="159">
        <f t="shared" si="34"/>
        <v>0</v>
      </c>
      <c r="I142" s="159">
        <f t="shared" si="34"/>
        <v>82</v>
      </c>
      <c r="J142" s="159">
        <f t="shared" si="34"/>
        <v>82</v>
      </c>
      <c r="K142" s="159">
        <f t="shared" si="34"/>
        <v>0</v>
      </c>
      <c r="L142" s="159">
        <f t="shared" si="34"/>
        <v>0</v>
      </c>
      <c r="M142" s="159">
        <f t="shared" si="34"/>
        <v>0</v>
      </c>
      <c r="N142" s="662"/>
      <c r="O142" s="752"/>
      <c r="P142" s="793"/>
    </row>
    <row r="143" spans="1:16" s="199" customFormat="1" x14ac:dyDescent="0.3">
      <c r="A143" s="749"/>
      <c r="B143" s="768"/>
      <c r="C143" s="749"/>
      <c r="D143" s="749"/>
      <c r="E143" s="42" t="s">
        <v>5</v>
      </c>
      <c r="F143" s="43">
        <f t="shared" si="25"/>
        <v>0</v>
      </c>
      <c r="G143" s="159">
        <v>0</v>
      </c>
      <c r="H143" s="159">
        <v>0</v>
      </c>
      <c r="I143" s="159">
        <v>0</v>
      </c>
      <c r="J143" s="159">
        <v>0</v>
      </c>
      <c r="K143" s="159">
        <v>0</v>
      </c>
      <c r="L143" s="159">
        <v>0</v>
      </c>
      <c r="M143" s="159">
        <v>0</v>
      </c>
      <c r="N143" s="663"/>
      <c r="O143" s="752"/>
      <c r="P143" s="794"/>
    </row>
    <row r="144" spans="1:16" s="199" customFormat="1" ht="16.5" customHeight="1" x14ac:dyDescent="0.3">
      <c r="A144" s="747" t="s">
        <v>279</v>
      </c>
      <c r="B144" s="712" t="s">
        <v>142</v>
      </c>
      <c r="C144" s="747" t="s">
        <v>195</v>
      </c>
      <c r="D144" s="747" t="s">
        <v>65</v>
      </c>
      <c r="E144" s="42" t="s">
        <v>10</v>
      </c>
      <c r="F144" s="43">
        <f t="shared" si="25"/>
        <v>150</v>
      </c>
      <c r="G144" s="159">
        <f t="shared" ref="G144:M144" si="35">G147</f>
        <v>50</v>
      </c>
      <c r="H144" s="159">
        <f t="shared" si="35"/>
        <v>0</v>
      </c>
      <c r="I144" s="159">
        <f t="shared" si="35"/>
        <v>50</v>
      </c>
      <c r="J144" s="159">
        <f t="shared" si="35"/>
        <v>50</v>
      </c>
      <c r="K144" s="159">
        <f t="shared" si="35"/>
        <v>0</v>
      </c>
      <c r="L144" s="159">
        <f t="shared" si="35"/>
        <v>0</v>
      </c>
      <c r="M144" s="159">
        <f t="shared" si="35"/>
        <v>0</v>
      </c>
      <c r="N144" s="661" t="s">
        <v>31</v>
      </c>
      <c r="O144" s="751" t="s">
        <v>151</v>
      </c>
      <c r="P144" s="624" t="s">
        <v>237</v>
      </c>
    </row>
    <row r="145" spans="1:16" s="199" customFormat="1" x14ac:dyDescent="0.3">
      <c r="A145" s="748"/>
      <c r="B145" s="750"/>
      <c r="C145" s="748"/>
      <c r="D145" s="748"/>
      <c r="E145" s="42" t="s">
        <v>1</v>
      </c>
      <c r="F145" s="43">
        <f t="shared" si="25"/>
        <v>0</v>
      </c>
      <c r="G145" s="159">
        <v>0</v>
      </c>
      <c r="H145" s="159">
        <v>0</v>
      </c>
      <c r="I145" s="159">
        <v>0</v>
      </c>
      <c r="J145" s="159">
        <v>0</v>
      </c>
      <c r="K145" s="159">
        <v>0</v>
      </c>
      <c r="L145" s="159">
        <v>0</v>
      </c>
      <c r="M145" s="159">
        <v>0</v>
      </c>
      <c r="N145" s="662"/>
      <c r="O145" s="752"/>
      <c r="P145" s="793"/>
    </row>
    <row r="146" spans="1:16" s="199" customFormat="1" x14ac:dyDescent="0.3">
      <c r="A146" s="748"/>
      <c r="B146" s="750"/>
      <c r="C146" s="748"/>
      <c r="D146" s="748"/>
      <c r="E146" s="42" t="s">
        <v>2</v>
      </c>
      <c r="F146" s="43">
        <f t="shared" si="25"/>
        <v>0</v>
      </c>
      <c r="G146" s="159">
        <v>0</v>
      </c>
      <c r="H146" s="159">
        <v>0</v>
      </c>
      <c r="I146" s="159">
        <v>0</v>
      </c>
      <c r="J146" s="159">
        <v>0</v>
      </c>
      <c r="K146" s="159">
        <v>0</v>
      </c>
      <c r="L146" s="159">
        <v>0</v>
      </c>
      <c r="M146" s="159">
        <v>0</v>
      </c>
      <c r="N146" s="662"/>
      <c r="O146" s="752"/>
      <c r="P146" s="793"/>
    </row>
    <row r="147" spans="1:16" s="199" customFormat="1" x14ac:dyDescent="0.3">
      <c r="A147" s="748"/>
      <c r="B147" s="750"/>
      <c r="C147" s="748"/>
      <c r="D147" s="748"/>
      <c r="E147" s="42" t="s">
        <v>3</v>
      </c>
      <c r="F147" s="43">
        <f t="shared" si="25"/>
        <v>150</v>
      </c>
      <c r="G147" s="159">
        <v>50</v>
      </c>
      <c r="H147" s="159">
        <v>0</v>
      </c>
      <c r="I147" s="159">
        <v>50</v>
      </c>
      <c r="J147" s="159">
        <v>50</v>
      </c>
      <c r="K147" s="159">
        <v>0</v>
      </c>
      <c r="L147" s="159">
        <v>0</v>
      </c>
      <c r="M147" s="159">
        <v>0</v>
      </c>
      <c r="N147" s="662"/>
      <c r="O147" s="752"/>
      <c r="P147" s="793"/>
    </row>
    <row r="148" spans="1:16" s="199" customFormat="1" x14ac:dyDescent="0.3">
      <c r="A148" s="749"/>
      <c r="B148" s="713"/>
      <c r="C148" s="749"/>
      <c r="D148" s="749"/>
      <c r="E148" s="42" t="s">
        <v>5</v>
      </c>
      <c r="F148" s="43">
        <f t="shared" si="25"/>
        <v>0</v>
      </c>
      <c r="G148" s="159">
        <v>0</v>
      </c>
      <c r="H148" s="159">
        <v>0</v>
      </c>
      <c r="I148" s="159">
        <v>0</v>
      </c>
      <c r="J148" s="159">
        <v>0</v>
      </c>
      <c r="K148" s="159">
        <v>0</v>
      </c>
      <c r="L148" s="159">
        <v>0</v>
      </c>
      <c r="M148" s="159">
        <v>0</v>
      </c>
      <c r="N148" s="663"/>
      <c r="O148" s="752"/>
      <c r="P148" s="794"/>
    </row>
    <row r="149" spans="1:16" s="199" customFormat="1" ht="16.5" customHeight="1" x14ac:dyDescent="0.3">
      <c r="A149" s="747" t="s">
        <v>278</v>
      </c>
      <c r="B149" s="712" t="s">
        <v>261</v>
      </c>
      <c r="C149" s="747" t="s">
        <v>195</v>
      </c>
      <c r="D149" s="747"/>
      <c r="E149" s="42" t="s">
        <v>10</v>
      </c>
      <c r="F149" s="43">
        <f t="shared" si="25"/>
        <v>64</v>
      </c>
      <c r="G149" s="159">
        <v>0</v>
      </c>
      <c r="H149" s="159">
        <f>H152</f>
        <v>0</v>
      </c>
      <c r="I149" s="159">
        <f t="shared" ref="I149:M149" si="36">I152</f>
        <v>32</v>
      </c>
      <c r="J149" s="159">
        <f t="shared" si="36"/>
        <v>32</v>
      </c>
      <c r="K149" s="159">
        <f t="shared" si="36"/>
        <v>0</v>
      </c>
      <c r="L149" s="159">
        <f t="shared" si="36"/>
        <v>0</v>
      </c>
      <c r="M149" s="159">
        <f t="shared" si="36"/>
        <v>0</v>
      </c>
      <c r="N149" s="661" t="s">
        <v>31</v>
      </c>
      <c r="O149" s="751" t="s">
        <v>151</v>
      </c>
      <c r="P149" s="624" t="s">
        <v>237</v>
      </c>
    </row>
    <row r="150" spans="1:16" s="199" customFormat="1" x14ac:dyDescent="0.3">
      <c r="A150" s="748"/>
      <c r="B150" s="750"/>
      <c r="C150" s="748"/>
      <c r="D150" s="748"/>
      <c r="E150" s="42" t="s">
        <v>1</v>
      </c>
      <c r="F150" s="43">
        <f t="shared" ref="F150:F213" si="37">SUM(G150:M150)</f>
        <v>0</v>
      </c>
      <c r="G150" s="159">
        <v>0</v>
      </c>
      <c r="H150" s="159">
        <v>0</v>
      </c>
      <c r="I150" s="159">
        <v>0</v>
      </c>
      <c r="J150" s="159">
        <v>0</v>
      </c>
      <c r="K150" s="159">
        <v>0</v>
      </c>
      <c r="L150" s="159">
        <v>0</v>
      </c>
      <c r="M150" s="159">
        <v>0</v>
      </c>
      <c r="N150" s="662"/>
      <c r="O150" s="752"/>
      <c r="P150" s="793"/>
    </row>
    <row r="151" spans="1:16" s="199" customFormat="1" x14ac:dyDescent="0.3">
      <c r="A151" s="748"/>
      <c r="B151" s="750"/>
      <c r="C151" s="748"/>
      <c r="D151" s="748"/>
      <c r="E151" s="42" t="s">
        <v>2</v>
      </c>
      <c r="F151" s="43">
        <f t="shared" si="37"/>
        <v>0</v>
      </c>
      <c r="G151" s="159">
        <v>0</v>
      </c>
      <c r="H151" s="159">
        <v>0</v>
      </c>
      <c r="I151" s="159">
        <v>0</v>
      </c>
      <c r="J151" s="159">
        <v>0</v>
      </c>
      <c r="K151" s="159">
        <v>0</v>
      </c>
      <c r="L151" s="159">
        <v>0</v>
      </c>
      <c r="M151" s="159">
        <v>0</v>
      </c>
      <c r="N151" s="662"/>
      <c r="O151" s="752"/>
      <c r="P151" s="793"/>
    </row>
    <row r="152" spans="1:16" s="199" customFormat="1" x14ac:dyDescent="0.3">
      <c r="A152" s="748"/>
      <c r="B152" s="750"/>
      <c r="C152" s="748"/>
      <c r="D152" s="748"/>
      <c r="E152" s="42" t="s">
        <v>3</v>
      </c>
      <c r="F152" s="43">
        <f t="shared" si="37"/>
        <v>64</v>
      </c>
      <c r="G152" s="159">
        <v>0</v>
      </c>
      <c r="H152" s="159">
        <v>0</v>
      </c>
      <c r="I152" s="159">
        <v>32</v>
      </c>
      <c r="J152" s="159">
        <v>32</v>
      </c>
      <c r="K152" s="159">
        <v>0</v>
      </c>
      <c r="L152" s="159">
        <v>0</v>
      </c>
      <c r="M152" s="159">
        <v>0</v>
      </c>
      <c r="N152" s="662"/>
      <c r="O152" s="752"/>
      <c r="P152" s="793"/>
    </row>
    <row r="153" spans="1:16" s="199" customFormat="1" x14ac:dyDescent="0.3">
      <c r="A153" s="749"/>
      <c r="B153" s="713"/>
      <c r="C153" s="749"/>
      <c r="D153" s="749"/>
      <c r="E153" s="42" t="s">
        <v>5</v>
      </c>
      <c r="F153" s="43">
        <f t="shared" si="37"/>
        <v>0</v>
      </c>
      <c r="G153" s="159">
        <v>0</v>
      </c>
      <c r="H153" s="159">
        <v>0</v>
      </c>
      <c r="I153" s="159">
        <v>0</v>
      </c>
      <c r="J153" s="159">
        <v>0</v>
      </c>
      <c r="K153" s="159">
        <v>0</v>
      </c>
      <c r="L153" s="159">
        <v>0</v>
      </c>
      <c r="M153" s="159">
        <v>0</v>
      </c>
      <c r="N153" s="663"/>
      <c r="O153" s="753"/>
      <c r="P153" s="794"/>
    </row>
    <row r="154" spans="1:16" s="385" customFormat="1" ht="16.5" customHeight="1" x14ac:dyDescent="0.3">
      <c r="A154" s="877" t="s">
        <v>70</v>
      </c>
      <c r="B154" s="880" t="s">
        <v>118</v>
      </c>
      <c r="C154" s="877" t="s">
        <v>126</v>
      </c>
      <c r="D154" s="513"/>
      <c r="E154" s="346" t="s">
        <v>10</v>
      </c>
      <c r="F154" s="334">
        <f t="shared" si="37"/>
        <v>6200.1769999999997</v>
      </c>
      <c r="G154" s="332">
        <f>SUM(G155:G158)</f>
        <v>572.38</v>
      </c>
      <c r="H154" s="332">
        <f>SUM(H155:H158)</f>
        <v>1589.6410500000002</v>
      </c>
      <c r="I154" s="332">
        <f>I157</f>
        <v>2540.5559499999999</v>
      </c>
      <c r="J154" s="332">
        <f>SUM(J155:J158)</f>
        <v>1497.6</v>
      </c>
      <c r="K154" s="332">
        <f>SUM(K155:K158)</f>
        <v>0</v>
      </c>
      <c r="L154" s="332">
        <f>SUM(L155:L158)</f>
        <v>0</v>
      </c>
      <c r="M154" s="332">
        <f>SUM(M155:M158)</f>
        <v>0</v>
      </c>
      <c r="N154" s="853"/>
      <c r="O154" s="853"/>
      <c r="P154" s="856"/>
    </row>
    <row r="155" spans="1:16" s="385" customFormat="1" x14ac:dyDescent="0.3">
      <c r="A155" s="878"/>
      <c r="B155" s="881"/>
      <c r="C155" s="878"/>
      <c r="D155" s="514"/>
      <c r="E155" s="346" t="s">
        <v>1</v>
      </c>
      <c r="F155" s="334">
        <f t="shared" si="37"/>
        <v>0</v>
      </c>
      <c r="G155" s="332">
        <f>G160</f>
        <v>0</v>
      </c>
      <c r="H155" s="332">
        <f>H160</f>
        <v>0</v>
      </c>
      <c r="I155" s="332">
        <f>I160</f>
        <v>0</v>
      </c>
      <c r="J155" s="332">
        <v>0</v>
      </c>
      <c r="K155" s="332">
        <v>0</v>
      </c>
      <c r="L155" s="332">
        <v>0</v>
      </c>
      <c r="M155" s="332">
        <v>0</v>
      </c>
      <c r="N155" s="854"/>
      <c r="O155" s="854"/>
      <c r="P155" s="857"/>
    </row>
    <row r="156" spans="1:16" s="385" customFormat="1" x14ac:dyDescent="0.3">
      <c r="A156" s="878"/>
      <c r="B156" s="881"/>
      <c r="C156" s="878"/>
      <c r="D156" s="514"/>
      <c r="E156" s="346" t="s">
        <v>2</v>
      </c>
      <c r="F156" s="334">
        <f t="shared" si="37"/>
        <v>0</v>
      </c>
      <c r="G156" s="332">
        <f>G161</f>
        <v>0</v>
      </c>
      <c r="H156" s="332">
        <f>H161</f>
        <v>0</v>
      </c>
      <c r="I156" s="332">
        <f>I161+I166+I171+I191+I201</f>
        <v>0</v>
      </c>
      <c r="J156" s="332">
        <v>0</v>
      </c>
      <c r="K156" s="332">
        <v>0</v>
      </c>
      <c r="L156" s="332">
        <v>0</v>
      </c>
      <c r="M156" s="332">
        <v>0</v>
      </c>
      <c r="N156" s="854"/>
      <c r="O156" s="854"/>
      <c r="P156" s="857"/>
    </row>
    <row r="157" spans="1:16" s="385" customFormat="1" x14ac:dyDescent="0.3">
      <c r="A157" s="878"/>
      <c r="B157" s="881"/>
      <c r="C157" s="878"/>
      <c r="D157" s="514"/>
      <c r="E157" s="346" t="s">
        <v>3</v>
      </c>
      <c r="F157" s="334">
        <f t="shared" si="37"/>
        <v>6200.1769999999997</v>
      </c>
      <c r="G157" s="332">
        <f>G162+G182</f>
        <v>572.38</v>
      </c>
      <c r="H157" s="332">
        <f>H182+H207+H217</f>
        <v>1589.6410500000002</v>
      </c>
      <c r="I157" s="332">
        <f>I162+I182+I202+I207+I217</f>
        <v>2540.5559499999999</v>
      </c>
      <c r="J157" s="332">
        <f>J162+J182+J207</f>
        <v>1497.6</v>
      </c>
      <c r="K157" s="332">
        <f>SUM(K162+K182+K202+K207+K217)</f>
        <v>0</v>
      </c>
      <c r="L157" s="332">
        <f>SUM(L162+L182+L202+L207+L217)</f>
        <v>0</v>
      </c>
      <c r="M157" s="332">
        <f>SUM(M162+M182+M202+M207+M217)</f>
        <v>0</v>
      </c>
      <c r="N157" s="854"/>
      <c r="O157" s="854"/>
      <c r="P157" s="857"/>
    </row>
    <row r="158" spans="1:16" s="385" customFormat="1" x14ac:dyDescent="0.3">
      <c r="A158" s="879"/>
      <c r="B158" s="882"/>
      <c r="C158" s="879"/>
      <c r="D158" s="515"/>
      <c r="E158" s="346" t="s">
        <v>5</v>
      </c>
      <c r="F158" s="334">
        <f t="shared" si="37"/>
        <v>0</v>
      </c>
      <c r="G158" s="332">
        <v>0</v>
      </c>
      <c r="H158" s="332">
        <v>0</v>
      </c>
      <c r="I158" s="332">
        <v>0</v>
      </c>
      <c r="J158" s="332">
        <v>0</v>
      </c>
      <c r="K158" s="332">
        <v>0</v>
      </c>
      <c r="L158" s="332">
        <v>0</v>
      </c>
      <c r="M158" s="332">
        <v>0</v>
      </c>
      <c r="N158" s="855"/>
      <c r="O158" s="855"/>
      <c r="P158" s="858"/>
    </row>
    <row r="159" spans="1:16" s="199" customFormat="1" ht="16.5" customHeight="1" x14ac:dyDescent="0.3">
      <c r="A159" s="747" t="s">
        <v>107</v>
      </c>
      <c r="B159" s="712" t="s">
        <v>119</v>
      </c>
      <c r="C159" s="747" t="s">
        <v>120</v>
      </c>
      <c r="D159" s="489"/>
      <c r="E159" s="42" t="s">
        <v>10</v>
      </c>
      <c r="F159" s="43">
        <f t="shared" si="37"/>
        <v>0</v>
      </c>
      <c r="G159" s="102">
        <f>SUM(G160:G163)</f>
        <v>0</v>
      </c>
      <c r="H159" s="89">
        <f>SUM(H160:H163)</f>
        <v>0</v>
      </c>
      <c r="I159" s="102">
        <v>0</v>
      </c>
      <c r="J159" s="102">
        <v>0</v>
      </c>
      <c r="K159" s="102">
        <v>0</v>
      </c>
      <c r="L159" s="102">
        <v>0</v>
      </c>
      <c r="M159" s="102">
        <v>0</v>
      </c>
      <c r="N159" s="661" t="s">
        <v>207</v>
      </c>
      <c r="O159" s="661" t="s">
        <v>150</v>
      </c>
      <c r="P159" s="624" t="s">
        <v>148</v>
      </c>
    </row>
    <row r="160" spans="1:16" s="199" customFormat="1" x14ac:dyDescent="0.3">
      <c r="A160" s="748"/>
      <c r="B160" s="750"/>
      <c r="C160" s="748"/>
      <c r="D160" s="490"/>
      <c r="E160" s="42" t="s">
        <v>1</v>
      </c>
      <c r="F160" s="43">
        <f t="shared" si="37"/>
        <v>0</v>
      </c>
      <c r="G160" s="102">
        <f t="shared" ref="G160:M160" si="38">G165+G170+G175</f>
        <v>0</v>
      </c>
      <c r="H160" s="89">
        <f t="shared" si="38"/>
        <v>0</v>
      </c>
      <c r="I160" s="102">
        <f t="shared" si="38"/>
        <v>0</v>
      </c>
      <c r="J160" s="102">
        <f t="shared" si="38"/>
        <v>0</v>
      </c>
      <c r="K160" s="102">
        <f t="shared" si="38"/>
        <v>0</v>
      </c>
      <c r="L160" s="102">
        <f t="shared" si="38"/>
        <v>0</v>
      </c>
      <c r="M160" s="102">
        <f t="shared" si="38"/>
        <v>0</v>
      </c>
      <c r="N160" s="662"/>
      <c r="O160" s="662"/>
      <c r="P160" s="625"/>
    </row>
    <row r="161" spans="1:16" s="199" customFormat="1" x14ac:dyDescent="0.3">
      <c r="A161" s="748"/>
      <c r="B161" s="750"/>
      <c r="C161" s="748"/>
      <c r="D161" s="490"/>
      <c r="E161" s="42" t="s">
        <v>2</v>
      </c>
      <c r="F161" s="43">
        <f t="shared" si="37"/>
        <v>0</v>
      </c>
      <c r="G161" s="102">
        <f>G166+G171+G176</f>
        <v>0</v>
      </c>
      <c r="H161" s="89">
        <v>0</v>
      </c>
      <c r="I161" s="102">
        <f>I166+I171+I176</f>
        <v>0</v>
      </c>
      <c r="J161" s="102">
        <f>J166+J171+J176</f>
        <v>0</v>
      </c>
      <c r="K161" s="102">
        <f>K166+K171+K176</f>
        <v>0</v>
      </c>
      <c r="L161" s="102">
        <f>L166+L171+L176</f>
        <v>0</v>
      </c>
      <c r="M161" s="102">
        <f>M166+M171+M176</f>
        <v>0</v>
      </c>
      <c r="N161" s="662"/>
      <c r="O161" s="662"/>
      <c r="P161" s="625"/>
    </row>
    <row r="162" spans="1:16" s="199" customFormat="1" x14ac:dyDescent="0.3">
      <c r="A162" s="748"/>
      <c r="B162" s="750"/>
      <c r="C162" s="748"/>
      <c r="D162" s="490"/>
      <c r="E162" s="42" t="s">
        <v>3</v>
      </c>
      <c r="F162" s="43">
        <f t="shared" si="37"/>
        <v>0</v>
      </c>
      <c r="G162" s="102">
        <f t="shared" ref="G162:M162" si="39">G167+G172</f>
        <v>0</v>
      </c>
      <c r="H162" s="89">
        <f t="shared" si="39"/>
        <v>0</v>
      </c>
      <c r="I162" s="102">
        <f t="shared" si="39"/>
        <v>0</v>
      </c>
      <c r="J162" s="102">
        <f t="shared" si="39"/>
        <v>0</v>
      </c>
      <c r="K162" s="102">
        <f t="shared" si="39"/>
        <v>0</v>
      </c>
      <c r="L162" s="102">
        <f t="shared" si="39"/>
        <v>0</v>
      </c>
      <c r="M162" s="102">
        <f t="shared" si="39"/>
        <v>0</v>
      </c>
      <c r="N162" s="662"/>
      <c r="O162" s="662"/>
      <c r="P162" s="625"/>
    </row>
    <row r="163" spans="1:16" s="199" customFormat="1" x14ac:dyDescent="0.3">
      <c r="A163" s="749"/>
      <c r="B163" s="713"/>
      <c r="C163" s="749"/>
      <c r="D163" s="491"/>
      <c r="E163" s="42" t="s">
        <v>5</v>
      </c>
      <c r="F163" s="43">
        <f t="shared" si="37"/>
        <v>0</v>
      </c>
      <c r="G163" s="102">
        <v>0</v>
      </c>
      <c r="H163" s="89">
        <v>0</v>
      </c>
      <c r="I163" s="102">
        <v>0</v>
      </c>
      <c r="J163" s="102">
        <v>0</v>
      </c>
      <c r="K163" s="102">
        <v>0</v>
      </c>
      <c r="L163" s="102">
        <v>0</v>
      </c>
      <c r="M163" s="102">
        <v>0</v>
      </c>
      <c r="N163" s="663"/>
      <c r="O163" s="663"/>
      <c r="P163" s="626"/>
    </row>
    <row r="164" spans="1:16" s="199" customFormat="1" ht="16.5" customHeight="1" x14ac:dyDescent="0.3">
      <c r="A164" s="747" t="s">
        <v>223</v>
      </c>
      <c r="B164" s="712" t="s">
        <v>128</v>
      </c>
      <c r="C164" s="747" t="s">
        <v>120</v>
      </c>
      <c r="D164" s="747" t="s">
        <v>66</v>
      </c>
      <c r="E164" s="42" t="s">
        <v>10</v>
      </c>
      <c r="F164" s="43">
        <f t="shared" si="37"/>
        <v>0</v>
      </c>
      <c r="G164" s="102">
        <f t="shared" ref="G164:L164" si="40">SUM(G165:G168)</f>
        <v>0</v>
      </c>
      <c r="H164" s="89">
        <f t="shared" si="40"/>
        <v>0</v>
      </c>
      <c r="I164" s="102">
        <f t="shared" si="40"/>
        <v>0</v>
      </c>
      <c r="J164" s="102">
        <f t="shared" si="40"/>
        <v>0</v>
      </c>
      <c r="K164" s="102">
        <f t="shared" si="40"/>
        <v>0</v>
      </c>
      <c r="L164" s="102">
        <f t="shared" si="40"/>
        <v>0</v>
      </c>
      <c r="M164" s="102">
        <f t="shared" ref="M164" si="41">SUM(M165:M168)</f>
        <v>0</v>
      </c>
      <c r="N164" s="661" t="s">
        <v>207</v>
      </c>
      <c r="O164" s="661" t="s">
        <v>150</v>
      </c>
      <c r="P164" s="624" t="s">
        <v>38</v>
      </c>
    </row>
    <row r="165" spans="1:16" s="199" customFormat="1" x14ac:dyDescent="0.3">
      <c r="A165" s="748"/>
      <c r="B165" s="750"/>
      <c r="C165" s="748"/>
      <c r="D165" s="748"/>
      <c r="E165" s="42" t="s">
        <v>1</v>
      </c>
      <c r="F165" s="43">
        <f t="shared" si="37"/>
        <v>0</v>
      </c>
      <c r="G165" s="102">
        <v>0</v>
      </c>
      <c r="H165" s="89">
        <v>0</v>
      </c>
      <c r="I165" s="102">
        <v>0</v>
      </c>
      <c r="J165" s="102">
        <v>0</v>
      </c>
      <c r="K165" s="102">
        <v>0</v>
      </c>
      <c r="L165" s="102">
        <v>0</v>
      </c>
      <c r="M165" s="102">
        <v>0</v>
      </c>
      <c r="N165" s="662"/>
      <c r="O165" s="662"/>
      <c r="P165" s="625"/>
    </row>
    <row r="166" spans="1:16" s="199" customFormat="1" x14ac:dyDescent="0.3">
      <c r="A166" s="748"/>
      <c r="B166" s="750"/>
      <c r="C166" s="748"/>
      <c r="D166" s="748"/>
      <c r="E166" s="42" t="s">
        <v>2</v>
      </c>
      <c r="F166" s="43">
        <f t="shared" si="37"/>
        <v>0</v>
      </c>
      <c r="G166" s="102">
        <v>0</v>
      </c>
      <c r="H166" s="89">
        <v>0</v>
      </c>
      <c r="I166" s="102">
        <v>0</v>
      </c>
      <c r="J166" s="102">
        <v>0</v>
      </c>
      <c r="K166" s="102">
        <v>0</v>
      </c>
      <c r="L166" s="102">
        <v>0</v>
      </c>
      <c r="M166" s="102">
        <v>0</v>
      </c>
      <c r="N166" s="662"/>
      <c r="O166" s="662"/>
      <c r="P166" s="625"/>
    </row>
    <row r="167" spans="1:16" s="199" customFormat="1" x14ac:dyDescent="0.3">
      <c r="A167" s="748"/>
      <c r="B167" s="750"/>
      <c r="C167" s="748"/>
      <c r="D167" s="748"/>
      <c r="E167" s="42" t="s">
        <v>3</v>
      </c>
      <c r="F167" s="43">
        <f t="shared" si="37"/>
        <v>0</v>
      </c>
      <c r="G167" s="102">
        <v>0</v>
      </c>
      <c r="H167" s="89">
        <v>0</v>
      </c>
      <c r="I167" s="102">
        <v>0</v>
      </c>
      <c r="J167" s="102">
        <v>0</v>
      </c>
      <c r="K167" s="102">
        <v>0</v>
      </c>
      <c r="L167" s="102">
        <v>0</v>
      </c>
      <c r="M167" s="102">
        <v>0</v>
      </c>
      <c r="N167" s="662"/>
      <c r="O167" s="662"/>
      <c r="P167" s="625"/>
    </row>
    <row r="168" spans="1:16" s="199" customFormat="1" x14ac:dyDescent="0.3">
      <c r="A168" s="749"/>
      <c r="B168" s="713"/>
      <c r="C168" s="749"/>
      <c r="D168" s="749"/>
      <c r="E168" s="42" t="s">
        <v>5</v>
      </c>
      <c r="F168" s="43">
        <f t="shared" si="37"/>
        <v>0</v>
      </c>
      <c r="G168" s="102">
        <v>0</v>
      </c>
      <c r="H168" s="89">
        <v>0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663"/>
      <c r="O168" s="663"/>
      <c r="P168" s="626"/>
    </row>
    <row r="169" spans="1:16" s="199" customFormat="1" ht="16.5" customHeight="1" x14ac:dyDescent="0.3">
      <c r="A169" s="747" t="s">
        <v>224</v>
      </c>
      <c r="B169" s="712" t="s">
        <v>127</v>
      </c>
      <c r="C169" s="747" t="s">
        <v>120</v>
      </c>
      <c r="D169" s="747" t="s">
        <v>62</v>
      </c>
      <c r="E169" s="42" t="s">
        <v>10</v>
      </c>
      <c r="F169" s="43">
        <f t="shared" si="37"/>
        <v>0</v>
      </c>
      <c r="G169" s="102">
        <f t="shared" ref="G169:M169" si="42">SUM(G170:G173)</f>
        <v>0</v>
      </c>
      <c r="H169" s="89">
        <f t="shared" si="42"/>
        <v>0</v>
      </c>
      <c r="I169" s="102">
        <f t="shared" si="42"/>
        <v>0</v>
      </c>
      <c r="J169" s="102">
        <f t="shared" si="42"/>
        <v>0</v>
      </c>
      <c r="K169" s="102">
        <f t="shared" si="42"/>
        <v>0</v>
      </c>
      <c r="L169" s="102">
        <f t="shared" si="42"/>
        <v>0</v>
      </c>
      <c r="M169" s="102">
        <f t="shared" si="42"/>
        <v>0</v>
      </c>
      <c r="N169" s="661" t="s">
        <v>207</v>
      </c>
      <c r="O169" s="661" t="s">
        <v>150</v>
      </c>
      <c r="P169" s="624" t="s">
        <v>24</v>
      </c>
    </row>
    <row r="170" spans="1:16" s="199" customFormat="1" x14ac:dyDescent="0.3">
      <c r="A170" s="748"/>
      <c r="B170" s="750"/>
      <c r="C170" s="748"/>
      <c r="D170" s="748"/>
      <c r="E170" s="42" t="s">
        <v>1</v>
      </c>
      <c r="F170" s="43">
        <f t="shared" si="37"/>
        <v>0</v>
      </c>
      <c r="G170" s="102">
        <v>0</v>
      </c>
      <c r="H170" s="89">
        <v>0</v>
      </c>
      <c r="I170" s="102">
        <v>0</v>
      </c>
      <c r="J170" s="102">
        <v>0</v>
      </c>
      <c r="K170" s="102">
        <v>0</v>
      </c>
      <c r="L170" s="102">
        <v>0</v>
      </c>
      <c r="M170" s="102">
        <v>0</v>
      </c>
      <c r="N170" s="662"/>
      <c r="O170" s="662"/>
      <c r="P170" s="625"/>
    </row>
    <row r="171" spans="1:16" s="199" customFormat="1" x14ac:dyDescent="0.3">
      <c r="A171" s="748"/>
      <c r="B171" s="750"/>
      <c r="C171" s="748"/>
      <c r="D171" s="748"/>
      <c r="E171" s="42" t="s">
        <v>2</v>
      </c>
      <c r="F171" s="43">
        <f t="shared" si="37"/>
        <v>0</v>
      </c>
      <c r="G171" s="102">
        <v>0</v>
      </c>
      <c r="H171" s="89">
        <v>0</v>
      </c>
      <c r="I171" s="102">
        <v>0</v>
      </c>
      <c r="J171" s="102">
        <v>0</v>
      </c>
      <c r="K171" s="102">
        <v>0</v>
      </c>
      <c r="L171" s="102">
        <v>0</v>
      </c>
      <c r="M171" s="102">
        <v>0</v>
      </c>
      <c r="N171" s="662"/>
      <c r="O171" s="662"/>
      <c r="P171" s="625"/>
    </row>
    <row r="172" spans="1:16" s="199" customFormat="1" x14ac:dyDescent="0.3">
      <c r="A172" s="748"/>
      <c r="B172" s="750"/>
      <c r="C172" s="748"/>
      <c r="D172" s="748"/>
      <c r="E172" s="42" t="s">
        <v>3</v>
      </c>
      <c r="F172" s="43">
        <f t="shared" si="37"/>
        <v>0</v>
      </c>
      <c r="G172" s="102">
        <v>0</v>
      </c>
      <c r="H172" s="89">
        <v>0</v>
      </c>
      <c r="I172" s="102">
        <v>0</v>
      </c>
      <c r="J172" s="102">
        <v>0</v>
      </c>
      <c r="K172" s="102">
        <v>0</v>
      </c>
      <c r="L172" s="102">
        <v>0</v>
      </c>
      <c r="M172" s="102">
        <v>0</v>
      </c>
      <c r="N172" s="662"/>
      <c r="O172" s="662"/>
      <c r="P172" s="625"/>
    </row>
    <row r="173" spans="1:16" s="199" customFormat="1" x14ac:dyDescent="0.3">
      <c r="A173" s="749"/>
      <c r="B173" s="713"/>
      <c r="C173" s="749"/>
      <c r="D173" s="749"/>
      <c r="E173" s="42" t="s">
        <v>5</v>
      </c>
      <c r="F173" s="43">
        <f t="shared" si="37"/>
        <v>0</v>
      </c>
      <c r="G173" s="102">
        <v>0</v>
      </c>
      <c r="H173" s="89">
        <v>0</v>
      </c>
      <c r="I173" s="102">
        <v>0</v>
      </c>
      <c r="J173" s="102">
        <v>0</v>
      </c>
      <c r="K173" s="102">
        <v>0</v>
      </c>
      <c r="L173" s="102">
        <v>0</v>
      </c>
      <c r="M173" s="102">
        <v>0</v>
      </c>
      <c r="N173" s="663"/>
      <c r="O173" s="663"/>
      <c r="P173" s="626"/>
    </row>
    <row r="174" spans="1:16" s="199" customFormat="1" ht="16.5" hidden="1" customHeight="1" x14ac:dyDescent="0.3">
      <c r="A174" s="747" t="s">
        <v>108</v>
      </c>
      <c r="B174" s="712" t="s">
        <v>27</v>
      </c>
      <c r="C174" s="747" t="s">
        <v>120</v>
      </c>
      <c r="D174" s="747" t="s">
        <v>62</v>
      </c>
      <c r="E174" s="42" t="s">
        <v>10</v>
      </c>
      <c r="F174" s="43">
        <f t="shared" si="37"/>
        <v>0</v>
      </c>
      <c r="G174" s="210">
        <f>SUM(G175:G178)</f>
        <v>0</v>
      </c>
      <c r="H174" s="134">
        <f>SUM(H175:H178)</f>
        <v>0</v>
      </c>
      <c r="I174" s="102">
        <f>SUM(I175:I178)</f>
        <v>0</v>
      </c>
      <c r="J174" s="160"/>
      <c r="K174" s="160"/>
      <c r="L174" s="160"/>
      <c r="M174" s="160"/>
      <c r="N174" s="661" t="s">
        <v>31</v>
      </c>
      <c r="O174" s="661"/>
      <c r="P174" s="624" t="s">
        <v>24</v>
      </c>
    </row>
    <row r="175" spans="1:16" s="199" customFormat="1" ht="16.5" hidden="1" customHeight="1" x14ac:dyDescent="0.3">
      <c r="A175" s="748"/>
      <c r="B175" s="750"/>
      <c r="C175" s="748"/>
      <c r="D175" s="748"/>
      <c r="E175" s="42" t="s">
        <v>1</v>
      </c>
      <c r="F175" s="43">
        <f t="shared" si="37"/>
        <v>0</v>
      </c>
      <c r="G175" s="210">
        <v>0</v>
      </c>
      <c r="H175" s="134">
        <v>0</v>
      </c>
      <c r="I175" s="102">
        <v>0</v>
      </c>
      <c r="J175" s="161"/>
      <c r="K175" s="161"/>
      <c r="L175" s="161"/>
      <c r="M175" s="161"/>
      <c r="N175" s="662"/>
      <c r="O175" s="662"/>
      <c r="P175" s="625"/>
    </row>
    <row r="176" spans="1:16" s="199" customFormat="1" ht="16.5" hidden="1" customHeight="1" x14ac:dyDescent="0.3">
      <c r="A176" s="748"/>
      <c r="B176" s="750"/>
      <c r="C176" s="748"/>
      <c r="D176" s="748"/>
      <c r="E176" s="42" t="s">
        <v>2</v>
      </c>
      <c r="F176" s="43">
        <f t="shared" si="37"/>
        <v>0</v>
      </c>
      <c r="G176" s="210">
        <v>0</v>
      </c>
      <c r="H176" s="134">
        <v>0</v>
      </c>
      <c r="I176" s="102">
        <v>0</v>
      </c>
      <c r="J176" s="161"/>
      <c r="K176" s="161"/>
      <c r="L176" s="161"/>
      <c r="M176" s="161"/>
      <c r="N176" s="662"/>
      <c r="O176" s="662"/>
      <c r="P176" s="625"/>
    </row>
    <row r="177" spans="1:16" s="199" customFormat="1" ht="16.5" hidden="1" customHeight="1" x14ac:dyDescent="0.3">
      <c r="A177" s="748"/>
      <c r="B177" s="750"/>
      <c r="C177" s="748"/>
      <c r="D177" s="748"/>
      <c r="E177" s="42" t="s">
        <v>3</v>
      </c>
      <c r="F177" s="43">
        <f t="shared" si="37"/>
        <v>0</v>
      </c>
      <c r="G177" s="210">
        <v>0</v>
      </c>
      <c r="H177" s="134">
        <v>0</v>
      </c>
      <c r="I177" s="102">
        <v>0</v>
      </c>
      <c r="J177" s="161"/>
      <c r="K177" s="161"/>
      <c r="L177" s="161"/>
      <c r="M177" s="161"/>
      <c r="N177" s="662"/>
      <c r="O177" s="662"/>
      <c r="P177" s="625"/>
    </row>
    <row r="178" spans="1:16" s="199" customFormat="1" ht="16.5" hidden="1" customHeight="1" x14ac:dyDescent="0.3">
      <c r="A178" s="749"/>
      <c r="B178" s="713"/>
      <c r="C178" s="749"/>
      <c r="D178" s="749"/>
      <c r="E178" s="42" t="s">
        <v>5</v>
      </c>
      <c r="F178" s="43">
        <f t="shared" si="37"/>
        <v>0</v>
      </c>
      <c r="G178" s="210">
        <v>0</v>
      </c>
      <c r="H178" s="134">
        <v>0</v>
      </c>
      <c r="I178" s="102">
        <v>0</v>
      </c>
      <c r="J178" s="113"/>
      <c r="K178" s="113"/>
      <c r="L178" s="113"/>
      <c r="M178" s="113"/>
      <c r="N178" s="663"/>
      <c r="O178" s="663"/>
      <c r="P178" s="626"/>
    </row>
    <row r="179" spans="1:16" s="199" customFormat="1" ht="16.5" customHeight="1" x14ac:dyDescent="0.3">
      <c r="A179" s="747" t="s">
        <v>225</v>
      </c>
      <c r="B179" s="712" t="s">
        <v>240</v>
      </c>
      <c r="C179" s="747" t="s">
        <v>221</v>
      </c>
      <c r="D179" s="489"/>
      <c r="E179" s="42" t="s">
        <v>10</v>
      </c>
      <c r="F179" s="43">
        <f t="shared" si="37"/>
        <v>1482.38</v>
      </c>
      <c r="G179" s="102">
        <f>G182</f>
        <v>572.38</v>
      </c>
      <c r="H179" s="89">
        <f>H182</f>
        <v>455</v>
      </c>
      <c r="I179" s="102">
        <f>I182</f>
        <v>455</v>
      </c>
      <c r="J179" s="160">
        <v>0</v>
      </c>
      <c r="K179" s="160">
        <f>K182</f>
        <v>0</v>
      </c>
      <c r="L179" s="160">
        <f>L182</f>
        <v>0</v>
      </c>
      <c r="M179" s="160">
        <f>M182</f>
        <v>0</v>
      </c>
      <c r="N179" s="661" t="s">
        <v>31</v>
      </c>
      <c r="O179" s="751" t="s">
        <v>215</v>
      </c>
      <c r="P179" s="624" t="s">
        <v>148</v>
      </c>
    </row>
    <row r="180" spans="1:16" s="199" customFormat="1" x14ac:dyDescent="0.3">
      <c r="A180" s="748"/>
      <c r="B180" s="750"/>
      <c r="C180" s="748"/>
      <c r="D180" s="490"/>
      <c r="E180" s="42" t="s">
        <v>1</v>
      </c>
      <c r="F180" s="43">
        <f t="shared" si="37"/>
        <v>0</v>
      </c>
      <c r="G180" s="102">
        <v>0</v>
      </c>
      <c r="H180" s="89">
        <v>0</v>
      </c>
      <c r="I180" s="102">
        <v>0</v>
      </c>
      <c r="J180" s="160">
        <v>0</v>
      </c>
      <c r="K180" s="160">
        <v>0</v>
      </c>
      <c r="L180" s="160">
        <v>0</v>
      </c>
      <c r="M180" s="160">
        <v>0</v>
      </c>
      <c r="N180" s="662"/>
      <c r="O180" s="752"/>
      <c r="P180" s="625"/>
    </row>
    <row r="181" spans="1:16" s="199" customFormat="1" x14ac:dyDescent="0.3">
      <c r="A181" s="748"/>
      <c r="B181" s="750"/>
      <c r="C181" s="748"/>
      <c r="D181" s="490"/>
      <c r="E181" s="42" t="s">
        <v>2</v>
      </c>
      <c r="F181" s="43">
        <f t="shared" si="37"/>
        <v>0</v>
      </c>
      <c r="G181" s="102">
        <v>0</v>
      </c>
      <c r="H181" s="89">
        <v>0</v>
      </c>
      <c r="I181" s="102">
        <v>0</v>
      </c>
      <c r="J181" s="160">
        <v>0</v>
      </c>
      <c r="K181" s="160">
        <v>0</v>
      </c>
      <c r="L181" s="160">
        <v>0</v>
      </c>
      <c r="M181" s="160">
        <v>0</v>
      </c>
      <c r="N181" s="662"/>
      <c r="O181" s="752"/>
      <c r="P181" s="625"/>
    </row>
    <row r="182" spans="1:16" s="199" customFormat="1" x14ac:dyDescent="0.3">
      <c r="A182" s="748"/>
      <c r="B182" s="750"/>
      <c r="C182" s="748"/>
      <c r="D182" s="490"/>
      <c r="E182" s="42" t="s">
        <v>3</v>
      </c>
      <c r="F182" s="43">
        <f t="shared" si="37"/>
        <v>1482.38</v>
      </c>
      <c r="G182" s="102">
        <f>+G184+G189</f>
        <v>572.38</v>
      </c>
      <c r="H182" s="89">
        <f>SUM(H187+H197)</f>
        <v>455</v>
      </c>
      <c r="I182" s="102">
        <f>SUM(I187+I197)</f>
        <v>455</v>
      </c>
      <c r="J182" s="160">
        <v>0</v>
      </c>
      <c r="K182" s="160">
        <f>SUM(K187+K192+K197)</f>
        <v>0</v>
      </c>
      <c r="L182" s="160">
        <v>0</v>
      </c>
      <c r="M182" s="160">
        <v>0</v>
      </c>
      <c r="N182" s="662"/>
      <c r="O182" s="752"/>
      <c r="P182" s="625"/>
    </row>
    <row r="183" spans="1:16" s="199" customFormat="1" x14ac:dyDescent="0.3">
      <c r="A183" s="749"/>
      <c r="B183" s="713"/>
      <c r="C183" s="749"/>
      <c r="D183" s="491"/>
      <c r="E183" s="42" t="s">
        <v>5</v>
      </c>
      <c r="F183" s="43">
        <f t="shared" si="37"/>
        <v>0</v>
      </c>
      <c r="G183" s="102">
        <v>0</v>
      </c>
      <c r="H183" s="89">
        <v>0</v>
      </c>
      <c r="I183" s="102">
        <v>0</v>
      </c>
      <c r="J183" s="160">
        <v>0</v>
      </c>
      <c r="K183" s="160">
        <v>0</v>
      </c>
      <c r="L183" s="160">
        <v>0</v>
      </c>
      <c r="M183" s="160">
        <v>0</v>
      </c>
      <c r="N183" s="663"/>
      <c r="O183" s="753"/>
      <c r="P183" s="626"/>
    </row>
    <row r="184" spans="1:16" s="199" customFormat="1" ht="16.5" customHeight="1" x14ac:dyDescent="0.3">
      <c r="A184" s="747" t="s">
        <v>226</v>
      </c>
      <c r="B184" s="712" t="s">
        <v>219</v>
      </c>
      <c r="C184" s="747" t="s">
        <v>221</v>
      </c>
      <c r="D184" s="489"/>
      <c r="E184" s="42" t="s">
        <v>10</v>
      </c>
      <c r="F184" s="43">
        <f t="shared" si="37"/>
        <v>842.81</v>
      </c>
      <c r="G184" s="102">
        <f>G187</f>
        <v>232.81</v>
      </c>
      <c r="H184" s="89">
        <v>305</v>
      </c>
      <c r="I184" s="102">
        <v>305</v>
      </c>
      <c r="J184" s="102">
        <v>0</v>
      </c>
      <c r="K184" s="102">
        <v>0</v>
      </c>
      <c r="L184" s="102">
        <v>0</v>
      </c>
      <c r="M184" s="102">
        <v>0</v>
      </c>
      <c r="N184" s="661" t="s">
        <v>31</v>
      </c>
      <c r="O184" s="751" t="s">
        <v>215</v>
      </c>
      <c r="P184" s="624" t="s">
        <v>24</v>
      </c>
    </row>
    <row r="185" spans="1:16" s="199" customFormat="1" x14ac:dyDescent="0.3">
      <c r="A185" s="748"/>
      <c r="B185" s="750"/>
      <c r="C185" s="748"/>
      <c r="D185" s="490"/>
      <c r="E185" s="42" t="s">
        <v>1</v>
      </c>
      <c r="F185" s="43">
        <f t="shared" si="37"/>
        <v>0</v>
      </c>
      <c r="G185" s="102">
        <v>0</v>
      </c>
      <c r="H185" s="89">
        <v>0</v>
      </c>
      <c r="I185" s="102">
        <v>0</v>
      </c>
      <c r="J185" s="102">
        <v>0</v>
      </c>
      <c r="K185" s="102">
        <v>0</v>
      </c>
      <c r="L185" s="102">
        <v>0</v>
      </c>
      <c r="M185" s="102">
        <v>0</v>
      </c>
      <c r="N185" s="662"/>
      <c r="O185" s="752"/>
      <c r="P185" s="625"/>
    </row>
    <row r="186" spans="1:16" s="199" customFormat="1" x14ac:dyDescent="0.3">
      <c r="A186" s="748"/>
      <c r="B186" s="750"/>
      <c r="C186" s="748"/>
      <c r="D186" s="490"/>
      <c r="E186" s="42" t="s">
        <v>2</v>
      </c>
      <c r="F186" s="43">
        <f t="shared" si="37"/>
        <v>0</v>
      </c>
      <c r="G186" s="102">
        <v>0</v>
      </c>
      <c r="H186" s="89">
        <v>0</v>
      </c>
      <c r="I186" s="102">
        <v>0</v>
      </c>
      <c r="J186" s="102">
        <v>0</v>
      </c>
      <c r="K186" s="102">
        <v>0</v>
      </c>
      <c r="L186" s="102">
        <v>0</v>
      </c>
      <c r="M186" s="102">
        <v>0</v>
      </c>
      <c r="N186" s="662"/>
      <c r="O186" s="752"/>
      <c r="P186" s="625"/>
    </row>
    <row r="187" spans="1:16" s="199" customFormat="1" x14ac:dyDescent="0.3">
      <c r="A187" s="748"/>
      <c r="B187" s="750"/>
      <c r="C187" s="748"/>
      <c r="D187" s="490"/>
      <c r="E187" s="42" t="s">
        <v>3</v>
      </c>
      <c r="F187" s="43">
        <f t="shared" si="37"/>
        <v>842.81</v>
      </c>
      <c r="G187" s="102">
        <v>232.81</v>
      </c>
      <c r="H187" s="89">
        <v>305</v>
      </c>
      <c r="I187" s="102">
        <v>305</v>
      </c>
      <c r="J187" s="102">
        <v>0</v>
      </c>
      <c r="K187" s="102">
        <v>0</v>
      </c>
      <c r="L187" s="102">
        <v>0</v>
      </c>
      <c r="M187" s="102">
        <v>0</v>
      </c>
      <c r="N187" s="662"/>
      <c r="O187" s="752"/>
      <c r="P187" s="625"/>
    </row>
    <row r="188" spans="1:16" s="199" customFormat="1" x14ac:dyDescent="0.3">
      <c r="A188" s="749"/>
      <c r="B188" s="713"/>
      <c r="C188" s="749"/>
      <c r="D188" s="491"/>
      <c r="E188" s="42" t="s">
        <v>5</v>
      </c>
      <c r="F188" s="43">
        <f t="shared" si="37"/>
        <v>0</v>
      </c>
      <c r="G188" s="102">
        <v>0</v>
      </c>
      <c r="H188" s="89">
        <v>0</v>
      </c>
      <c r="I188" s="102">
        <v>0</v>
      </c>
      <c r="J188" s="102">
        <v>0</v>
      </c>
      <c r="K188" s="102">
        <v>0</v>
      </c>
      <c r="L188" s="102">
        <v>0</v>
      </c>
      <c r="M188" s="102">
        <v>0</v>
      </c>
      <c r="N188" s="663"/>
      <c r="O188" s="752"/>
      <c r="P188" s="626"/>
    </row>
    <row r="189" spans="1:16" s="199" customFormat="1" ht="16.5" customHeight="1" x14ac:dyDescent="0.3">
      <c r="A189" s="747" t="s">
        <v>227</v>
      </c>
      <c r="B189" s="712" t="s">
        <v>216</v>
      </c>
      <c r="C189" s="747" t="s">
        <v>221</v>
      </c>
      <c r="D189" s="489"/>
      <c r="E189" s="42" t="s">
        <v>10</v>
      </c>
      <c r="F189" s="43">
        <f t="shared" si="37"/>
        <v>339.57</v>
      </c>
      <c r="G189" s="102">
        <f>G192</f>
        <v>339.57</v>
      </c>
      <c r="H189" s="89">
        <v>0</v>
      </c>
      <c r="I189" s="102">
        <v>0</v>
      </c>
      <c r="J189" s="102">
        <v>0</v>
      </c>
      <c r="K189" s="102">
        <v>0</v>
      </c>
      <c r="L189" s="102">
        <v>0</v>
      </c>
      <c r="M189" s="102">
        <v>0</v>
      </c>
      <c r="N189" s="661" t="s">
        <v>31</v>
      </c>
      <c r="O189" s="751" t="s">
        <v>215</v>
      </c>
      <c r="P189" s="624" t="s">
        <v>24</v>
      </c>
    </row>
    <row r="190" spans="1:16" s="199" customFormat="1" x14ac:dyDescent="0.3">
      <c r="A190" s="748"/>
      <c r="B190" s="750"/>
      <c r="C190" s="748"/>
      <c r="D190" s="490"/>
      <c r="E190" s="42" t="s">
        <v>1</v>
      </c>
      <c r="F190" s="43">
        <f t="shared" si="37"/>
        <v>0</v>
      </c>
      <c r="G190" s="102">
        <v>0</v>
      </c>
      <c r="H190" s="89">
        <v>0</v>
      </c>
      <c r="I190" s="102">
        <v>0</v>
      </c>
      <c r="J190" s="102">
        <v>0</v>
      </c>
      <c r="K190" s="102">
        <v>0</v>
      </c>
      <c r="L190" s="102">
        <v>0</v>
      </c>
      <c r="M190" s="102">
        <v>0</v>
      </c>
      <c r="N190" s="662"/>
      <c r="O190" s="752"/>
      <c r="P190" s="625"/>
    </row>
    <row r="191" spans="1:16" s="199" customFormat="1" x14ac:dyDescent="0.3">
      <c r="A191" s="748"/>
      <c r="B191" s="750"/>
      <c r="C191" s="748"/>
      <c r="D191" s="490"/>
      <c r="E191" s="42" t="s">
        <v>2</v>
      </c>
      <c r="F191" s="43">
        <f t="shared" si="37"/>
        <v>0</v>
      </c>
      <c r="G191" s="102">
        <v>0</v>
      </c>
      <c r="H191" s="89">
        <v>0</v>
      </c>
      <c r="I191" s="102">
        <v>0</v>
      </c>
      <c r="J191" s="102">
        <v>0</v>
      </c>
      <c r="K191" s="102">
        <v>0</v>
      </c>
      <c r="L191" s="102">
        <v>0</v>
      </c>
      <c r="M191" s="102">
        <v>0</v>
      </c>
      <c r="N191" s="662"/>
      <c r="O191" s="752"/>
      <c r="P191" s="625"/>
    </row>
    <row r="192" spans="1:16" s="199" customFormat="1" x14ac:dyDescent="0.3">
      <c r="A192" s="748"/>
      <c r="B192" s="750"/>
      <c r="C192" s="748"/>
      <c r="D192" s="490"/>
      <c r="E192" s="42" t="s">
        <v>3</v>
      </c>
      <c r="F192" s="43">
        <f t="shared" si="37"/>
        <v>339.57</v>
      </c>
      <c r="G192" s="102">
        <v>339.57</v>
      </c>
      <c r="H192" s="89">
        <v>0</v>
      </c>
      <c r="I192" s="102">
        <v>0</v>
      </c>
      <c r="J192" s="102">
        <v>0</v>
      </c>
      <c r="K192" s="102">
        <v>0</v>
      </c>
      <c r="L192" s="102">
        <v>0</v>
      </c>
      <c r="M192" s="102">
        <v>0</v>
      </c>
      <c r="N192" s="662"/>
      <c r="O192" s="752"/>
      <c r="P192" s="625"/>
    </row>
    <row r="193" spans="1:16" s="199" customFormat="1" x14ac:dyDescent="0.3">
      <c r="A193" s="749"/>
      <c r="B193" s="713"/>
      <c r="C193" s="749"/>
      <c r="D193" s="491"/>
      <c r="E193" s="42" t="s">
        <v>5</v>
      </c>
      <c r="F193" s="43">
        <f t="shared" si="37"/>
        <v>0</v>
      </c>
      <c r="G193" s="102">
        <v>0</v>
      </c>
      <c r="H193" s="89">
        <v>0</v>
      </c>
      <c r="I193" s="102">
        <v>0</v>
      </c>
      <c r="J193" s="102">
        <v>0</v>
      </c>
      <c r="K193" s="102">
        <v>0</v>
      </c>
      <c r="L193" s="102">
        <v>0</v>
      </c>
      <c r="M193" s="102">
        <v>0</v>
      </c>
      <c r="N193" s="663"/>
      <c r="O193" s="752"/>
      <c r="P193" s="626"/>
    </row>
    <row r="194" spans="1:16" s="199" customFormat="1" ht="16.5" customHeight="1" x14ac:dyDescent="0.3">
      <c r="A194" s="747" t="s">
        <v>273</v>
      </c>
      <c r="B194" s="712" t="s">
        <v>291</v>
      </c>
      <c r="C194" s="747" t="s">
        <v>221</v>
      </c>
      <c r="D194" s="490"/>
      <c r="E194" s="42" t="s">
        <v>10</v>
      </c>
      <c r="F194" s="43">
        <f t="shared" si="37"/>
        <v>300</v>
      </c>
      <c r="G194" s="102">
        <f t="shared" ref="G194:M194" si="43">G195+G196+G197+G198</f>
        <v>0</v>
      </c>
      <c r="H194" s="89">
        <f t="shared" si="43"/>
        <v>150</v>
      </c>
      <c r="I194" s="102">
        <f t="shared" si="43"/>
        <v>150</v>
      </c>
      <c r="J194" s="102">
        <f t="shared" si="43"/>
        <v>0</v>
      </c>
      <c r="K194" s="102">
        <f t="shared" si="43"/>
        <v>0</v>
      </c>
      <c r="L194" s="102">
        <f t="shared" si="43"/>
        <v>0</v>
      </c>
      <c r="M194" s="102">
        <f t="shared" si="43"/>
        <v>0</v>
      </c>
      <c r="N194" s="661" t="s">
        <v>31</v>
      </c>
      <c r="O194" s="751" t="s">
        <v>215</v>
      </c>
      <c r="P194" s="624" t="s">
        <v>24</v>
      </c>
    </row>
    <row r="195" spans="1:16" s="199" customFormat="1" x14ac:dyDescent="0.3">
      <c r="A195" s="748"/>
      <c r="B195" s="750"/>
      <c r="C195" s="748"/>
      <c r="D195" s="490"/>
      <c r="E195" s="42" t="s">
        <v>1</v>
      </c>
      <c r="F195" s="43">
        <f t="shared" si="37"/>
        <v>0</v>
      </c>
      <c r="G195" s="102">
        <v>0</v>
      </c>
      <c r="H195" s="89">
        <v>0</v>
      </c>
      <c r="I195" s="102">
        <v>0</v>
      </c>
      <c r="J195" s="102">
        <v>0</v>
      </c>
      <c r="K195" s="102">
        <v>0</v>
      </c>
      <c r="L195" s="102">
        <v>0</v>
      </c>
      <c r="M195" s="102">
        <v>0</v>
      </c>
      <c r="N195" s="662"/>
      <c r="O195" s="752"/>
      <c r="P195" s="625"/>
    </row>
    <row r="196" spans="1:16" s="199" customFormat="1" x14ac:dyDescent="0.3">
      <c r="A196" s="748"/>
      <c r="B196" s="750"/>
      <c r="C196" s="748"/>
      <c r="D196" s="490"/>
      <c r="E196" s="42" t="s">
        <v>2</v>
      </c>
      <c r="F196" s="43">
        <f t="shared" si="37"/>
        <v>0</v>
      </c>
      <c r="G196" s="102">
        <v>0</v>
      </c>
      <c r="H196" s="89">
        <v>0</v>
      </c>
      <c r="I196" s="102">
        <v>0</v>
      </c>
      <c r="J196" s="102">
        <v>0</v>
      </c>
      <c r="K196" s="102">
        <v>0</v>
      </c>
      <c r="L196" s="102">
        <v>0</v>
      </c>
      <c r="M196" s="102">
        <v>0</v>
      </c>
      <c r="N196" s="662"/>
      <c r="O196" s="752"/>
      <c r="P196" s="625"/>
    </row>
    <row r="197" spans="1:16" s="199" customFormat="1" x14ac:dyDescent="0.3">
      <c r="A197" s="748"/>
      <c r="B197" s="750"/>
      <c r="C197" s="748"/>
      <c r="D197" s="490"/>
      <c r="E197" s="42" t="s">
        <v>3</v>
      </c>
      <c r="F197" s="43">
        <f t="shared" si="37"/>
        <v>300</v>
      </c>
      <c r="G197" s="102">
        <v>0</v>
      </c>
      <c r="H197" s="89">
        <v>150</v>
      </c>
      <c r="I197" s="102">
        <v>150</v>
      </c>
      <c r="J197" s="102">
        <v>0</v>
      </c>
      <c r="K197" s="102">
        <v>0</v>
      </c>
      <c r="L197" s="102">
        <v>0</v>
      </c>
      <c r="M197" s="102">
        <v>0</v>
      </c>
      <c r="N197" s="662"/>
      <c r="O197" s="752"/>
      <c r="P197" s="625"/>
    </row>
    <row r="198" spans="1:16" s="199" customFormat="1" x14ac:dyDescent="0.3">
      <c r="A198" s="749"/>
      <c r="B198" s="713"/>
      <c r="C198" s="749"/>
      <c r="D198" s="490"/>
      <c r="E198" s="42" t="s">
        <v>5</v>
      </c>
      <c r="F198" s="43">
        <f t="shared" si="37"/>
        <v>0</v>
      </c>
      <c r="G198" s="102">
        <v>0</v>
      </c>
      <c r="H198" s="89">
        <v>0</v>
      </c>
      <c r="I198" s="102">
        <v>0</v>
      </c>
      <c r="J198" s="102">
        <v>0</v>
      </c>
      <c r="K198" s="102">
        <v>0</v>
      </c>
      <c r="L198" s="102">
        <v>0</v>
      </c>
      <c r="M198" s="102">
        <v>0</v>
      </c>
      <c r="N198" s="663"/>
      <c r="O198" s="752"/>
      <c r="P198" s="626"/>
    </row>
    <row r="199" spans="1:16" s="199" customFormat="1" ht="16.5" customHeight="1" x14ac:dyDescent="0.3">
      <c r="A199" s="747" t="s">
        <v>228</v>
      </c>
      <c r="B199" s="712" t="s">
        <v>181</v>
      </c>
      <c r="C199" s="747" t="s">
        <v>220</v>
      </c>
      <c r="D199" s="490"/>
      <c r="E199" s="42" t="s">
        <v>10</v>
      </c>
      <c r="F199" s="43">
        <f t="shared" si="37"/>
        <v>0</v>
      </c>
      <c r="G199" s="102">
        <v>0</v>
      </c>
      <c r="H199" s="89">
        <f t="shared" ref="H199:M199" si="44">H202</f>
        <v>0</v>
      </c>
      <c r="I199" s="102">
        <f t="shared" si="44"/>
        <v>0</v>
      </c>
      <c r="J199" s="102">
        <f t="shared" si="44"/>
        <v>0</v>
      </c>
      <c r="K199" s="102">
        <f t="shared" si="44"/>
        <v>0</v>
      </c>
      <c r="L199" s="102">
        <f t="shared" si="44"/>
        <v>0</v>
      </c>
      <c r="M199" s="102">
        <f t="shared" si="44"/>
        <v>0</v>
      </c>
      <c r="N199" s="661" t="s">
        <v>31</v>
      </c>
      <c r="O199" s="751" t="s">
        <v>215</v>
      </c>
      <c r="P199" s="754" t="s">
        <v>217</v>
      </c>
    </row>
    <row r="200" spans="1:16" s="199" customFormat="1" x14ac:dyDescent="0.3">
      <c r="A200" s="748"/>
      <c r="B200" s="750"/>
      <c r="C200" s="748"/>
      <c r="D200" s="490"/>
      <c r="E200" s="42" t="s">
        <v>1</v>
      </c>
      <c r="F200" s="43">
        <f t="shared" si="37"/>
        <v>0</v>
      </c>
      <c r="G200" s="102">
        <v>0</v>
      </c>
      <c r="H200" s="89">
        <v>0</v>
      </c>
      <c r="I200" s="102">
        <v>0</v>
      </c>
      <c r="J200" s="102">
        <v>0</v>
      </c>
      <c r="K200" s="102">
        <v>0</v>
      </c>
      <c r="L200" s="102">
        <v>0</v>
      </c>
      <c r="M200" s="102">
        <v>0</v>
      </c>
      <c r="N200" s="662"/>
      <c r="O200" s="752"/>
      <c r="P200" s="755"/>
    </row>
    <row r="201" spans="1:16" s="199" customFormat="1" x14ac:dyDescent="0.3">
      <c r="A201" s="748"/>
      <c r="B201" s="750"/>
      <c r="C201" s="748"/>
      <c r="D201" s="490"/>
      <c r="E201" s="42" t="s">
        <v>2</v>
      </c>
      <c r="F201" s="43">
        <f t="shared" si="37"/>
        <v>0</v>
      </c>
      <c r="G201" s="102">
        <v>0</v>
      </c>
      <c r="H201" s="89">
        <v>0</v>
      </c>
      <c r="I201" s="102">
        <v>0</v>
      </c>
      <c r="J201" s="102">
        <v>0</v>
      </c>
      <c r="K201" s="102">
        <v>0</v>
      </c>
      <c r="L201" s="102">
        <v>0</v>
      </c>
      <c r="M201" s="102">
        <v>0</v>
      </c>
      <c r="N201" s="662"/>
      <c r="O201" s="752"/>
      <c r="P201" s="755"/>
    </row>
    <row r="202" spans="1:16" s="199" customFormat="1" x14ac:dyDescent="0.3">
      <c r="A202" s="748"/>
      <c r="B202" s="750"/>
      <c r="C202" s="748"/>
      <c r="D202" s="490"/>
      <c r="E202" s="42" t="s">
        <v>3</v>
      </c>
      <c r="F202" s="43">
        <f t="shared" si="37"/>
        <v>0</v>
      </c>
      <c r="G202" s="102">
        <v>0</v>
      </c>
      <c r="H202" s="89">
        <v>0</v>
      </c>
      <c r="I202" s="102">
        <v>0</v>
      </c>
      <c r="J202" s="102">
        <v>0</v>
      </c>
      <c r="K202" s="102">
        <v>0</v>
      </c>
      <c r="L202" s="102">
        <v>0</v>
      </c>
      <c r="M202" s="102">
        <v>0</v>
      </c>
      <c r="N202" s="662"/>
      <c r="O202" s="752"/>
      <c r="P202" s="755"/>
    </row>
    <row r="203" spans="1:16" s="199" customFormat="1" x14ac:dyDescent="0.3">
      <c r="A203" s="749"/>
      <c r="B203" s="713"/>
      <c r="C203" s="749"/>
      <c r="D203" s="490"/>
      <c r="E203" s="42" t="s">
        <v>5</v>
      </c>
      <c r="F203" s="43">
        <f t="shared" si="37"/>
        <v>0</v>
      </c>
      <c r="G203" s="102">
        <v>0</v>
      </c>
      <c r="H203" s="89">
        <v>0</v>
      </c>
      <c r="I203" s="102">
        <v>0</v>
      </c>
      <c r="J203" s="102">
        <v>0</v>
      </c>
      <c r="K203" s="102">
        <v>0</v>
      </c>
      <c r="L203" s="102">
        <v>0</v>
      </c>
      <c r="M203" s="102">
        <v>0</v>
      </c>
      <c r="N203" s="663"/>
      <c r="O203" s="752"/>
      <c r="P203" s="755"/>
    </row>
    <row r="204" spans="1:16" s="213" customFormat="1" ht="16.5" customHeight="1" x14ac:dyDescent="0.3">
      <c r="A204" s="748" t="s">
        <v>275</v>
      </c>
      <c r="B204" s="784" t="s">
        <v>276</v>
      </c>
      <c r="C204" s="747" t="s">
        <v>277</v>
      </c>
      <c r="D204" s="505"/>
      <c r="E204" s="42" t="s">
        <v>10</v>
      </c>
      <c r="F204" s="43">
        <f t="shared" si="37"/>
        <v>3716.1118999999999</v>
      </c>
      <c r="G204" s="102">
        <f t="shared" ref="G204:L204" si="45">SUM(G205:G208)</f>
        <v>0</v>
      </c>
      <c r="H204" s="89">
        <f t="shared" si="45"/>
        <v>132.95595</v>
      </c>
      <c r="I204" s="102">
        <f t="shared" si="45"/>
        <v>2085.5559499999999</v>
      </c>
      <c r="J204" s="102">
        <f t="shared" si="45"/>
        <v>1497.6</v>
      </c>
      <c r="K204" s="102">
        <f t="shared" si="45"/>
        <v>0</v>
      </c>
      <c r="L204" s="102">
        <f t="shared" si="45"/>
        <v>0</v>
      </c>
      <c r="M204" s="102">
        <f t="shared" ref="M204" si="46">SUM(M205:M208)</f>
        <v>0</v>
      </c>
      <c r="N204" s="661" t="s">
        <v>290</v>
      </c>
      <c r="O204" s="751" t="s">
        <v>215</v>
      </c>
      <c r="P204" s="755"/>
    </row>
    <row r="205" spans="1:16" s="199" customFormat="1" x14ac:dyDescent="0.3">
      <c r="A205" s="748"/>
      <c r="B205" s="785"/>
      <c r="C205" s="748"/>
      <c r="D205" s="490"/>
      <c r="E205" s="42" t="s">
        <v>1</v>
      </c>
      <c r="F205" s="43">
        <f t="shared" si="37"/>
        <v>0</v>
      </c>
      <c r="G205" s="102">
        <f t="shared" ref="G205:M208" si="47">+G210</f>
        <v>0</v>
      </c>
      <c r="H205" s="89">
        <f t="shared" si="47"/>
        <v>0</v>
      </c>
      <c r="I205" s="102">
        <f t="shared" si="47"/>
        <v>0</v>
      </c>
      <c r="J205" s="102">
        <f t="shared" si="47"/>
        <v>0</v>
      </c>
      <c r="K205" s="102">
        <f t="shared" si="47"/>
        <v>0</v>
      </c>
      <c r="L205" s="102">
        <f t="shared" si="47"/>
        <v>0</v>
      </c>
      <c r="M205" s="102">
        <f t="shared" si="47"/>
        <v>0</v>
      </c>
      <c r="N205" s="662"/>
      <c r="O205" s="752"/>
      <c r="P205" s="755"/>
    </row>
    <row r="206" spans="1:16" s="199" customFormat="1" x14ac:dyDescent="0.3">
      <c r="A206" s="748"/>
      <c r="B206" s="785"/>
      <c r="C206" s="748"/>
      <c r="D206" s="490"/>
      <c r="E206" s="42" t="s">
        <v>2</v>
      </c>
      <c r="F206" s="43">
        <f t="shared" si="37"/>
        <v>0</v>
      </c>
      <c r="G206" s="102">
        <f t="shared" si="47"/>
        <v>0</v>
      </c>
      <c r="H206" s="89">
        <f>+H211</f>
        <v>0</v>
      </c>
      <c r="I206" s="102">
        <f t="shared" si="47"/>
        <v>0</v>
      </c>
      <c r="J206" s="102">
        <f t="shared" si="47"/>
        <v>0</v>
      </c>
      <c r="K206" s="102">
        <f t="shared" si="47"/>
        <v>0</v>
      </c>
      <c r="L206" s="102">
        <f t="shared" si="47"/>
        <v>0</v>
      </c>
      <c r="M206" s="102">
        <f t="shared" si="47"/>
        <v>0</v>
      </c>
      <c r="N206" s="662"/>
      <c r="O206" s="752"/>
      <c r="P206" s="755"/>
    </row>
    <row r="207" spans="1:16" s="199" customFormat="1" x14ac:dyDescent="0.3">
      <c r="A207" s="748"/>
      <c r="B207" s="785"/>
      <c r="C207" s="748"/>
      <c r="D207" s="490"/>
      <c r="E207" s="42" t="s">
        <v>3</v>
      </c>
      <c r="F207" s="43">
        <f>SUM(G207:M207)</f>
        <v>3716.1118999999999</v>
      </c>
      <c r="G207" s="102">
        <f>G212</f>
        <v>0</v>
      </c>
      <c r="H207" s="89">
        <f>H212</f>
        <v>132.95595</v>
      </c>
      <c r="I207" s="102">
        <f>I212</f>
        <v>2085.5559499999999</v>
      </c>
      <c r="J207" s="102">
        <f t="shared" si="47"/>
        <v>1497.6</v>
      </c>
      <c r="K207" s="102">
        <f>K212</f>
        <v>0</v>
      </c>
      <c r="L207" s="102">
        <f>L212+L217</f>
        <v>0</v>
      </c>
      <c r="M207" s="102">
        <f>M212+M217</f>
        <v>0</v>
      </c>
      <c r="N207" s="662"/>
      <c r="O207" s="752"/>
      <c r="P207" s="755"/>
    </row>
    <row r="208" spans="1:16" s="199" customFormat="1" x14ac:dyDescent="0.3">
      <c r="A208" s="749"/>
      <c r="B208" s="786"/>
      <c r="C208" s="749"/>
      <c r="D208" s="490"/>
      <c r="E208" s="42" t="s">
        <v>5</v>
      </c>
      <c r="F208" s="43">
        <f t="shared" si="37"/>
        <v>0</v>
      </c>
      <c r="G208" s="102">
        <f t="shared" si="47"/>
        <v>0</v>
      </c>
      <c r="H208" s="89">
        <f t="shared" si="47"/>
        <v>0</v>
      </c>
      <c r="I208" s="102">
        <f t="shared" si="47"/>
        <v>0</v>
      </c>
      <c r="J208" s="102">
        <f t="shared" si="47"/>
        <v>0</v>
      </c>
      <c r="K208" s="102">
        <f t="shared" si="47"/>
        <v>0</v>
      </c>
      <c r="L208" s="102">
        <f t="shared" si="47"/>
        <v>0</v>
      </c>
      <c r="M208" s="102">
        <f t="shared" si="47"/>
        <v>0</v>
      </c>
      <c r="N208" s="663"/>
      <c r="O208" s="752"/>
      <c r="P208" s="755"/>
    </row>
    <row r="209" spans="1:16" s="213" customFormat="1" ht="16.5" customHeight="1" x14ac:dyDescent="0.3">
      <c r="A209" s="747" t="s">
        <v>294</v>
      </c>
      <c r="B209" s="784" t="s">
        <v>301</v>
      </c>
      <c r="C209" s="747" t="s">
        <v>277</v>
      </c>
      <c r="D209" s="505"/>
      <c r="E209" s="42" t="s">
        <v>10</v>
      </c>
      <c r="F209" s="43">
        <f t="shared" si="37"/>
        <v>3716.1118999999999</v>
      </c>
      <c r="G209" s="102">
        <f t="shared" ref="G209:M209" si="48">SUM(G210:G213)</f>
        <v>0</v>
      </c>
      <c r="H209" s="89">
        <f t="shared" si="48"/>
        <v>132.95595</v>
      </c>
      <c r="I209" s="102">
        <f t="shared" si="48"/>
        <v>2085.5559499999999</v>
      </c>
      <c r="J209" s="160">
        <f t="shared" si="48"/>
        <v>1497.6</v>
      </c>
      <c r="K209" s="160">
        <f t="shared" si="48"/>
        <v>0</v>
      </c>
      <c r="L209" s="160">
        <f t="shared" si="48"/>
        <v>0</v>
      </c>
      <c r="M209" s="160">
        <f t="shared" si="48"/>
        <v>0</v>
      </c>
      <c r="N209" s="661" t="s">
        <v>290</v>
      </c>
      <c r="O209" s="751" t="s">
        <v>215</v>
      </c>
      <c r="P209" s="755"/>
    </row>
    <row r="210" spans="1:16" s="199" customFormat="1" x14ac:dyDescent="0.3">
      <c r="A210" s="748"/>
      <c r="B210" s="785"/>
      <c r="C210" s="748"/>
      <c r="D210" s="490"/>
      <c r="E210" s="42" t="s">
        <v>1</v>
      </c>
      <c r="F210" s="43">
        <f t="shared" si="37"/>
        <v>0</v>
      </c>
      <c r="G210" s="102">
        <v>0</v>
      </c>
      <c r="H210" s="89">
        <v>0</v>
      </c>
      <c r="I210" s="102">
        <v>0</v>
      </c>
      <c r="J210" s="160">
        <v>0</v>
      </c>
      <c r="K210" s="160">
        <v>0</v>
      </c>
      <c r="L210" s="160">
        <v>0</v>
      </c>
      <c r="M210" s="160">
        <v>0</v>
      </c>
      <c r="N210" s="662"/>
      <c r="O210" s="752"/>
      <c r="P210" s="755"/>
    </row>
    <row r="211" spans="1:16" s="199" customFormat="1" x14ac:dyDescent="0.3">
      <c r="A211" s="748"/>
      <c r="B211" s="785"/>
      <c r="C211" s="748"/>
      <c r="D211" s="490"/>
      <c r="E211" s="42" t="s">
        <v>2</v>
      </c>
      <c r="F211" s="43">
        <f t="shared" si="37"/>
        <v>0</v>
      </c>
      <c r="G211" s="102">
        <v>0</v>
      </c>
      <c r="H211" s="89">
        <v>0</v>
      </c>
      <c r="I211" s="102">
        <v>0</v>
      </c>
      <c r="J211" s="160">
        <v>0</v>
      </c>
      <c r="K211" s="160">
        <v>0</v>
      </c>
      <c r="L211" s="160">
        <v>0</v>
      </c>
      <c r="M211" s="160">
        <v>0</v>
      </c>
      <c r="N211" s="662"/>
      <c r="O211" s="752"/>
      <c r="P211" s="755"/>
    </row>
    <row r="212" spans="1:16" s="199" customFormat="1" x14ac:dyDescent="0.3">
      <c r="A212" s="748"/>
      <c r="B212" s="785"/>
      <c r="C212" s="748"/>
      <c r="D212" s="490"/>
      <c r="E212" s="42" t="s">
        <v>3</v>
      </c>
      <c r="F212" s="43">
        <f t="shared" si="37"/>
        <v>3716.1118999999999</v>
      </c>
      <c r="G212" s="102">
        <v>0</v>
      </c>
      <c r="H212" s="89">
        <v>132.95595</v>
      </c>
      <c r="I212" s="102">
        <v>2085.5559499999999</v>
      </c>
      <c r="J212" s="160">
        <f>497.6+1000</f>
        <v>1497.6</v>
      </c>
      <c r="K212" s="160">
        <v>0</v>
      </c>
      <c r="L212" s="160">
        <v>0</v>
      </c>
      <c r="M212" s="160">
        <v>0</v>
      </c>
      <c r="N212" s="662"/>
      <c r="O212" s="752"/>
      <c r="P212" s="755"/>
    </row>
    <row r="213" spans="1:16" s="199" customFormat="1" x14ac:dyDescent="0.3">
      <c r="A213" s="749"/>
      <c r="B213" s="786"/>
      <c r="C213" s="749"/>
      <c r="D213" s="490"/>
      <c r="E213" s="42" t="s">
        <v>5</v>
      </c>
      <c r="F213" s="43">
        <f t="shared" si="37"/>
        <v>0</v>
      </c>
      <c r="G213" s="102">
        <v>0</v>
      </c>
      <c r="H213" s="89">
        <v>0</v>
      </c>
      <c r="I213" s="102">
        <v>0</v>
      </c>
      <c r="J213" s="160">
        <v>0</v>
      </c>
      <c r="K213" s="160">
        <v>0</v>
      </c>
      <c r="L213" s="160">
        <v>0</v>
      </c>
      <c r="M213" s="160">
        <v>0</v>
      </c>
      <c r="N213" s="663"/>
      <c r="O213" s="752"/>
      <c r="P213" s="755"/>
    </row>
    <row r="214" spans="1:16" s="213" customFormat="1" ht="16.5" customHeight="1" x14ac:dyDescent="0.3">
      <c r="A214" s="747" t="s">
        <v>292</v>
      </c>
      <c r="B214" s="784" t="s">
        <v>303</v>
      </c>
      <c r="C214" s="615" t="s">
        <v>293</v>
      </c>
      <c r="D214" s="505"/>
      <c r="E214" s="42" t="s">
        <v>10</v>
      </c>
      <c r="F214" s="43">
        <f t="shared" ref="F214:F272" si="49">SUM(G214:M214)</f>
        <v>1001.6851</v>
      </c>
      <c r="G214" s="102">
        <f t="shared" ref="G214:M214" si="50">SUM(G215:G218)</f>
        <v>0</v>
      </c>
      <c r="H214" s="89">
        <v>1001.6851</v>
      </c>
      <c r="I214" s="102">
        <f t="shared" si="50"/>
        <v>0</v>
      </c>
      <c r="J214" s="160">
        <f t="shared" si="50"/>
        <v>0</v>
      </c>
      <c r="K214" s="160">
        <f t="shared" si="50"/>
        <v>0</v>
      </c>
      <c r="L214" s="160">
        <f t="shared" si="50"/>
        <v>0</v>
      </c>
      <c r="M214" s="160">
        <f t="shared" si="50"/>
        <v>0</v>
      </c>
      <c r="N214" s="661" t="s">
        <v>31</v>
      </c>
      <c r="O214" s="751" t="s">
        <v>215</v>
      </c>
      <c r="P214" s="755"/>
    </row>
    <row r="215" spans="1:16" s="199" customFormat="1" x14ac:dyDescent="0.3">
      <c r="A215" s="748"/>
      <c r="B215" s="785"/>
      <c r="C215" s="616"/>
      <c r="D215" s="490"/>
      <c r="E215" s="42" t="s">
        <v>1</v>
      </c>
      <c r="F215" s="43">
        <f t="shared" si="49"/>
        <v>0</v>
      </c>
      <c r="G215" s="102">
        <v>0</v>
      </c>
      <c r="H215" s="89">
        <v>0</v>
      </c>
      <c r="I215" s="102">
        <v>0</v>
      </c>
      <c r="J215" s="160">
        <v>0</v>
      </c>
      <c r="K215" s="160">
        <v>0</v>
      </c>
      <c r="L215" s="160">
        <v>0</v>
      </c>
      <c r="M215" s="160">
        <v>0</v>
      </c>
      <c r="N215" s="662"/>
      <c r="O215" s="752"/>
      <c r="P215" s="755"/>
    </row>
    <row r="216" spans="1:16" s="199" customFormat="1" x14ac:dyDescent="0.3">
      <c r="A216" s="748"/>
      <c r="B216" s="785"/>
      <c r="C216" s="616"/>
      <c r="D216" s="490"/>
      <c r="E216" s="42" t="s">
        <v>2</v>
      </c>
      <c r="F216" s="43">
        <f t="shared" si="49"/>
        <v>0</v>
      </c>
      <c r="G216" s="102">
        <v>0</v>
      </c>
      <c r="H216" s="89">
        <v>0</v>
      </c>
      <c r="I216" s="102">
        <v>0</v>
      </c>
      <c r="J216" s="160">
        <v>0</v>
      </c>
      <c r="K216" s="160">
        <v>0</v>
      </c>
      <c r="L216" s="160">
        <v>0</v>
      </c>
      <c r="M216" s="160">
        <v>0</v>
      </c>
      <c r="N216" s="662"/>
      <c r="O216" s="752"/>
      <c r="P216" s="755"/>
    </row>
    <row r="217" spans="1:16" s="199" customFormat="1" x14ac:dyDescent="0.3">
      <c r="A217" s="748"/>
      <c r="B217" s="785"/>
      <c r="C217" s="616"/>
      <c r="D217" s="490"/>
      <c r="E217" s="42" t="s">
        <v>3</v>
      </c>
      <c r="F217" s="43">
        <f t="shared" si="49"/>
        <v>1001.6851</v>
      </c>
      <c r="G217" s="102">
        <v>0</v>
      </c>
      <c r="H217" s="89">
        <v>1001.6851</v>
      </c>
      <c r="I217" s="102">
        <v>0</v>
      </c>
      <c r="J217" s="160">
        <v>0</v>
      </c>
      <c r="K217" s="160">
        <v>0</v>
      </c>
      <c r="L217" s="160">
        <v>0</v>
      </c>
      <c r="M217" s="160">
        <v>0</v>
      </c>
      <c r="N217" s="662"/>
      <c r="O217" s="752"/>
      <c r="P217" s="755"/>
    </row>
    <row r="218" spans="1:16" s="199" customFormat="1" x14ac:dyDescent="0.3">
      <c r="A218" s="749"/>
      <c r="B218" s="786"/>
      <c r="C218" s="617"/>
      <c r="D218" s="490"/>
      <c r="E218" s="42" t="s">
        <v>5</v>
      </c>
      <c r="F218" s="43">
        <f t="shared" si="49"/>
        <v>0</v>
      </c>
      <c r="G218" s="102">
        <v>0</v>
      </c>
      <c r="H218" s="89">
        <v>0</v>
      </c>
      <c r="I218" s="102">
        <v>0</v>
      </c>
      <c r="J218" s="160">
        <v>0</v>
      </c>
      <c r="K218" s="160">
        <v>0</v>
      </c>
      <c r="L218" s="160">
        <v>0</v>
      </c>
      <c r="M218" s="160">
        <v>0</v>
      </c>
      <c r="N218" s="663"/>
      <c r="O218" s="752"/>
      <c r="P218" s="756"/>
    </row>
    <row r="219" spans="1:16" s="385" customFormat="1" ht="16.5" customHeight="1" x14ac:dyDescent="0.3">
      <c r="A219" s="877" t="s">
        <v>71</v>
      </c>
      <c r="B219" s="880" t="s">
        <v>95</v>
      </c>
      <c r="C219" s="877" t="s">
        <v>121</v>
      </c>
      <c r="D219" s="513"/>
      <c r="E219" s="346" t="s">
        <v>10</v>
      </c>
      <c r="F219" s="334">
        <f t="shared" si="49"/>
        <v>1236.81</v>
      </c>
      <c r="G219" s="332">
        <f t="shared" ref="G219:M219" si="51">SUM(G220:G223)</f>
        <v>9.3849999999999998</v>
      </c>
      <c r="H219" s="332">
        <f t="shared" si="51"/>
        <v>371.12299999999999</v>
      </c>
      <c r="I219" s="332">
        <f t="shared" si="51"/>
        <v>856.30200000000002</v>
      </c>
      <c r="J219" s="332">
        <f t="shared" si="51"/>
        <v>0</v>
      </c>
      <c r="K219" s="332">
        <f t="shared" si="51"/>
        <v>0</v>
      </c>
      <c r="L219" s="332">
        <f t="shared" si="51"/>
        <v>0</v>
      </c>
      <c r="M219" s="332">
        <f t="shared" si="51"/>
        <v>0</v>
      </c>
      <c r="N219" s="853"/>
      <c r="O219" s="853"/>
      <c r="P219" s="856"/>
    </row>
    <row r="220" spans="1:16" s="385" customFormat="1" x14ac:dyDescent="0.3">
      <c r="A220" s="878"/>
      <c r="B220" s="881"/>
      <c r="C220" s="878"/>
      <c r="D220" s="514"/>
      <c r="E220" s="346" t="s">
        <v>1</v>
      </c>
      <c r="F220" s="334">
        <f t="shared" si="49"/>
        <v>0</v>
      </c>
      <c r="G220" s="332">
        <f t="shared" ref="G220:I221" si="52">G225</f>
        <v>0</v>
      </c>
      <c r="H220" s="332">
        <f t="shared" si="52"/>
        <v>0</v>
      </c>
      <c r="I220" s="332">
        <f t="shared" si="52"/>
        <v>0</v>
      </c>
      <c r="J220" s="332">
        <v>0</v>
      </c>
      <c r="K220" s="332">
        <v>0</v>
      </c>
      <c r="L220" s="332">
        <v>0</v>
      </c>
      <c r="M220" s="332">
        <v>0</v>
      </c>
      <c r="N220" s="854"/>
      <c r="O220" s="854"/>
      <c r="P220" s="857"/>
    </row>
    <row r="221" spans="1:16" s="385" customFormat="1" x14ac:dyDescent="0.3">
      <c r="A221" s="878"/>
      <c r="B221" s="881"/>
      <c r="C221" s="878"/>
      <c r="D221" s="514"/>
      <c r="E221" s="346" t="s">
        <v>2</v>
      </c>
      <c r="F221" s="334">
        <f t="shared" si="49"/>
        <v>0</v>
      </c>
      <c r="G221" s="332">
        <f t="shared" si="52"/>
        <v>0</v>
      </c>
      <c r="H221" s="332">
        <f t="shared" si="52"/>
        <v>0</v>
      </c>
      <c r="I221" s="332">
        <f t="shared" si="52"/>
        <v>0</v>
      </c>
      <c r="J221" s="332">
        <v>0</v>
      </c>
      <c r="K221" s="332">
        <v>0</v>
      </c>
      <c r="L221" s="332">
        <v>0</v>
      </c>
      <c r="M221" s="332">
        <v>0</v>
      </c>
      <c r="N221" s="854"/>
      <c r="O221" s="854"/>
      <c r="P221" s="857"/>
    </row>
    <row r="222" spans="1:16" s="385" customFormat="1" x14ac:dyDescent="0.3">
      <c r="A222" s="878"/>
      <c r="B222" s="881"/>
      <c r="C222" s="878"/>
      <c r="D222" s="514"/>
      <c r="E222" s="346" t="s">
        <v>3</v>
      </c>
      <c r="F222" s="334">
        <f t="shared" si="49"/>
        <v>1236.81</v>
      </c>
      <c r="G222" s="332">
        <f>G227</f>
        <v>9.3849999999999998</v>
      </c>
      <c r="H222" s="332">
        <v>371.12299999999999</v>
      </c>
      <c r="I222" s="332">
        <f>I227+I232+I237+I242</f>
        <v>856.30200000000002</v>
      </c>
      <c r="J222" s="332">
        <f>SUM(J227+J247)</f>
        <v>0</v>
      </c>
      <c r="K222" s="332">
        <f>SUM(K227+K247)</f>
        <v>0</v>
      </c>
      <c r="L222" s="332">
        <f>SUM(L227+L247)</f>
        <v>0</v>
      </c>
      <c r="M222" s="332">
        <f>SUM(M227+M247)</f>
        <v>0</v>
      </c>
      <c r="N222" s="854"/>
      <c r="O222" s="854"/>
      <c r="P222" s="857"/>
    </row>
    <row r="223" spans="1:16" s="385" customFormat="1" ht="16.5" customHeight="1" x14ac:dyDescent="0.3">
      <c r="A223" s="879"/>
      <c r="B223" s="882"/>
      <c r="C223" s="879"/>
      <c r="D223" s="515"/>
      <c r="E223" s="540" t="s">
        <v>5</v>
      </c>
      <c r="F223" s="334">
        <f t="shared" si="49"/>
        <v>0</v>
      </c>
      <c r="G223" s="332">
        <v>0</v>
      </c>
      <c r="H223" s="332">
        <v>0</v>
      </c>
      <c r="I223" s="332">
        <v>0</v>
      </c>
      <c r="J223" s="332">
        <v>0</v>
      </c>
      <c r="K223" s="332">
        <v>0</v>
      </c>
      <c r="L223" s="332">
        <v>0</v>
      </c>
      <c r="M223" s="332">
        <v>0</v>
      </c>
      <c r="N223" s="855"/>
      <c r="O223" s="855"/>
      <c r="P223" s="858"/>
    </row>
    <row r="224" spans="1:16" s="199" customFormat="1" ht="16.5" customHeight="1" x14ac:dyDescent="0.3">
      <c r="A224" s="747" t="s">
        <v>72</v>
      </c>
      <c r="B224" s="712" t="s">
        <v>116</v>
      </c>
      <c r="C224" s="747" t="s">
        <v>129</v>
      </c>
      <c r="D224" s="489"/>
      <c r="E224" s="42" t="s">
        <v>10</v>
      </c>
      <c r="F224" s="43">
        <f t="shared" si="49"/>
        <v>9.3849999999999998</v>
      </c>
      <c r="G224" s="102">
        <f t="shared" ref="G224:J224" si="53">SUM(G225:G228)</f>
        <v>9.3849999999999998</v>
      </c>
      <c r="H224" s="102">
        <f t="shared" si="53"/>
        <v>0</v>
      </c>
      <c r="I224" s="102">
        <f t="shared" si="53"/>
        <v>0</v>
      </c>
      <c r="J224" s="102">
        <f t="shared" si="53"/>
        <v>0</v>
      </c>
      <c r="K224" s="102">
        <f t="shared" ref="K224:M224" si="54">SUM(K225:K228)</f>
        <v>0</v>
      </c>
      <c r="L224" s="102">
        <f t="shared" si="54"/>
        <v>0</v>
      </c>
      <c r="M224" s="102">
        <f t="shared" si="54"/>
        <v>0</v>
      </c>
      <c r="N224" s="661" t="s">
        <v>31</v>
      </c>
      <c r="O224" s="751" t="s">
        <v>149</v>
      </c>
      <c r="P224" s="624" t="s">
        <v>218</v>
      </c>
    </row>
    <row r="225" spans="1:36" s="199" customFormat="1" ht="16.5" customHeight="1" x14ac:dyDescent="0.3">
      <c r="A225" s="748"/>
      <c r="B225" s="750"/>
      <c r="C225" s="748"/>
      <c r="D225" s="490"/>
      <c r="E225" s="42" t="s">
        <v>1</v>
      </c>
      <c r="F225" s="43">
        <f t="shared" si="49"/>
        <v>0</v>
      </c>
      <c r="G225" s="102">
        <v>0</v>
      </c>
      <c r="H225" s="102">
        <v>0</v>
      </c>
      <c r="I225" s="102">
        <v>0</v>
      </c>
      <c r="J225" s="102">
        <f t="shared" ref="J225:M227" si="55">J230+J235+J240</f>
        <v>0</v>
      </c>
      <c r="K225" s="102">
        <f t="shared" si="55"/>
        <v>0</v>
      </c>
      <c r="L225" s="102">
        <f t="shared" si="55"/>
        <v>0</v>
      </c>
      <c r="M225" s="102">
        <f t="shared" si="55"/>
        <v>0</v>
      </c>
      <c r="N225" s="662"/>
      <c r="O225" s="752"/>
      <c r="P225" s="625"/>
    </row>
    <row r="226" spans="1:36" s="199" customFormat="1" ht="16.5" customHeight="1" x14ac:dyDescent="0.3">
      <c r="A226" s="748"/>
      <c r="B226" s="750"/>
      <c r="C226" s="748"/>
      <c r="D226" s="490"/>
      <c r="E226" s="42" t="s">
        <v>2</v>
      </c>
      <c r="F226" s="43">
        <f t="shared" si="49"/>
        <v>0</v>
      </c>
      <c r="G226" s="102">
        <v>0</v>
      </c>
      <c r="H226" s="102">
        <v>0</v>
      </c>
      <c r="I226" s="102">
        <v>0</v>
      </c>
      <c r="J226" s="102">
        <f t="shared" si="55"/>
        <v>0</v>
      </c>
      <c r="K226" s="102">
        <f t="shared" si="55"/>
        <v>0</v>
      </c>
      <c r="L226" s="102">
        <f t="shared" si="55"/>
        <v>0</v>
      </c>
      <c r="M226" s="102">
        <f t="shared" si="55"/>
        <v>0</v>
      </c>
      <c r="N226" s="662"/>
      <c r="O226" s="752"/>
      <c r="P226" s="625"/>
    </row>
    <row r="227" spans="1:36" s="199" customFormat="1" ht="16.5" customHeight="1" x14ac:dyDescent="0.3">
      <c r="A227" s="748"/>
      <c r="B227" s="750"/>
      <c r="C227" s="748"/>
      <c r="D227" s="490"/>
      <c r="E227" s="42" t="s">
        <v>3</v>
      </c>
      <c r="F227" s="43">
        <f t="shared" si="49"/>
        <v>9.3849999999999998</v>
      </c>
      <c r="G227" s="102">
        <f>G234</f>
        <v>9.3849999999999998</v>
      </c>
      <c r="H227" s="102">
        <v>0</v>
      </c>
      <c r="I227" s="102">
        <v>0</v>
      </c>
      <c r="J227" s="102">
        <f t="shared" si="55"/>
        <v>0</v>
      </c>
      <c r="K227" s="102">
        <f t="shared" si="55"/>
        <v>0</v>
      </c>
      <c r="L227" s="102">
        <f t="shared" si="55"/>
        <v>0</v>
      </c>
      <c r="M227" s="102">
        <f t="shared" si="55"/>
        <v>0</v>
      </c>
      <c r="N227" s="662"/>
      <c r="O227" s="752"/>
      <c r="P227" s="625"/>
    </row>
    <row r="228" spans="1:36" s="199" customFormat="1" ht="16.5" customHeight="1" x14ac:dyDescent="0.3">
      <c r="A228" s="749"/>
      <c r="B228" s="713"/>
      <c r="C228" s="749"/>
      <c r="D228" s="491"/>
      <c r="E228" s="42" t="s">
        <v>5</v>
      </c>
      <c r="F228" s="43">
        <f t="shared" si="49"/>
        <v>0</v>
      </c>
      <c r="G228" s="102">
        <v>0</v>
      </c>
      <c r="H228" s="102">
        <v>0</v>
      </c>
      <c r="I228" s="102">
        <v>0</v>
      </c>
      <c r="J228" s="160">
        <v>0</v>
      </c>
      <c r="K228" s="160">
        <v>0</v>
      </c>
      <c r="L228" s="160">
        <v>0</v>
      </c>
      <c r="M228" s="160">
        <v>0</v>
      </c>
      <c r="N228" s="663"/>
      <c r="O228" s="753"/>
      <c r="P228" s="626"/>
    </row>
    <row r="229" spans="1:36" s="199" customFormat="1" ht="16.5" customHeight="1" x14ac:dyDescent="0.3">
      <c r="A229" s="747" t="s">
        <v>73</v>
      </c>
      <c r="B229" s="712" t="s">
        <v>30</v>
      </c>
      <c r="C229" s="747" t="s">
        <v>129</v>
      </c>
      <c r="D229" s="489"/>
      <c r="E229" s="42" t="s">
        <v>10</v>
      </c>
      <c r="F229" s="43">
        <f t="shared" si="49"/>
        <v>0</v>
      </c>
      <c r="G229" s="102">
        <f t="shared" ref="G229:L229" si="56">SUM(G230:G233)</f>
        <v>0</v>
      </c>
      <c r="H229" s="102">
        <f t="shared" si="56"/>
        <v>0</v>
      </c>
      <c r="I229" s="102">
        <f t="shared" si="56"/>
        <v>0</v>
      </c>
      <c r="J229" s="102">
        <f t="shared" si="56"/>
        <v>0</v>
      </c>
      <c r="K229" s="102">
        <f t="shared" si="56"/>
        <v>0</v>
      </c>
      <c r="L229" s="102">
        <f t="shared" si="56"/>
        <v>0</v>
      </c>
      <c r="M229" s="102">
        <f t="shared" ref="M229" si="57">SUM(M230:M233)</f>
        <v>0</v>
      </c>
      <c r="N229" s="661" t="s">
        <v>31</v>
      </c>
      <c r="O229" s="751" t="s">
        <v>149</v>
      </c>
      <c r="P229" s="624" t="s">
        <v>218</v>
      </c>
    </row>
    <row r="230" spans="1:36" s="199" customFormat="1" ht="16.2" customHeight="1" x14ac:dyDescent="0.3">
      <c r="A230" s="748"/>
      <c r="B230" s="750"/>
      <c r="C230" s="748"/>
      <c r="D230" s="490"/>
      <c r="E230" s="42" t="s">
        <v>1</v>
      </c>
      <c r="F230" s="43">
        <f t="shared" si="49"/>
        <v>0</v>
      </c>
      <c r="G230" s="102">
        <f t="shared" ref="G230:I231" si="58">G235+G240</f>
        <v>0</v>
      </c>
      <c r="H230" s="102">
        <f t="shared" si="58"/>
        <v>0</v>
      </c>
      <c r="I230" s="102">
        <f t="shared" si="58"/>
        <v>0</v>
      </c>
      <c r="J230" s="160">
        <v>0</v>
      </c>
      <c r="K230" s="160">
        <v>0</v>
      </c>
      <c r="L230" s="160">
        <v>0</v>
      </c>
      <c r="M230" s="160">
        <v>0</v>
      </c>
      <c r="N230" s="662"/>
      <c r="O230" s="752"/>
      <c r="P230" s="625"/>
    </row>
    <row r="231" spans="1:36" s="199" customFormat="1" ht="16.5" customHeight="1" x14ac:dyDescent="0.3">
      <c r="A231" s="748"/>
      <c r="B231" s="750"/>
      <c r="C231" s="748"/>
      <c r="D231" s="490"/>
      <c r="E231" s="42" t="s">
        <v>2</v>
      </c>
      <c r="F231" s="43">
        <f t="shared" si="49"/>
        <v>0</v>
      </c>
      <c r="G231" s="102">
        <f t="shared" si="58"/>
        <v>0</v>
      </c>
      <c r="H231" s="102">
        <f t="shared" si="58"/>
        <v>0</v>
      </c>
      <c r="I231" s="102">
        <f t="shared" si="58"/>
        <v>0</v>
      </c>
      <c r="J231" s="160">
        <v>0</v>
      </c>
      <c r="K231" s="160">
        <v>0</v>
      </c>
      <c r="L231" s="160">
        <v>0</v>
      </c>
      <c r="M231" s="160">
        <v>0</v>
      </c>
      <c r="N231" s="662"/>
      <c r="O231" s="752"/>
      <c r="P231" s="625"/>
    </row>
    <row r="232" spans="1:36" s="199" customFormat="1" ht="16.5" customHeight="1" x14ac:dyDescent="0.3">
      <c r="A232" s="748"/>
      <c r="B232" s="750"/>
      <c r="C232" s="748"/>
      <c r="D232" s="490"/>
      <c r="E232" s="42" t="s">
        <v>3</v>
      </c>
      <c r="F232" s="43">
        <f t="shared" si="49"/>
        <v>0</v>
      </c>
      <c r="G232" s="102">
        <v>0</v>
      </c>
      <c r="H232" s="102">
        <v>0</v>
      </c>
      <c r="I232" s="102">
        <v>0</v>
      </c>
      <c r="J232" s="160">
        <v>0</v>
      </c>
      <c r="K232" s="160">
        <v>0</v>
      </c>
      <c r="L232" s="160">
        <v>0</v>
      </c>
      <c r="M232" s="160">
        <v>0</v>
      </c>
      <c r="N232" s="662"/>
      <c r="O232" s="752"/>
      <c r="P232" s="625"/>
    </row>
    <row r="233" spans="1:36" s="199" customFormat="1" ht="16.5" customHeight="1" x14ac:dyDescent="0.3">
      <c r="A233" s="749"/>
      <c r="B233" s="713"/>
      <c r="C233" s="749"/>
      <c r="D233" s="491"/>
      <c r="E233" s="42" t="s">
        <v>5</v>
      </c>
      <c r="F233" s="43">
        <f t="shared" si="49"/>
        <v>0</v>
      </c>
      <c r="G233" s="102">
        <f>G238+G243</f>
        <v>0</v>
      </c>
      <c r="H233" s="102">
        <f>H238+H243</f>
        <v>0</v>
      </c>
      <c r="I233" s="102">
        <f>I238+I243</f>
        <v>0</v>
      </c>
      <c r="J233" s="160">
        <v>0</v>
      </c>
      <c r="K233" s="160">
        <v>0</v>
      </c>
      <c r="L233" s="160">
        <v>0</v>
      </c>
      <c r="M233" s="160">
        <v>0</v>
      </c>
      <c r="N233" s="663"/>
      <c r="O233" s="753"/>
      <c r="P233" s="626"/>
    </row>
    <row r="234" spans="1:36" s="199" customFormat="1" ht="16.5" customHeight="1" x14ac:dyDescent="0.3">
      <c r="A234" s="747" t="s">
        <v>74</v>
      </c>
      <c r="B234" s="712" t="s">
        <v>201</v>
      </c>
      <c r="C234" s="747" t="s">
        <v>129</v>
      </c>
      <c r="D234" s="489" t="s">
        <v>62</v>
      </c>
      <c r="E234" s="42" t="s">
        <v>10</v>
      </c>
      <c r="F234" s="43">
        <f t="shared" si="49"/>
        <v>9.3849999999999998</v>
      </c>
      <c r="G234" s="102">
        <f t="shared" ref="G234:M234" si="59">G237</f>
        <v>9.3849999999999998</v>
      </c>
      <c r="H234" s="102">
        <f t="shared" si="59"/>
        <v>0</v>
      </c>
      <c r="I234" s="102">
        <f t="shared" si="59"/>
        <v>0</v>
      </c>
      <c r="J234" s="102">
        <f t="shared" si="59"/>
        <v>0</v>
      </c>
      <c r="K234" s="102">
        <f t="shared" si="59"/>
        <v>0</v>
      </c>
      <c r="L234" s="102">
        <f t="shared" si="59"/>
        <v>0</v>
      </c>
      <c r="M234" s="102">
        <f t="shared" si="59"/>
        <v>0</v>
      </c>
      <c r="N234" s="661" t="s">
        <v>31</v>
      </c>
      <c r="O234" s="751" t="s">
        <v>149</v>
      </c>
      <c r="P234" s="624" t="s">
        <v>24</v>
      </c>
    </row>
    <row r="235" spans="1:36" s="199" customFormat="1" ht="16.2" customHeight="1" x14ac:dyDescent="0.3">
      <c r="A235" s="748"/>
      <c r="B235" s="750"/>
      <c r="C235" s="748"/>
      <c r="D235" s="490"/>
      <c r="E235" s="42" t="s">
        <v>1</v>
      </c>
      <c r="F235" s="43">
        <f t="shared" si="49"/>
        <v>0</v>
      </c>
      <c r="G235" s="102">
        <v>0</v>
      </c>
      <c r="H235" s="102">
        <v>0</v>
      </c>
      <c r="I235" s="102">
        <v>0</v>
      </c>
      <c r="J235" s="160">
        <v>0</v>
      </c>
      <c r="K235" s="160">
        <v>0</v>
      </c>
      <c r="L235" s="160">
        <v>0</v>
      </c>
      <c r="M235" s="160">
        <v>0</v>
      </c>
      <c r="N235" s="662"/>
      <c r="O235" s="752"/>
      <c r="P235" s="625"/>
    </row>
    <row r="236" spans="1:36" s="199" customFormat="1" ht="16.5" customHeight="1" x14ac:dyDescent="0.3">
      <c r="A236" s="748"/>
      <c r="B236" s="750"/>
      <c r="C236" s="748"/>
      <c r="D236" s="490"/>
      <c r="E236" s="42" t="s">
        <v>2</v>
      </c>
      <c r="F236" s="43">
        <f t="shared" si="49"/>
        <v>0</v>
      </c>
      <c r="G236" s="102">
        <v>0</v>
      </c>
      <c r="H236" s="102">
        <v>0</v>
      </c>
      <c r="I236" s="102">
        <v>0</v>
      </c>
      <c r="J236" s="160">
        <v>0</v>
      </c>
      <c r="K236" s="160">
        <v>0</v>
      </c>
      <c r="L236" s="160">
        <v>0</v>
      </c>
      <c r="M236" s="160">
        <v>0</v>
      </c>
      <c r="N236" s="662"/>
      <c r="O236" s="752"/>
      <c r="P236" s="625"/>
    </row>
    <row r="237" spans="1:36" s="199" customFormat="1" ht="16.5" customHeight="1" x14ac:dyDescent="0.3">
      <c r="A237" s="748"/>
      <c r="B237" s="750"/>
      <c r="C237" s="748"/>
      <c r="D237" s="490"/>
      <c r="E237" s="42" t="s">
        <v>3</v>
      </c>
      <c r="F237" s="43">
        <f t="shared" si="49"/>
        <v>9.3849999999999998</v>
      </c>
      <c r="G237" s="102">
        <v>9.3849999999999998</v>
      </c>
      <c r="H237" s="102">
        <v>0</v>
      </c>
      <c r="I237" s="102">
        <v>0</v>
      </c>
      <c r="J237" s="160">
        <v>0</v>
      </c>
      <c r="K237" s="160">
        <v>0</v>
      </c>
      <c r="L237" s="160">
        <v>0</v>
      </c>
      <c r="M237" s="160">
        <v>0</v>
      </c>
      <c r="N237" s="662"/>
      <c r="O237" s="752"/>
      <c r="P237" s="625"/>
    </row>
    <row r="238" spans="1:36" s="199" customFormat="1" ht="16.5" customHeight="1" x14ac:dyDescent="0.3">
      <c r="A238" s="749"/>
      <c r="B238" s="713"/>
      <c r="C238" s="749"/>
      <c r="D238" s="491"/>
      <c r="E238" s="42" t="s">
        <v>5</v>
      </c>
      <c r="F238" s="43">
        <f t="shared" si="49"/>
        <v>0</v>
      </c>
      <c r="G238" s="102">
        <v>0</v>
      </c>
      <c r="H238" s="102">
        <v>0</v>
      </c>
      <c r="I238" s="102">
        <v>0</v>
      </c>
      <c r="J238" s="160">
        <v>0</v>
      </c>
      <c r="K238" s="160">
        <v>0</v>
      </c>
      <c r="L238" s="160">
        <v>0</v>
      </c>
      <c r="M238" s="160">
        <v>0</v>
      </c>
      <c r="N238" s="663"/>
      <c r="O238" s="753"/>
      <c r="P238" s="626"/>
      <c r="W238" s="747" t="s">
        <v>108</v>
      </c>
      <c r="X238" s="712" t="s">
        <v>262</v>
      </c>
      <c r="Y238" s="747" t="s">
        <v>129</v>
      </c>
      <c r="Z238" s="747" t="s">
        <v>62</v>
      </c>
      <c r="AA238" s="42" t="s">
        <v>10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/>
      <c r="AH238" s="661" t="s">
        <v>31</v>
      </c>
      <c r="AI238" s="751" t="s">
        <v>149</v>
      </c>
      <c r="AJ238" s="624" t="s">
        <v>24</v>
      </c>
    </row>
    <row r="239" spans="1:36" s="199" customFormat="1" ht="16.5" customHeight="1" x14ac:dyDescent="0.3">
      <c r="A239" s="747" t="s">
        <v>108</v>
      </c>
      <c r="B239" s="712" t="s">
        <v>352</v>
      </c>
      <c r="C239" s="747" t="s">
        <v>129</v>
      </c>
      <c r="D239" s="489"/>
      <c r="E239" s="62" t="s">
        <v>10</v>
      </c>
      <c r="F239" s="43">
        <f t="shared" si="49"/>
        <v>856.30200000000002</v>
      </c>
      <c r="G239" s="102">
        <f>G240+G241+G242+G243</f>
        <v>0</v>
      </c>
      <c r="H239" s="102">
        <f>H240+H241+H242+H243</f>
        <v>0</v>
      </c>
      <c r="I239" s="102">
        <f>I240+I241+I242+I243</f>
        <v>856.30200000000002</v>
      </c>
      <c r="J239" s="160">
        <v>0</v>
      </c>
      <c r="K239" s="160">
        <v>0</v>
      </c>
      <c r="L239" s="160">
        <v>0</v>
      </c>
      <c r="M239" s="160">
        <v>0</v>
      </c>
      <c r="N239" s="661" t="s">
        <v>31</v>
      </c>
      <c r="O239" s="751" t="s">
        <v>149</v>
      </c>
      <c r="P239" s="624" t="s">
        <v>218</v>
      </c>
      <c r="W239" s="748"/>
      <c r="X239" s="750"/>
      <c r="Y239" s="748"/>
      <c r="Z239" s="748"/>
      <c r="AA239" s="42" t="s">
        <v>1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/>
      <c r="AH239" s="662"/>
      <c r="AI239" s="752"/>
      <c r="AJ239" s="625"/>
    </row>
    <row r="240" spans="1:36" s="199" customFormat="1" ht="16.5" customHeight="1" x14ac:dyDescent="0.3">
      <c r="A240" s="748"/>
      <c r="B240" s="767"/>
      <c r="C240" s="748"/>
      <c r="D240" s="490"/>
      <c r="E240" s="42" t="s">
        <v>1</v>
      </c>
      <c r="F240" s="43">
        <f t="shared" si="49"/>
        <v>0</v>
      </c>
      <c r="G240" s="102">
        <v>0</v>
      </c>
      <c r="H240" s="102">
        <v>0</v>
      </c>
      <c r="I240" s="102">
        <v>0</v>
      </c>
      <c r="J240" s="160">
        <v>0</v>
      </c>
      <c r="K240" s="160">
        <v>0</v>
      </c>
      <c r="L240" s="160">
        <v>0</v>
      </c>
      <c r="M240" s="160">
        <v>0</v>
      </c>
      <c r="N240" s="662"/>
      <c r="O240" s="752"/>
      <c r="P240" s="625"/>
      <c r="W240" s="748"/>
      <c r="X240" s="750"/>
      <c r="Y240" s="748"/>
      <c r="Z240" s="748"/>
      <c r="AA240" s="42" t="s">
        <v>2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/>
      <c r="AH240" s="662"/>
      <c r="AI240" s="752"/>
      <c r="AJ240" s="625"/>
    </row>
    <row r="241" spans="1:36" s="199" customFormat="1" ht="16.5" customHeight="1" x14ac:dyDescent="0.3">
      <c r="A241" s="748"/>
      <c r="B241" s="767"/>
      <c r="C241" s="748"/>
      <c r="D241" s="490"/>
      <c r="E241" s="42" t="s">
        <v>2</v>
      </c>
      <c r="F241" s="43">
        <f t="shared" si="49"/>
        <v>0</v>
      </c>
      <c r="G241" s="102">
        <v>0</v>
      </c>
      <c r="H241" s="102">
        <v>0</v>
      </c>
      <c r="I241" s="102">
        <v>0</v>
      </c>
      <c r="J241" s="160">
        <v>0</v>
      </c>
      <c r="K241" s="160">
        <v>0</v>
      </c>
      <c r="L241" s="160">
        <v>0</v>
      </c>
      <c r="M241" s="160">
        <v>0</v>
      </c>
      <c r="N241" s="662"/>
      <c r="O241" s="752"/>
      <c r="P241" s="625"/>
      <c r="W241" s="748"/>
      <c r="X241" s="750"/>
      <c r="Y241" s="748"/>
      <c r="Z241" s="748"/>
      <c r="AA241" s="42" t="s">
        <v>3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/>
      <c r="AH241" s="662"/>
      <c r="AI241" s="752"/>
      <c r="AJ241" s="625"/>
    </row>
    <row r="242" spans="1:36" s="199" customFormat="1" ht="16.5" customHeight="1" x14ac:dyDescent="0.3">
      <c r="A242" s="748"/>
      <c r="B242" s="767"/>
      <c r="C242" s="748"/>
      <c r="D242" s="490"/>
      <c r="E242" s="42" t="s">
        <v>3</v>
      </c>
      <c r="F242" s="43">
        <f t="shared" si="49"/>
        <v>856.30200000000002</v>
      </c>
      <c r="G242" s="102">
        <v>0</v>
      </c>
      <c r="H242" s="102">
        <v>0</v>
      </c>
      <c r="I242" s="102">
        <v>856.30200000000002</v>
      </c>
      <c r="J242" s="160">
        <v>0</v>
      </c>
      <c r="K242" s="160">
        <v>0</v>
      </c>
      <c r="L242" s="160">
        <v>0</v>
      </c>
      <c r="M242" s="160">
        <v>0</v>
      </c>
      <c r="N242" s="662"/>
      <c r="O242" s="752"/>
      <c r="P242" s="625"/>
      <c r="W242" s="749"/>
      <c r="X242" s="713"/>
      <c r="Y242" s="749"/>
      <c r="Z242" s="749"/>
      <c r="AA242" s="42" t="s">
        <v>5</v>
      </c>
      <c r="AB242" s="43">
        <v>0</v>
      </c>
      <c r="AC242" s="43">
        <v>0</v>
      </c>
      <c r="AD242" s="43">
        <v>0</v>
      </c>
      <c r="AE242" s="43">
        <v>0</v>
      </c>
      <c r="AF242" s="43">
        <v>0</v>
      </c>
      <c r="AG242" s="43"/>
      <c r="AH242" s="663"/>
      <c r="AI242" s="753"/>
      <c r="AJ242" s="626"/>
    </row>
    <row r="243" spans="1:36" s="199" customFormat="1" ht="16.5" customHeight="1" x14ac:dyDescent="0.3">
      <c r="A243" s="749"/>
      <c r="B243" s="768"/>
      <c r="C243" s="749"/>
      <c r="D243" s="491"/>
      <c r="E243" s="42" t="s">
        <v>5</v>
      </c>
      <c r="F243" s="43">
        <f t="shared" si="49"/>
        <v>0</v>
      </c>
      <c r="G243" s="102">
        <v>0</v>
      </c>
      <c r="H243" s="102">
        <v>0</v>
      </c>
      <c r="I243" s="102">
        <v>0</v>
      </c>
      <c r="J243" s="160">
        <v>0</v>
      </c>
      <c r="K243" s="160">
        <v>0</v>
      </c>
      <c r="L243" s="160">
        <v>0</v>
      </c>
      <c r="M243" s="160">
        <v>0</v>
      </c>
      <c r="N243" s="663"/>
      <c r="O243" s="753"/>
      <c r="P243" s="626"/>
      <c r="W243" s="489" t="s">
        <v>265</v>
      </c>
      <c r="X243" s="488" t="s">
        <v>266</v>
      </c>
      <c r="Y243" s="489" t="s">
        <v>129</v>
      </c>
      <c r="Z243" s="489" t="s">
        <v>62</v>
      </c>
      <c r="AA243" s="42" t="s">
        <v>10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/>
      <c r="AH243" s="482" t="s">
        <v>31</v>
      </c>
      <c r="AI243" s="493" t="s">
        <v>149</v>
      </c>
      <c r="AJ243" s="477" t="s">
        <v>24</v>
      </c>
    </row>
    <row r="244" spans="1:36" s="199" customFormat="1" ht="16.5" customHeight="1" x14ac:dyDescent="0.3">
      <c r="A244" s="747" t="s">
        <v>296</v>
      </c>
      <c r="B244" s="712" t="s">
        <v>350</v>
      </c>
      <c r="C244" s="747" t="s">
        <v>263</v>
      </c>
      <c r="D244" s="542"/>
      <c r="E244" s="42" t="s">
        <v>10</v>
      </c>
      <c r="F244" s="43">
        <f t="shared" si="49"/>
        <v>371.12299999999999</v>
      </c>
      <c r="G244" s="102">
        <v>0</v>
      </c>
      <c r="H244" s="102">
        <f>SUM(H245:H248)</f>
        <v>371.12299999999999</v>
      </c>
      <c r="I244" s="102">
        <f t="shared" ref="I244:M244" si="60">SUM(I245:I248)</f>
        <v>0</v>
      </c>
      <c r="J244" s="102">
        <f t="shared" si="60"/>
        <v>0</v>
      </c>
      <c r="K244" s="102">
        <f t="shared" si="60"/>
        <v>0</v>
      </c>
      <c r="L244" s="102">
        <f t="shared" si="60"/>
        <v>0</v>
      </c>
      <c r="M244" s="102">
        <f t="shared" si="60"/>
        <v>0</v>
      </c>
      <c r="N244" s="661" t="s">
        <v>31</v>
      </c>
      <c r="O244" s="751" t="s">
        <v>215</v>
      </c>
      <c r="P244" s="624" t="s">
        <v>24</v>
      </c>
      <c r="W244" s="748"/>
      <c r="X244" s="750"/>
      <c r="Y244" s="748"/>
      <c r="Z244" s="748"/>
      <c r="AA244" s="42" t="s">
        <v>1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/>
      <c r="AH244" s="662"/>
      <c r="AI244" s="752"/>
      <c r="AJ244" s="625"/>
    </row>
    <row r="245" spans="1:36" s="199" customFormat="1" ht="16.2" customHeight="1" x14ac:dyDescent="0.3">
      <c r="A245" s="748"/>
      <c r="B245" s="750"/>
      <c r="C245" s="748"/>
      <c r="D245" s="543"/>
      <c r="E245" s="42" t="s">
        <v>1</v>
      </c>
      <c r="F245" s="43">
        <f t="shared" si="49"/>
        <v>0</v>
      </c>
      <c r="G245" s="102">
        <v>0</v>
      </c>
      <c r="H245" s="102">
        <v>0</v>
      </c>
      <c r="I245" s="102">
        <v>0</v>
      </c>
      <c r="J245" s="102">
        <v>0</v>
      </c>
      <c r="K245" s="160">
        <v>0</v>
      </c>
      <c r="L245" s="160">
        <v>0</v>
      </c>
      <c r="M245" s="160">
        <v>0</v>
      </c>
      <c r="N245" s="662"/>
      <c r="O245" s="752"/>
      <c r="P245" s="625"/>
      <c r="W245" s="748"/>
      <c r="X245" s="750"/>
      <c r="Y245" s="748"/>
      <c r="Z245" s="748"/>
      <c r="AA245" s="42" t="s">
        <v>2</v>
      </c>
      <c r="AB245" s="43">
        <v>0</v>
      </c>
      <c r="AC245" s="43">
        <v>0</v>
      </c>
      <c r="AD245" s="43">
        <v>0</v>
      </c>
      <c r="AE245" s="43">
        <v>0</v>
      </c>
      <c r="AF245" s="43">
        <v>0</v>
      </c>
      <c r="AG245" s="43"/>
      <c r="AH245" s="662"/>
      <c r="AI245" s="752"/>
      <c r="AJ245" s="625"/>
    </row>
    <row r="246" spans="1:36" s="199" customFormat="1" ht="16.5" customHeight="1" x14ac:dyDescent="0.3">
      <c r="A246" s="748"/>
      <c r="B246" s="750"/>
      <c r="C246" s="748"/>
      <c r="D246" s="543"/>
      <c r="E246" s="42" t="s">
        <v>2</v>
      </c>
      <c r="F246" s="43">
        <f t="shared" si="49"/>
        <v>0</v>
      </c>
      <c r="G246" s="102">
        <v>0</v>
      </c>
      <c r="H246" s="102">
        <v>0</v>
      </c>
      <c r="I246" s="102">
        <v>0</v>
      </c>
      <c r="J246" s="102">
        <v>0</v>
      </c>
      <c r="K246" s="160">
        <v>0</v>
      </c>
      <c r="L246" s="160">
        <v>0</v>
      </c>
      <c r="M246" s="160">
        <v>0</v>
      </c>
      <c r="N246" s="662"/>
      <c r="O246" s="752"/>
      <c r="P246" s="625"/>
      <c r="W246" s="748"/>
      <c r="X246" s="750"/>
      <c r="Y246" s="748"/>
      <c r="Z246" s="748"/>
      <c r="AA246" s="42" t="s">
        <v>3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/>
      <c r="AH246" s="662"/>
      <c r="AI246" s="752"/>
      <c r="AJ246" s="625"/>
    </row>
    <row r="247" spans="1:36" s="199" customFormat="1" ht="16.5" customHeight="1" x14ac:dyDescent="0.3">
      <c r="A247" s="748"/>
      <c r="B247" s="750"/>
      <c r="C247" s="748"/>
      <c r="D247" s="543"/>
      <c r="E247" s="42" t="s">
        <v>3</v>
      </c>
      <c r="F247" s="43">
        <f t="shared" si="49"/>
        <v>371.12299999999999</v>
      </c>
      <c r="G247" s="102">
        <v>0</v>
      </c>
      <c r="H247" s="102">
        <f>H302+H307+H312+H318</f>
        <v>371.12299999999999</v>
      </c>
      <c r="I247" s="102">
        <f>I302+I307+I312+I318</f>
        <v>0</v>
      </c>
      <c r="J247" s="102">
        <f t="shared" ref="J247:M247" si="61">J302+J307+J312+J318</f>
        <v>0</v>
      </c>
      <c r="K247" s="102">
        <f t="shared" si="61"/>
        <v>0</v>
      </c>
      <c r="L247" s="102">
        <f t="shared" si="61"/>
        <v>0</v>
      </c>
      <c r="M247" s="102">
        <f t="shared" si="61"/>
        <v>0</v>
      </c>
      <c r="N247" s="662"/>
      <c r="O247" s="752"/>
      <c r="P247" s="625"/>
      <c r="W247" s="749"/>
      <c r="X247" s="713"/>
      <c r="Y247" s="749"/>
      <c r="Z247" s="749"/>
      <c r="AA247" s="42" t="s">
        <v>5</v>
      </c>
      <c r="AB247" s="43">
        <v>0</v>
      </c>
      <c r="AC247" s="43">
        <v>0</v>
      </c>
      <c r="AD247" s="43">
        <v>0</v>
      </c>
      <c r="AE247" s="43">
        <v>0</v>
      </c>
      <c r="AF247" s="43">
        <v>0</v>
      </c>
      <c r="AG247" s="43"/>
      <c r="AH247" s="663"/>
      <c r="AI247" s="753"/>
      <c r="AJ247" s="626"/>
    </row>
    <row r="248" spans="1:36" s="199" customFormat="1" ht="16.5" customHeight="1" x14ac:dyDescent="0.3">
      <c r="A248" s="749"/>
      <c r="B248" s="713"/>
      <c r="C248" s="749"/>
      <c r="D248" s="544"/>
      <c r="E248" s="42" t="s">
        <v>5</v>
      </c>
      <c r="F248" s="43">
        <f t="shared" si="49"/>
        <v>0</v>
      </c>
      <c r="G248" s="102">
        <v>0</v>
      </c>
      <c r="H248" s="102">
        <v>0</v>
      </c>
      <c r="I248" s="102">
        <v>0</v>
      </c>
      <c r="J248" s="160">
        <v>0</v>
      </c>
      <c r="K248" s="160">
        <v>0</v>
      </c>
      <c r="L248" s="160">
        <v>0</v>
      </c>
      <c r="M248" s="160">
        <v>0</v>
      </c>
      <c r="N248" s="663"/>
      <c r="O248" s="753"/>
      <c r="P248" s="626"/>
      <c r="W248" s="747" t="s">
        <v>267</v>
      </c>
      <c r="X248" s="712" t="s">
        <v>269</v>
      </c>
      <c r="Y248" s="747" t="s">
        <v>129</v>
      </c>
      <c r="Z248" s="747" t="s">
        <v>62</v>
      </c>
      <c r="AA248" s="42" t="s">
        <v>10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/>
      <c r="AH248" s="661" t="s">
        <v>31</v>
      </c>
      <c r="AI248" s="751" t="s">
        <v>149</v>
      </c>
      <c r="AJ248" s="624" t="s">
        <v>24</v>
      </c>
    </row>
    <row r="249" spans="1:36" s="199" customFormat="1" ht="16.5" hidden="1" customHeight="1" x14ac:dyDescent="0.3">
      <c r="A249" s="543"/>
      <c r="B249" s="548"/>
      <c r="C249" s="543"/>
      <c r="D249" s="543"/>
      <c r="E249" s="42"/>
      <c r="F249" s="43">
        <f t="shared" si="49"/>
        <v>0</v>
      </c>
      <c r="G249" s="102">
        <v>0</v>
      </c>
      <c r="H249" s="102"/>
      <c r="I249" s="102">
        <v>0</v>
      </c>
      <c r="J249" s="161"/>
      <c r="K249" s="161"/>
      <c r="L249" s="161"/>
      <c r="M249" s="161"/>
      <c r="N249" s="546"/>
      <c r="O249" s="549"/>
      <c r="P249" s="547"/>
      <c r="W249" s="748"/>
      <c r="X249" s="750"/>
      <c r="Y249" s="748"/>
      <c r="Z249" s="748"/>
      <c r="AA249" s="42"/>
      <c r="AB249" s="43"/>
      <c r="AC249" s="43"/>
      <c r="AD249" s="43"/>
      <c r="AE249" s="43"/>
      <c r="AF249" s="43"/>
      <c r="AG249" s="43"/>
      <c r="AH249" s="662"/>
      <c r="AI249" s="752"/>
      <c r="AJ249" s="625"/>
    </row>
    <row r="250" spans="1:36" s="199" customFormat="1" ht="16.5" hidden="1" customHeight="1" x14ac:dyDescent="0.3">
      <c r="A250" s="543"/>
      <c r="B250" s="548"/>
      <c r="C250" s="543"/>
      <c r="D250" s="543"/>
      <c r="E250" s="42"/>
      <c r="F250" s="43">
        <f t="shared" si="49"/>
        <v>0</v>
      </c>
      <c r="G250" s="102">
        <v>0</v>
      </c>
      <c r="H250" s="102"/>
      <c r="I250" s="102">
        <v>0</v>
      </c>
      <c r="J250" s="161"/>
      <c r="K250" s="161"/>
      <c r="L250" s="161"/>
      <c r="M250" s="161"/>
      <c r="N250" s="546"/>
      <c r="O250" s="549"/>
      <c r="P250" s="547"/>
      <c r="W250" s="748"/>
      <c r="X250" s="750"/>
      <c r="Y250" s="748"/>
      <c r="Z250" s="748"/>
      <c r="AA250" s="42"/>
      <c r="AB250" s="43"/>
      <c r="AC250" s="43"/>
      <c r="AD250" s="43"/>
      <c r="AE250" s="43"/>
      <c r="AF250" s="43"/>
      <c r="AG250" s="43"/>
      <c r="AH250" s="662"/>
      <c r="AI250" s="752"/>
      <c r="AJ250" s="625"/>
    </row>
    <row r="251" spans="1:36" s="199" customFormat="1" ht="16.5" hidden="1" customHeight="1" x14ac:dyDescent="0.3">
      <c r="A251" s="543"/>
      <c r="B251" s="548"/>
      <c r="C251" s="543"/>
      <c r="D251" s="543"/>
      <c r="E251" s="42"/>
      <c r="F251" s="43">
        <f t="shared" si="49"/>
        <v>0</v>
      </c>
      <c r="G251" s="102">
        <v>0</v>
      </c>
      <c r="H251" s="102"/>
      <c r="I251" s="102">
        <v>0</v>
      </c>
      <c r="J251" s="161"/>
      <c r="K251" s="161"/>
      <c r="L251" s="161"/>
      <c r="M251" s="161"/>
      <c r="N251" s="546"/>
      <c r="O251" s="549"/>
      <c r="P251" s="547"/>
      <c r="W251" s="748"/>
      <c r="X251" s="750"/>
      <c r="Y251" s="748"/>
      <c r="Z251" s="748"/>
      <c r="AA251" s="42"/>
      <c r="AB251" s="43"/>
      <c r="AC251" s="43"/>
      <c r="AD251" s="43"/>
      <c r="AE251" s="43"/>
      <c r="AF251" s="43"/>
      <c r="AG251" s="43"/>
      <c r="AH251" s="662"/>
      <c r="AI251" s="752"/>
      <c r="AJ251" s="625"/>
    </row>
    <row r="252" spans="1:36" s="199" customFormat="1" ht="16.5" hidden="1" customHeight="1" x14ac:dyDescent="0.3">
      <c r="A252" s="543"/>
      <c r="B252" s="548"/>
      <c r="C252" s="543"/>
      <c r="D252" s="543"/>
      <c r="E252" s="42"/>
      <c r="F252" s="43">
        <f t="shared" si="49"/>
        <v>0</v>
      </c>
      <c r="G252" s="102">
        <v>0</v>
      </c>
      <c r="H252" s="102"/>
      <c r="I252" s="102">
        <v>0</v>
      </c>
      <c r="J252" s="161"/>
      <c r="K252" s="161"/>
      <c r="L252" s="161"/>
      <c r="M252" s="161"/>
      <c r="N252" s="546"/>
      <c r="O252" s="549"/>
      <c r="P252" s="547"/>
      <c r="W252" s="748"/>
      <c r="X252" s="750"/>
      <c r="Y252" s="748"/>
      <c r="Z252" s="748"/>
      <c r="AA252" s="42"/>
      <c r="AB252" s="43"/>
      <c r="AC252" s="43"/>
      <c r="AD252" s="43"/>
      <c r="AE252" s="43"/>
      <c r="AF252" s="43"/>
      <c r="AG252" s="43"/>
      <c r="AH252" s="662"/>
      <c r="AI252" s="752"/>
      <c r="AJ252" s="625"/>
    </row>
    <row r="253" spans="1:36" s="199" customFormat="1" ht="16.5" hidden="1" customHeight="1" x14ac:dyDescent="0.3">
      <c r="A253" s="543"/>
      <c r="B253" s="548"/>
      <c r="C253" s="543"/>
      <c r="D253" s="543"/>
      <c r="E253" s="42"/>
      <c r="F253" s="43">
        <f t="shared" si="49"/>
        <v>0</v>
      </c>
      <c r="G253" s="102">
        <v>0</v>
      </c>
      <c r="H253" s="102"/>
      <c r="I253" s="102">
        <v>0</v>
      </c>
      <c r="J253" s="161"/>
      <c r="K253" s="161"/>
      <c r="L253" s="161"/>
      <c r="M253" s="161"/>
      <c r="N253" s="546"/>
      <c r="O253" s="549"/>
      <c r="P253" s="547"/>
      <c r="W253" s="748"/>
      <c r="X253" s="750"/>
      <c r="Y253" s="748"/>
      <c r="Z253" s="748"/>
      <c r="AA253" s="42"/>
      <c r="AB253" s="43"/>
      <c r="AC253" s="43"/>
      <c r="AD253" s="43"/>
      <c r="AE253" s="43"/>
      <c r="AF253" s="43"/>
      <c r="AG253" s="43"/>
      <c r="AH253" s="662"/>
      <c r="AI253" s="752"/>
      <c r="AJ253" s="625"/>
    </row>
    <row r="254" spans="1:36" s="199" customFormat="1" ht="16.5" hidden="1" customHeight="1" x14ac:dyDescent="0.3">
      <c r="A254" s="543"/>
      <c r="B254" s="548"/>
      <c r="C254" s="543"/>
      <c r="D254" s="543"/>
      <c r="E254" s="42"/>
      <c r="F254" s="43">
        <f t="shared" si="49"/>
        <v>0</v>
      </c>
      <c r="G254" s="102">
        <v>0</v>
      </c>
      <c r="H254" s="102"/>
      <c r="I254" s="102">
        <v>0</v>
      </c>
      <c r="J254" s="161"/>
      <c r="K254" s="161"/>
      <c r="L254" s="161"/>
      <c r="M254" s="161"/>
      <c r="N254" s="546"/>
      <c r="O254" s="549"/>
      <c r="P254" s="547"/>
      <c r="W254" s="748"/>
      <c r="X254" s="750"/>
      <c r="Y254" s="748"/>
      <c r="Z254" s="748"/>
      <c r="AA254" s="42"/>
      <c r="AB254" s="43"/>
      <c r="AC254" s="43"/>
      <c r="AD254" s="43"/>
      <c r="AE254" s="43"/>
      <c r="AF254" s="43"/>
      <c r="AG254" s="43"/>
      <c r="AH254" s="662"/>
      <c r="AI254" s="752"/>
      <c r="AJ254" s="625"/>
    </row>
    <row r="255" spans="1:36" s="199" customFormat="1" ht="16.5" hidden="1" customHeight="1" x14ac:dyDescent="0.3">
      <c r="A255" s="543"/>
      <c r="B255" s="548"/>
      <c r="C255" s="543"/>
      <c r="D255" s="543"/>
      <c r="E255" s="42"/>
      <c r="F255" s="43">
        <f t="shared" si="49"/>
        <v>0</v>
      </c>
      <c r="G255" s="102">
        <v>0</v>
      </c>
      <c r="H255" s="102"/>
      <c r="I255" s="102">
        <v>0</v>
      </c>
      <c r="J255" s="161"/>
      <c r="K255" s="161"/>
      <c r="L255" s="161"/>
      <c r="M255" s="161"/>
      <c r="N255" s="546"/>
      <c r="O255" s="549"/>
      <c r="P255" s="547"/>
      <c r="W255" s="748"/>
      <c r="X255" s="750"/>
      <c r="Y255" s="748"/>
      <c r="Z255" s="748"/>
      <c r="AA255" s="42"/>
      <c r="AB255" s="43"/>
      <c r="AC255" s="43"/>
      <c r="AD255" s="43"/>
      <c r="AE255" s="43"/>
      <c r="AF255" s="43"/>
      <c r="AG255" s="43"/>
      <c r="AH255" s="662"/>
      <c r="AI255" s="752"/>
      <c r="AJ255" s="625"/>
    </row>
    <row r="256" spans="1:36" s="199" customFormat="1" ht="16.5" hidden="1" customHeight="1" x14ac:dyDescent="0.3">
      <c r="A256" s="543"/>
      <c r="B256" s="548"/>
      <c r="C256" s="543"/>
      <c r="D256" s="543"/>
      <c r="E256" s="42"/>
      <c r="F256" s="43">
        <f t="shared" si="49"/>
        <v>0</v>
      </c>
      <c r="G256" s="102">
        <v>0</v>
      </c>
      <c r="H256" s="102"/>
      <c r="I256" s="102">
        <v>0</v>
      </c>
      <c r="J256" s="161"/>
      <c r="K256" s="161"/>
      <c r="L256" s="161"/>
      <c r="M256" s="161"/>
      <c r="N256" s="546"/>
      <c r="O256" s="549"/>
      <c r="P256" s="547"/>
      <c r="W256" s="748"/>
      <c r="X256" s="750"/>
      <c r="Y256" s="748"/>
      <c r="Z256" s="748"/>
      <c r="AA256" s="42"/>
      <c r="AB256" s="43"/>
      <c r="AC256" s="43"/>
      <c r="AD256" s="43"/>
      <c r="AE256" s="43"/>
      <c r="AF256" s="43"/>
      <c r="AG256" s="43"/>
      <c r="AH256" s="662"/>
      <c r="AI256" s="752"/>
      <c r="AJ256" s="625"/>
    </row>
    <row r="257" spans="1:36" s="199" customFormat="1" ht="16.5" hidden="1" customHeight="1" x14ac:dyDescent="0.3">
      <c r="A257" s="543"/>
      <c r="B257" s="548"/>
      <c r="C257" s="543"/>
      <c r="D257" s="543"/>
      <c r="E257" s="42"/>
      <c r="F257" s="43">
        <f t="shared" si="49"/>
        <v>0</v>
      </c>
      <c r="G257" s="102">
        <v>0</v>
      </c>
      <c r="H257" s="102"/>
      <c r="I257" s="102">
        <v>0</v>
      </c>
      <c r="J257" s="161"/>
      <c r="K257" s="161"/>
      <c r="L257" s="161"/>
      <c r="M257" s="161"/>
      <c r="N257" s="546"/>
      <c r="O257" s="549"/>
      <c r="P257" s="547"/>
      <c r="W257" s="748"/>
      <c r="X257" s="750"/>
      <c r="Y257" s="748"/>
      <c r="Z257" s="748"/>
      <c r="AA257" s="42"/>
      <c r="AB257" s="43"/>
      <c r="AC257" s="43"/>
      <c r="AD257" s="43"/>
      <c r="AE257" s="43"/>
      <c r="AF257" s="43"/>
      <c r="AG257" s="43"/>
      <c r="AH257" s="662"/>
      <c r="AI257" s="752"/>
      <c r="AJ257" s="625"/>
    </row>
    <row r="258" spans="1:36" s="199" customFormat="1" ht="16.5" hidden="1" customHeight="1" x14ac:dyDescent="0.3">
      <c r="A258" s="543"/>
      <c r="B258" s="548"/>
      <c r="C258" s="543"/>
      <c r="D258" s="543"/>
      <c r="E258" s="42"/>
      <c r="F258" s="43">
        <f t="shared" si="49"/>
        <v>0</v>
      </c>
      <c r="G258" s="102">
        <v>0</v>
      </c>
      <c r="H258" s="102"/>
      <c r="I258" s="102">
        <v>0</v>
      </c>
      <c r="J258" s="161"/>
      <c r="K258" s="161"/>
      <c r="L258" s="161"/>
      <c r="M258" s="161"/>
      <c r="N258" s="546"/>
      <c r="O258" s="549"/>
      <c r="P258" s="547"/>
      <c r="W258" s="748"/>
      <c r="X258" s="750"/>
      <c r="Y258" s="748"/>
      <c r="Z258" s="748"/>
      <c r="AA258" s="42"/>
      <c r="AB258" s="43"/>
      <c r="AC258" s="43"/>
      <c r="AD258" s="43"/>
      <c r="AE258" s="43"/>
      <c r="AF258" s="43"/>
      <c r="AG258" s="43"/>
      <c r="AH258" s="662"/>
      <c r="AI258" s="752"/>
      <c r="AJ258" s="625"/>
    </row>
    <row r="259" spans="1:36" s="199" customFormat="1" ht="16.5" hidden="1" customHeight="1" x14ac:dyDescent="0.3">
      <c r="A259" s="543"/>
      <c r="B259" s="548"/>
      <c r="C259" s="543"/>
      <c r="D259" s="543"/>
      <c r="E259" s="42"/>
      <c r="F259" s="43">
        <f t="shared" si="49"/>
        <v>0</v>
      </c>
      <c r="G259" s="102">
        <v>0</v>
      </c>
      <c r="H259" s="102"/>
      <c r="I259" s="102">
        <v>0</v>
      </c>
      <c r="J259" s="161"/>
      <c r="K259" s="161"/>
      <c r="L259" s="161"/>
      <c r="M259" s="161"/>
      <c r="N259" s="546"/>
      <c r="O259" s="549"/>
      <c r="P259" s="547"/>
      <c r="W259" s="748"/>
      <c r="X259" s="750"/>
      <c r="Y259" s="748"/>
      <c r="Z259" s="748"/>
      <c r="AA259" s="42"/>
      <c r="AB259" s="43"/>
      <c r="AC259" s="43"/>
      <c r="AD259" s="43"/>
      <c r="AE259" s="43"/>
      <c r="AF259" s="43"/>
      <c r="AG259" s="43"/>
      <c r="AH259" s="662"/>
      <c r="AI259" s="752"/>
      <c r="AJ259" s="625"/>
    </row>
    <row r="260" spans="1:36" s="199" customFormat="1" ht="16.5" hidden="1" customHeight="1" x14ac:dyDescent="0.3">
      <c r="A260" s="543"/>
      <c r="B260" s="548"/>
      <c r="C260" s="543"/>
      <c r="D260" s="543"/>
      <c r="E260" s="42"/>
      <c r="F260" s="43">
        <f t="shared" si="49"/>
        <v>0</v>
      </c>
      <c r="G260" s="102">
        <v>0</v>
      </c>
      <c r="H260" s="102"/>
      <c r="I260" s="102">
        <v>0</v>
      </c>
      <c r="J260" s="161"/>
      <c r="K260" s="161"/>
      <c r="L260" s="161"/>
      <c r="M260" s="161"/>
      <c r="N260" s="546"/>
      <c r="O260" s="549"/>
      <c r="P260" s="547"/>
      <c r="W260" s="748"/>
      <c r="X260" s="750"/>
      <c r="Y260" s="748"/>
      <c r="Z260" s="748"/>
      <c r="AA260" s="42"/>
      <c r="AB260" s="43"/>
      <c r="AC260" s="43"/>
      <c r="AD260" s="43"/>
      <c r="AE260" s="43"/>
      <c r="AF260" s="43"/>
      <c r="AG260" s="43"/>
      <c r="AH260" s="662"/>
      <c r="AI260" s="752"/>
      <c r="AJ260" s="625"/>
    </row>
    <row r="261" spans="1:36" s="199" customFormat="1" ht="16.5" hidden="1" customHeight="1" x14ac:dyDescent="0.3">
      <c r="A261" s="543"/>
      <c r="B261" s="548"/>
      <c r="C261" s="543"/>
      <c r="D261" s="543"/>
      <c r="E261" s="42"/>
      <c r="F261" s="43">
        <f t="shared" si="49"/>
        <v>0</v>
      </c>
      <c r="G261" s="102">
        <v>0</v>
      </c>
      <c r="H261" s="102"/>
      <c r="I261" s="102">
        <v>0</v>
      </c>
      <c r="J261" s="161"/>
      <c r="K261" s="161"/>
      <c r="L261" s="161"/>
      <c r="M261" s="161"/>
      <c r="N261" s="546"/>
      <c r="O261" s="549"/>
      <c r="P261" s="547"/>
      <c r="W261" s="748"/>
      <c r="X261" s="750"/>
      <c r="Y261" s="748"/>
      <c r="Z261" s="748"/>
      <c r="AA261" s="42"/>
      <c r="AB261" s="43"/>
      <c r="AC261" s="43"/>
      <c r="AD261" s="43"/>
      <c r="AE261" s="43"/>
      <c r="AF261" s="43"/>
      <c r="AG261" s="43"/>
      <c r="AH261" s="662"/>
      <c r="AI261" s="752"/>
      <c r="AJ261" s="625"/>
    </row>
    <row r="262" spans="1:36" s="199" customFormat="1" ht="16.5" hidden="1" customHeight="1" x14ac:dyDescent="0.3">
      <c r="A262" s="543"/>
      <c r="B262" s="548"/>
      <c r="C262" s="543"/>
      <c r="D262" s="543"/>
      <c r="E262" s="42"/>
      <c r="F262" s="43">
        <f t="shared" si="49"/>
        <v>0</v>
      </c>
      <c r="G262" s="102">
        <v>0</v>
      </c>
      <c r="H262" s="102"/>
      <c r="I262" s="102">
        <v>0</v>
      </c>
      <c r="J262" s="161"/>
      <c r="K262" s="161"/>
      <c r="L262" s="161"/>
      <c r="M262" s="161"/>
      <c r="N262" s="546"/>
      <c r="O262" s="549"/>
      <c r="P262" s="547"/>
      <c r="W262" s="748"/>
      <c r="X262" s="750"/>
      <c r="Y262" s="748"/>
      <c r="Z262" s="748"/>
      <c r="AA262" s="42"/>
      <c r="AB262" s="43"/>
      <c r="AC262" s="43"/>
      <c r="AD262" s="43"/>
      <c r="AE262" s="43"/>
      <c r="AF262" s="43"/>
      <c r="AG262" s="43"/>
      <c r="AH262" s="662"/>
      <c r="AI262" s="752"/>
      <c r="AJ262" s="625"/>
    </row>
    <row r="263" spans="1:36" s="199" customFormat="1" ht="16.5" hidden="1" customHeight="1" x14ac:dyDescent="0.3">
      <c r="A263" s="543"/>
      <c r="B263" s="548"/>
      <c r="C263" s="543"/>
      <c r="D263" s="543"/>
      <c r="E263" s="42"/>
      <c r="F263" s="43">
        <f t="shared" si="49"/>
        <v>0</v>
      </c>
      <c r="G263" s="102">
        <v>0</v>
      </c>
      <c r="H263" s="102"/>
      <c r="I263" s="102">
        <v>0</v>
      </c>
      <c r="J263" s="161"/>
      <c r="K263" s="161"/>
      <c r="L263" s="161"/>
      <c r="M263" s="161"/>
      <c r="N263" s="546"/>
      <c r="O263" s="549"/>
      <c r="P263" s="547"/>
      <c r="W263" s="748"/>
      <c r="X263" s="750"/>
      <c r="Y263" s="748"/>
      <c r="Z263" s="748"/>
      <c r="AA263" s="42"/>
      <c r="AB263" s="43"/>
      <c r="AC263" s="43"/>
      <c r="AD263" s="43"/>
      <c r="AE263" s="43"/>
      <c r="AF263" s="43"/>
      <c r="AG263" s="43"/>
      <c r="AH263" s="662"/>
      <c r="AI263" s="752"/>
      <c r="AJ263" s="625"/>
    </row>
    <row r="264" spans="1:36" s="199" customFormat="1" ht="16.5" hidden="1" customHeight="1" x14ac:dyDescent="0.3">
      <c r="A264" s="543"/>
      <c r="B264" s="548"/>
      <c r="C264" s="543"/>
      <c r="D264" s="543"/>
      <c r="E264" s="42"/>
      <c r="F264" s="43">
        <f t="shared" si="49"/>
        <v>0</v>
      </c>
      <c r="G264" s="102">
        <v>0</v>
      </c>
      <c r="H264" s="102"/>
      <c r="I264" s="102">
        <v>0</v>
      </c>
      <c r="J264" s="161"/>
      <c r="K264" s="161"/>
      <c r="L264" s="161"/>
      <c r="M264" s="161"/>
      <c r="N264" s="546"/>
      <c r="O264" s="549"/>
      <c r="P264" s="547"/>
      <c r="W264" s="748"/>
      <c r="X264" s="750"/>
      <c r="Y264" s="748"/>
      <c r="Z264" s="748"/>
      <c r="AA264" s="42"/>
      <c r="AB264" s="43"/>
      <c r="AC264" s="43"/>
      <c r="AD264" s="43"/>
      <c r="AE264" s="43"/>
      <c r="AF264" s="43"/>
      <c r="AG264" s="43"/>
      <c r="AH264" s="662"/>
      <c r="AI264" s="752"/>
      <c r="AJ264" s="625"/>
    </row>
    <row r="265" spans="1:36" s="199" customFormat="1" ht="16.5" hidden="1" customHeight="1" x14ac:dyDescent="0.3">
      <c r="A265" s="543"/>
      <c r="B265" s="548"/>
      <c r="C265" s="543"/>
      <c r="D265" s="543"/>
      <c r="E265" s="42"/>
      <c r="F265" s="43">
        <f t="shared" si="49"/>
        <v>0</v>
      </c>
      <c r="G265" s="102">
        <v>0</v>
      </c>
      <c r="H265" s="102"/>
      <c r="I265" s="102">
        <v>0</v>
      </c>
      <c r="J265" s="161"/>
      <c r="K265" s="161"/>
      <c r="L265" s="161"/>
      <c r="M265" s="161"/>
      <c r="N265" s="546"/>
      <c r="O265" s="549"/>
      <c r="P265" s="547"/>
      <c r="W265" s="748"/>
      <c r="X265" s="750"/>
      <c r="Y265" s="748"/>
      <c r="Z265" s="748"/>
      <c r="AA265" s="42"/>
      <c r="AB265" s="43"/>
      <c r="AC265" s="43"/>
      <c r="AD265" s="43"/>
      <c r="AE265" s="43"/>
      <c r="AF265" s="43"/>
      <c r="AG265" s="43"/>
      <c r="AH265" s="662"/>
      <c r="AI265" s="752"/>
      <c r="AJ265" s="625"/>
    </row>
    <row r="266" spans="1:36" s="199" customFormat="1" ht="16.5" hidden="1" customHeight="1" x14ac:dyDescent="0.3">
      <c r="A266" s="543"/>
      <c r="B266" s="548"/>
      <c r="C266" s="543"/>
      <c r="D266" s="543"/>
      <c r="E266" s="42"/>
      <c r="F266" s="43">
        <f t="shared" si="49"/>
        <v>0</v>
      </c>
      <c r="G266" s="102">
        <v>0</v>
      </c>
      <c r="H266" s="102"/>
      <c r="I266" s="102">
        <v>0</v>
      </c>
      <c r="J266" s="161"/>
      <c r="K266" s="161"/>
      <c r="L266" s="161"/>
      <c r="M266" s="161"/>
      <c r="N266" s="546"/>
      <c r="O266" s="549"/>
      <c r="P266" s="547"/>
      <c r="W266" s="748"/>
      <c r="X266" s="750"/>
      <c r="Y266" s="748"/>
      <c r="Z266" s="748"/>
      <c r="AA266" s="42"/>
      <c r="AB266" s="43"/>
      <c r="AC266" s="43"/>
      <c r="AD266" s="43"/>
      <c r="AE266" s="43"/>
      <c r="AF266" s="43"/>
      <c r="AG266" s="43"/>
      <c r="AH266" s="662"/>
      <c r="AI266" s="752"/>
      <c r="AJ266" s="625"/>
    </row>
    <row r="267" spans="1:36" s="199" customFormat="1" ht="16.5" hidden="1" customHeight="1" x14ac:dyDescent="0.3">
      <c r="A267" s="543"/>
      <c r="B267" s="548"/>
      <c r="C267" s="543"/>
      <c r="D267" s="543"/>
      <c r="E267" s="42"/>
      <c r="F267" s="43">
        <f t="shared" si="49"/>
        <v>0</v>
      </c>
      <c r="G267" s="102">
        <v>0</v>
      </c>
      <c r="H267" s="102"/>
      <c r="I267" s="102">
        <v>0</v>
      </c>
      <c r="J267" s="161"/>
      <c r="K267" s="161"/>
      <c r="L267" s="161"/>
      <c r="M267" s="161"/>
      <c r="N267" s="546"/>
      <c r="O267" s="549"/>
      <c r="P267" s="547"/>
      <c r="W267" s="748"/>
      <c r="X267" s="750"/>
      <c r="Y267" s="748"/>
      <c r="Z267" s="748"/>
      <c r="AA267" s="42"/>
      <c r="AB267" s="43"/>
      <c r="AC267" s="43"/>
      <c r="AD267" s="43"/>
      <c r="AE267" s="43"/>
      <c r="AF267" s="43"/>
      <c r="AG267" s="43"/>
      <c r="AH267" s="662"/>
      <c r="AI267" s="752"/>
      <c r="AJ267" s="625"/>
    </row>
    <row r="268" spans="1:36" s="199" customFormat="1" ht="16.5" hidden="1" customHeight="1" x14ac:dyDescent="0.3">
      <c r="A268" s="543"/>
      <c r="B268" s="548"/>
      <c r="C268" s="543"/>
      <c r="D268" s="543"/>
      <c r="E268" s="42"/>
      <c r="F268" s="43">
        <f t="shared" si="49"/>
        <v>0</v>
      </c>
      <c r="G268" s="102">
        <v>0</v>
      </c>
      <c r="H268" s="102"/>
      <c r="I268" s="102">
        <v>0</v>
      </c>
      <c r="J268" s="161"/>
      <c r="K268" s="161"/>
      <c r="L268" s="161"/>
      <c r="M268" s="161"/>
      <c r="N268" s="546"/>
      <c r="O268" s="549"/>
      <c r="P268" s="547"/>
      <c r="W268" s="748"/>
      <c r="X268" s="750"/>
      <c r="Y268" s="748"/>
      <c r="Z268" s="748"/>
      <c r="AA268" s="42"/>
      <c r="AB268" s="43"/>
      <c r="AC268" s="43"/>
      <c r="AD268" s="43"/>
      <c r="AE268" s="43"/>
      <c r="AF268" s="43"/>
      <c r="AG268" s="43"/>
      <c r="AH268" s="662"/>
      <c r="AI268" s="752"/>
      <c r="AJ268" s="625"/>
    </row>
    <row r="269" spans="1:36" s="199" customFormat="1" ht="16.5" hidden="1" customHeight="1" x14ac:dyDescent="0.3">
      <c r="A269" s="543"/>
      <c r="B269" s="548"/>
      <c r="C269" s="543"/>
      <c r="D269" s="543"/>
      <c r="E269" s="42"/>
      <c r="F269" s="43">
        <f t="shared" si="49"/>
        <v>0</v>
      </c>
      <c r="G269" s="102">
        <v>0</v>
      </c>
      <c r="H269" s="102"/>
      <c r="I269" s="102">
        <v>0</v>
      </c>
      <c r="J269" s="161"/>
      <c r="K269" s="161"/>
      <c r="L269" s="161"/>
      <c r="M269" s="161"/>
      <c r="N269" s="546"/>
      <c r="O269" s="549"/>
      <c r="P269" s="547"/>
      <c r="W269" s="748"/>
      <c r="X269" s="750"/>
      <c r="Y269" s="748"/>
      <c r="Z269" s="748"/>
      <c r="AA269" s="42"/>
      <c r="AB269" s="43"/>
      <c r="AC269" s="43"/>
      <c r="AD269" s="43"/>
      <c r="AE269" s="43"/>
      <c r="AF269" s="43"/>
      <c r="AG269" s="43"/>
      <c r="AH269" s="662"/>
      <c r="AI269" s="752"/>
      <c r="AJ269" s="625"/>
    </row>
    <row r="270" spans="1:36" s="199" customFormat="1" ht="16.5" hidden="1" customHeight="1" x14ac:dyDescent="0.3">
      <c r="A270" s="543"/>
      <c r="B270" s="548"/>
      <c r="C270" s="543"/>
      <c r="D270" s="543"/>
      <c r="E270" s="42"/>
      <c r="F270" s="43">
        <f t="shared" si="49"/>
        <v>0</v>
      </c>
      <c r="G270" s="102">
        <v>0</v>
      </c>
      <c r="H270" s="102"/>
      <c r="I270" s="102">
        <v>0</v>
      </c>
      <c r="J270" s="161"/>
      <c r="K270" s="161"/>
      <c r="L270" s="161"/>
      <c r="M270" s="161"/>
      <c r="N270" s="546"/>
      <c r="O270" s="549"/>
      <c r="P270" s="547"/>
      <c r="W270" s="748"/>
      <c r="X270" s="750"/>
      <c r="Y270" s="748"/>
      <c r="Z270" s="748"/>
      <c r="AA270" s="42"/>
      <c r="AB270" s="43"/>
      <c r="AC270" s="43"/>
      <c r="AD270" s="43"/>
      <c r="AE270" s="43"/>
      <c r="AF270" s="43"/>
      <c r="AG270" s="43"/>
      <c r="AH270" s="662"/>
      <c r="AI270" s="752"/>
      <c r="AJ270" s="625"/>
    </row>
    <row r="271" spans="1:36" s="199" customFormat="1" ht="16.5" hidden="1" customHeight="1" x14ac:dyDescent="0.3">
      <c r="A271" s="543"/>
      <c r="B271" s="548"/>
      <c r="C271" s="543"/>
      <c r="D271" s="543"/>
      <c r="E271" s="42"/>
      <c r="F271" s="43">
        <f t="shared" si="49"/>
        <v>0</v>
      </c>
      <c r="G271" s="102">
        <v>0</v>
      </c>
      <c r="H271" s="102"/>
      <c r="I271" s="102">
        <v>0</v>
      </c>
      <c r="J271" s="161"/>
      <c r="K271" s="161"/>
      <c r="L271" s="161"/>
      <c r="M271" s="161"/>
      <c r="N271" s="546"/>
      <c r="O271" s="549"/>
      <c r="P271" s="547"/>
      <c r="W271" s="748"/>
      <c r="X271" s="750"/>
      <c r="Y271" s="748"/>
      <c r="Z271" s="748"/>
      <c r="AA271" s="42"/>
      <c r="AB271" s="43"/>
      <c r="AC271" s="43"/>
      <c r="AD271" s="43"/>
      <c r="AE271" s="43"/>
      <c r="AF271" s="43"/>
      <c r="AG271" s="43"/>
      <c r="AH271" s="662"/>
      <c r="AI271" s="752"/>
      <c r="AJ271" s="625"/>
    </row>
    <row r="272" spans="1:36" s="199" customFormat="1" ht="16.5" hidden="1" customHeight="1" x14ac:dyDescent="0.3">
      <c r="A272" s="543"/>
      <c r="B272" s="548"/>
      <c r="C272" s="543"/>
      <c r="D272" s="543"/>
      <c r="E272" s="42"/>
      <c r="F272" s="43">
        <f t="shared" si="49"/>
        <v>0</v>
      </c>
      <c r="G272" s="102">
        <v>0</v>
      </c>
      <c r="H272" s="102"/>
      <c r="I272" s="102">
        <v>0</v>
      </c>
      <c r="J272" s="161"/>
      <c r="K272" s="161"/>
      <c r="L272" s="161"/>
      <c r="M272" s="161"/>
      <c r="N272" s="546"/>
      <c r="O272" s="549"/>
      <c r="P272" s="547"/>
      <c r="W272" s="748"/>
      <c r="X272" s="750"/>
      <c r="Y272" s="748"/>
      <c r="Z272" s="748"/>
      <c r="AA272" s="42"/>
      <c r="AB272" s="43"/>
      <c r="AC272" s="43"/>
      <c r="AD272" s="43"/>
      <c r="AE272" s="43"/>
      <c r="AF272" s="43"/>
      <c r="AG272" s="43"/>
      <c r="AH272" s="662"/>
      <c r="AI272" s="752"/>
      <c r="AJ272" s="625"/>
    </row>
    <row r="273" spans="1:36" s="199" customFormat="1" ht="16.5" hidden="1" customHeight="1" x14ac:dyDescent="0.3">
      <c r="A273" s="543"/>
      <c r="B273" s="548"/>
      <c r="C273" s="543"/>
      <c r="D273" s="543"/>
      <c r="E273" s="42"/>
      <c r="F273" s="43">
        <f t="shared" ref="F273:F371" si="62">SUM(G273:M273)</f>
        <v>0</v>
      </c>
      <c r="G273" s="102">
        <v>0</v>
      </c>
      <c r="H273" s="102"/>
      <c r="I273" s="102">
        <v>0</v>
      </c>
      <c r="J273" s="161"/>
      <c r="K273" s="161"/>
      <c r="L273" s="161"/>
      <c r="M273" s="161"/>
      <c r="N273" s="546"/>
      <c r="O273" s="549"/>
      <c r="P273" s="547"/>
      <c r="W273" s="748"/>
      <c r="X273" s="750"/>
      <c r="Y273" s="748"/>
      <c r="Z273" s="748"/>
      <c r="AA273" s="42"/>
      <c r="AB273" s="43"/>
      <c r="AC273" s="43"/>
      <c r="AD273" s="43"/>
      <c r="AE273" s="43"/>
      <c r="AF273" s="43"/>
      <c r="AG273" s="43"/>
      <c r="AH273" s="662"/>
      <c r="AI273" s="752"/>
      <c r="AJ273" s="625"/>
    </row>
    <row r="274" spans="1:36" s="199" customFormat="1" ht="16.5" hidden="1" customHeight="1" x14ac:dyDescent="0.3">
      <c r="A274" s="543"/>
      <c r="B274" s="548"/>
      <c r="C274" s="543"/>
      <c r="D274" s="543"/>
      <c r="E274" s="42"/>
      <c r="F274" s="43">
        <f t="shared" si="62"/>
        <v>0</v>
      </c>
      <c r="G274" s="102">
        <v>0</v>
      </c>
      <c r="H274" s="102"/>
      <c r="I274" s="102">
        <v>0</v>
      </c>
      <c r="J274" s="161"/>
      <c r="K274" s="161"/>
      <c r="L274" s="161"/>
      <c r="M274" s="161"/>
      <c r="N274" s="546"/>
      <c r="O274" s="549"/>
      <c r="P274" s="547"/>
      <c r="W274" s="748"/>
      <c r="X274" s="750"/>
      <c r="Y274" s="748"/>
      <c r="Z274" s="748"/>
      <c r="AA274" s="42"/>
      <c r="AB274" s="43"/>
      <c r="AC274" s="43"/>
      <c r="AD274" s="43"/>
      <c r="AE274" s="43"/>
      <c r="AF274" s="43"/>
      <c r="AG274" s="43"/>
      <c r="AH274" s="662"/>
      <c r="AI274" s="752"/>
      <c r="AJ274" s="625"/>
    </row>
    <row r="275" spans="1:36" s="199" customFormat="1" ht="16.5" hidden="1" customHeight="1" x14ac:dyDescent="0.3">
      <c r="A275" s="543"/>
      <c r="B275" s="548"/>
      <c r="C275" s="543"/>
      <c r="D275" s="543"/>
      <c r="E275" s="42"/>
      <c r="F275" s="43">
        <f t="shared" si="62"/>
        <v>0</v>
      </c>
      <c r="G275" s="102">
        <v>0</v>
      </c>
      <c r="H275" s="102"/>
      <c r="I275" s="102">
        <v>0</v>
      </c>
      <c r="J275" s="161"/>
      <c r="K275" s="161"/>
      <c r="L275" s="161"/>
      <c r="M275" s="161"/>
      <c r="N275" s="546"/>
      <c r="O275" s="549"/>
      <c r="P275" s="547"/>
      <c r="W275" s="748"/>
      <c r="X275" s="750"/>
      <c r="Y275" s="748"/>
      <c r="Z275" s="748"/>
      <c r="AA275" s="42"/>
      <c r="AB275" s="43"/>
      <c r="AC275" s="43"/>
      <c r="AD275" s="43"/>
      <c r="AE275" s="43"/>
      <c r="AF275" s="43"/>
      <c r="AG275" s="43"/>
      <c r="AH275" s="662"/>
      <c r="AI275" s="752"/>
      <c r="AJ275" s="625"/>
    </row>
    <row r="276" spans="1:36" s="199" customFormat="1" ht="16.5" hidden="1" customHeight="1" x14ac:dyDescent="0.3">
      <c r="A276" s="543"/>
      <c r="B276" s="548"/>
      <c r="C276" s="543"/>
      <c r="D276" s="543"/>
      <c r="E276" s="42"/>
      <c r="F276" s="43">
        <f t="shared" si="62"/>
        <v>0</v>
      </c>
      <c r="G276" s="102">
        <v>0</v>
      </c>
      <c r="H276" s="102"/>
      <c r="I276" s="102">
        <v>0</v>
      </c>
      <c r="J276" s="161"/>
      <c r="K276" s="161"/>
      <c r="L276" s="161"/>
      <c r="M276" s="161"/>
      <c r="N276" s="546"/>
      <c r="O276" s="549"/>
      <c r="P276" s="547"/>
      <c r="W276" s="748"/>
      <c r="X276" s="750"/>
      <c r="Y276" s="748"/>
      <c r="Z276" s="748"/>
      <c r="AA276" s="42"/>
      <c r="AB276" s="43"/>
      <c r="AC276" s="43"/>
      <c r="AD276" s="43"/>
      <c r="AE276" s="43"/>
      <c r="AF276" s="43"/>
      <c r="AG276" s="43"/>
      <c r="AH276" s="662"/>
      <c r="AI276" s="752"/>
      <c r="AJ276" s="625"/>
    </row>
    <row r="277" spans="1:36" s="199" customFormat="1" ht="16.5" hidden="1" customHeight="1" x14ac:dyDescent="0.3">
      <c r="A277" s="543"/>
      <c r="B277" s="548"/>
      <c r="C277" s="543"/>
      <c r="D277" s="543"/>
      <c r="E277" s="42"/>
      <c r="F277" s="43">
        <f t="shared" si="62"/>
        <v>0</v>
      </c>
      <c r="G277" s="102">
        <v>0</v>
      </c>
      <c r="H277" s="102"/>
      <c r="I277" s="102">
        <v>0</v>
      </c>
      <c r="J277" s="161"/>
      <c r="K277" s="161"/>
      <c r="L277" s="161"/>
      <c r="M277" s="161"/>
      <c r="N277" s="546"/>
      <c r="O277" s="549"/>
      <c r="P277" s="547"/>
      <c r="W277" s="748"/>
      <c r="X277" s="750"/>
      <c r="Y277" s="748"/>
      <c r="Z277" s="748"/>
      <c r="AA277" s="42"/>
      <c r="AB277" s="43"/>
      <c r="AC277" s="43"/>
      <c r="AD277" s="43"/>
      <c r="AE277" s="43"/>
      <c r="AF277" s="43"/>
      <c r="AG277" s="43"/>
      <c r="AH277" s="662"/>
      <c r="AI277" s="752"/>
      <c r="AJ277" s="625"/>
    </row>
    <row r="278" spans="1:36" s="199" customFormat="1" ht="16.5" hidden="1" customHeight="1" x14ac:dyDescent="0.3">
      <c r="A278" s="543"/>
      <c r="B278" s="548"/>
      <c r="C278" s="543"/>
      <c r="D278" s="543"/>
      <c r="E278" s="42"/>
      <c r="F278" s="43">
        <f t="shared" si="62"/>
        <v>0</v>
      </c>
      <c r="G278" s="102">
        <v>0</v>
      </c>
      <c r="H278" s="102"/>
      <c r="I278" s="102">
        <v>0</v>
      </c>
      <c r="J278" s="161"/>
      <c r="K278" s="161"/>
      <c r="L278" s="161"/>
      <c r="M278" s="161"/>
      <c r="N278" s="546"/>
      <c r="O278" s="549"/>
      <c r="P278" s="547"/>
      <c r="W278" s="748"/>
      <c r="X278" s="750"/>
      <c r="Y278" s="748"/>
      <c r="Z278" s="748"/>
      <c r="AA278" s="42"/>
      <c r="AB278" s="43"/>
      <c r="AC278" s="43"/>
      <c r="AD278" s="43"/>
      <c r="AE278" s="43"/>
      <c r="AF278" s="43"/>
      <c r="AG278" s="43"/>
      <c r="AH278" s="662"/>
      <c r="AI278" s="752"/>
      <c r="AJ278" s="625"/>
    </row>
    <row r="279" spans="1:36" s="199" customFormat="1" ht="16.5" hidden="1" customHeight="1" x14ac:dyDescent="0.3">
      <c r="A279" s="543"/>
      <c r="B279" s="548"/>
      <c r="C279" s="543"/>
      <c r="D279" s="543"/>
      <c r="E279" s="42"/>
      <c r="F279" s="43">
        <f t="shared" si="62"/>
        <v>0</v>
      </c>
      <c r="G279" s="102">
        <v>0</v>
      </c>
      <c r="H279" s="102"/>
      <c r="I279" s="102">
        <v>0</v>
      </c>
      <c r="J279" s="161"/>
      <c r="K279" s="161"/>
      <c r="L279" s="161"/>
      <c r="M279" s="161"/>
      <c r="N279" s="546"/>
      <c r="O279" s="549"/>
      <c r="P279" s="547"/>
      <c r="W279" s="748"/>
      <c r="X279" s="750"/>
      <c r="Y279" s="748"/>
      <c r="Z279" s="748"/>
      <c r="AA279" s="42"/>
      <c r="AB279" s="43"/>
      <c r="AC279" s="43"/>
      <c r="AD279" s="43"/>
      <c r="AE279" s="43"/>
      <c r="AF279" s="43"/>
      <c r="AG279" s="43"/>
      <c r="AH279" s="662"/>
      <c r="AI279" s="752"/>
      <c r="AJ279" s="625"/>
    </row>
    <row r="280" spans="1:36" s="199" customFormat="1" ht="16.5" hidden="1" customHeight="1" x14ac:dyDescent="0.3">
      <c r="A280" s="543"/>
      <c r="B280" s="548"/>
      <c r="C280" s="543"/>
      <c r="D280" s="543"/>
      <c r="E280" s="42"/>
      <c r="F280" s="43">
        <f t="shared" si="62"/>
        <v>0</v>
      </c>
      <c r="G280" s="102">
        <v>0</v>
      </c>
      <c r="H280" s="102"/>
      <c r="I280" s="102">
        <v>0</v>
      </c>
      <c r="J280" s="161"/>
      <c r="K280" s="161"/>
      <c r="L280" s="161"/>
      <c r="M280" s="161"/>
      <c r="N280" s="546"/>
      <c r="O280" s="549"/>
      <c r="P280" s="547"/>
      <c r="W280" s="748"/>
      <c r="X280" s="750"/>
      <c r="Y280" s="748"/>
      <c r="Z280" s="748"/>
      <c r="AA280" s="42"/>
      <c r="AB280" s="43"/>
      <c r="AC280" s="43"/>
      <c r="AD280" s="43"/>
      <c r="AE280" s="43"/>
      <c r="AF280" s="43"/>
      <c r="AG280" s="43"/>
      <c r="AH280" s="662"/>
      <c r="AI280" s="752"/>
      <c r="AJ280" s="625"/>
    </row>
    <row r="281" spans="1:36" s="199" customFormat="1" ht="16.5" hidden="1" customHeight="1" x14ac:dyDescent="0.3">
      <c r="A281" s="543"/>
      <c r="B281" s="548"/>
      <c r="C281" s="543"/>
      <c r="D281" s="543"/>
      <c r="E281" s="42"/>
      <c r="F281" s="43">
        <f t="shared" si="62"/>
        <v>0</v>
      </c>
      <c r="G281" s="102">
        <v>0</v>
      </c>
      <c r="H281" s="102"/>
      <c r="I281" s="102">
        <v>0</v>
      </c>
      <c r="J281" s="161"/>
      <c r="K281" s="161"/>
      <c r="L281" s="161"/>
      <c r="M281" s="161"/>
      <c r="N281" s="546"/>
      <c r="O281" s="549"/>
      <c r="P281" s="547"/>
      <c r="W281" s="748"/>
      <c r="X281" s="750"/>
      <c r="Y281" s="748"/>
      <c r="Z281" s="748"/>
      <c r="AA281" s="42"/>
      <c r="AB281" s="43"/>
      <c r="AC281" s="43"/>
      <c r="AD281" s="43"/>
      <c r="AE281" s="43"/>
      <c r="AF281" s="43"/>
      <c r="AG281" s="43"/>
      <c r="AH281" s="662"/>
      <c r="AI281" s="752"/>
      <c r="AJ281" s="625"/>
    </row>
    <row r="282" spans="1:36" s="199" customFormat="1" ht="16.5" hidden="1" customHeight="1" x14ac:dyDescent="0.3">
      <c r="A282" s="543"/>
      <c r="B282" s="548"/>
      <c r="C282" s="543"/>
      <c r="D282" s="543"/>
      <c r="E282" s="42"/>
      <c r="F282" s="43">
        <f t="shared" si="62"/>
        <v>0</v>
      </c>
      <c r="G282" s="102">
        <v>0</v>
      </c>
      <c r="H282" s="102"/>
      <c r="I282" s="102">
        <v>0</v>
      </c>
      <c r="J282" s="161"/>
      <c r="K282" s="161"/>
      <c r="L282" s="161"/>
      <c r="M282" s="161"/>
      <c r="N282" s="546"/>
      <c r="O282" s="549"/>
      <c r="P282" s="547"/>
      <c r="W282" s="748"/>
      <c r="X282" s="750"/>
      <c r="Y282" s="748"/>
      <c r="Z282" s="748"/>
      <c r="AA282" s="42"/>
      <c r="AB282" s="43"/>
      <c r="AC282" s="43"/>
      <c r="AD282" s="43"/>
      <c r="AE282" s="43"/>
      <c r="AF282" s="43"/>
      <c r="AG282" s="43"/>
      <c r="AH282" s="662"/>
      <c r="AI282" s="752"/>
      <c r="AJ282" s="625"/>
    </row>
    <row r="283" spans="1:36" s="199" customFormat="1" ht="16.5" hidden="1" customHeight="1" x14ac:dyDescent="0.3">
      <c r="A283" s="543"/>
      <c r="B283" s="548"/>
      <c r="C283" s="543"/>
      <c r="D283" s="543"/>
      <c r="E283" s="42"/>
      <c r="F283" s="43">
        <f t="shared" si="62"/>
        <v>0</v>
      </c>
      <c r="G283" s="102">
        <v>0</v>
      </c>
      <c r="H283" s="102"/>
      <c r="I283" s="102">
        <v>0</v>
      </c>
      <c r="J283" s="161"/>
      <c r="K283" s="161"/>
      <c r="L283" s="161"/>
      <c r="M283" s="161"/>
      <c r="N283" s="546"/>
      <c r="O283" s="549"/>
      <c r="P283" s="547"/>
      <c r="W283" s="748"/>
      <c r="X283" s="750"/>
      <c r="Y283" s="748"/>
      <c r="Z283" s="748"/>
      <c r="AA283" s="42"/>
      <c r="AB283" s="43"/>
      <c r="AC283" s="43"/>
      <c r="AD283" s="43"/>
      <c r="AE283" s="43"/>
      <c r="AF283" s="43"/>
      <c r="AG283" s="43"/>
      <c r="AH283" s="662"/>
      <c r="AI283" s="752"/>
      <c r="AJ283" s="625"/>
    </row>
    <row r="284" spans="1:36" s="199" customFormat="1" ht="16.5" hidden="1" customHeight="1" x14ac:dyDescent="0.3">
      <c r="A284" s="543"/>
      <c r="B284" s="548"/>
      <c r="C284" s="543"/>
      <c r="D284" s="543"/>
      <c r="E284" s="42"/>
      <c r="F284" s="43">
        <f t="shared" si="62"/>
        <v>0</v>
      </c>
      <c r="G284" s="102">
        <v>0</v>
      </c>
      <c r="H284" s="102"/>
      <c r="I284" s="102">
        <v>0</v>
      </c>
      <c r="J284" s="161"/>
      <c r="K284" s="161"/>
      <c r="L284" s="161"/>
      <c r="M284" s="161"/>
      <c r="N284" s="546"/>
      <c r="O284" s="549"/>
      <c r="P284" s="547"/>
      <c r="W284" s="748"/>
      <c r="X284" s="750"/>
      <c r="Y284" s="748"/>
      <c r="Z284" s="748"/>
      <c r="AA284" s="42"/>
      <c r="AB284" s="43"/>
      <c r="AC284" s="43"/>
      <c r="AD284" s="43"/>
      <c r="AE284" s="43"/>
      <c r="AF284" s="43"/>
      <c r="AG284" s="43"/>
      <c r="AH284" s="662"/>
      <c r="AI284" s="752"/>
      <c r="AJ284" s="625"/>
    </row>
    <row r="285" spans="1:36" s="199" customFormat="1" ht="16.5" hidden="1" customHeight="1" x14ac:dyDescent="0.3">
      <c r="A285" s="543"/>
      <c r="B285" s="548"/>
      <c r="C285" s="543"/>
      <c r="D285" s="543"/>
      <c r="E285" s="42"/>
      <c r="F285" s="43">
        <f t="shared" si="62"/>
        <v>0</v>
      </c>
      <c r="G285" s="102">
        <v>0</v>
      </c>
      <c r="H285" s="102"/>
      <c r="I285" s="102">
        <v>0</v>
      </c>
      <c r="J285" s="161"/>
      <c r="K285" s="161"/>
      <c r="L285" s="161"/>
      <c r="M285" s="161"/>
      <c r="N285" s="546"/>
      <c r="O285" s="549"/>
      <c r="P285" s="547"/>
      <c r="W285" s="748"/>
      <c r="X285" s="750"/>
      <c r="Y285" s="748"/>
      <c r="Z285" s="748"/>
      <c r="AA285" s="42"/>
      <c r="AB285" s="43"/>
      <c r="AC285" s="43"/>
      <c r="AD285" s="43"/>
      <c r="AE285" s="43"/>
      <c r="AF285" s="43"/>
      <c r="AG285" s="43"/>
      <c r="AH285" s="662"/>
      <c r="AI285" s="752"/>
      <c r="AJ285" s="625"/>
    </row>
    <row r="286" spans="1:36" s="199" customFormat="1" ht="16.5" hidden="1" customHeight="1" x14ac:dyDescent="0.3">
      <c r="A286" s="543"/>
      <c r="B286" s="548"/>
      <c r="C286" s="543"/>
      <c r="D286" s="543"/>
      <c r="E286" s="42"/>
      <c r="F286" s="43">
        <f t="shared" si="62"/>
        <v>0</v>
      </c>
      <c r="G286" s="102">
        <v>0</v>
      </c>
      <c r="H286" s="102"/>
      <c r="I286" s="102">
        <v>0</v>
      </c>
      <c r="J286" s="161"/>
      <c r="K286" s="161"/>
      <c r="L286" s="161"/>
      <c r="M286" s="161"/>
      <c r="N286" s="546"/>
      <c r="O286" s="549"/>
      <c r="P286" s="547"/>
      <c r="W286" s="748"/>
      <c r="X286" s="750"/>
      <c r="Y286" s="748"/>
      <c r="Z286" s="748"/>
      <c r="AA286" s="42"/>
      <c r="AB286" s="43"/>
      <c r="AC286" s="43"/>
      <c r="AD286" s="43"/>
      <c r="AE286" s="43"/>
      <c r="AF286" s="43"/>
      <c r="AG286" s="43"/>
      <c r="AH286" s="662"/>
      <c r="AI286" s="752"/>
      <c r="AJ286" s="625"/>
    </row>
    <row r="287" spans="1:36" s="199" customFormat="1" ht="16.5" hidden="1" customHeight="1" x14ac:dyDescent="0.3">
      <c r="A287" s="543"/>
      <c r="B287" s="548"/>
      <c r="C287" s="543"/>
      <c r="D287" s="543"/>
      <c r="E287" s="42"/>
      <c r="F287" s="43">
        <f t="shared" si="62"/>
        <v>0</v>
      </c>
      <c r="G287" s="102">
        <v>0</v>
      </c>
      <c r="H287" s="102"/>
      <c r="I287" s="102">
        <v>0</v>
      </c>
      <c r="J287" s="161"/>
      <c r="K287" s="161"/>
      <c r="L287" s="161"/>
      <c r="M287" s="161"/>
      <c r="N287" s="546"/>
      <c r="O287" s="549"/>
      <c r="P287" s="547"/>
      <c r="W287" s="748"/>
      <c r="X287" s="750"/>
      <c r="Y287" s="748"/>
      <c r="Z287" s="748"/>
      <c r="AA287" s="42"/>
      <c r="AB287" s="43"/>
      <c r="AC287" s="43"/>
      <c r="AD287" s="43"/>
      <c r="AE287" s="43"/>
      <c r="AF287" s="43"/>
      <c r="AG287" s="43"/>
      <c r="AH287" s="662"/>
      <c r="AI287" s="752"/>
      <c r="AJ287" s="625"/>
    </row>
    <row r="288" spans="1:36" s="199" customFormat="1" ht="16.5" hidden="1" customHeight="1" x14ac:dyDescent="0.3">
      <c r="A288" s="543"/>
      <c r="B288" s="548"/>
      <c r="C288" s="543"/>
      <c r="D288" s="543"/>
      <c r="E288" s="42"/>
      <c r="F288" s="43">
        <f t="shared" si="62"/>
        <v>0</v>
      </c>
      <c r="G288" s="102">
        <v>0</v>
      </c>
      <c r="H288" s="102"/>
      <c r="I288" s="102">
        <v>0</v>
      </c>
      <c r="J288" s="161"/>
      <c r="K288" s="161"/>
      <c r="L288" s="161"/>
      <c r="M288" s="161"/>
      <c r="N288" s="546"/>
      <c r="O288" s="549"/>
      <c r="P288" s="547"/>
      <c r="W288" s="748"/>
      <c r="X288" s="750"/>
      <c r="Y288" s="748"/>
      <c r="Z288" s="748"/>
      <c r="AA288" s="42"/>
      <c r="AB288" s="43"/>
      <c r="AC288" s="43"/>
      <c r="AD288" s="43"/>
      <c r="AE288" s="43"/>
      <c r="AF288" s="43"/>
      <c r="AG288" s="43"/>
      <c r="AH288" s="662"/>
      <c r="AI288" s="752"/>
      <c r="AJ288" s="625"/>
    </row>
    <row r="289" spans="1:36" s="199" customFormat="1" ht="16.5" hidden="1" customHeight="1" x14ac:dyDescent="0.3">
      <c r="A289" s="543"/>
      <c r="B289" s="548"/>
      <c r="C289" s="543"/>
      <c r="D289" s="543"/>
      <c r="E289" s="42"/>
      <c r="F289" s="43">
        <f t="shared" si="62"/>
        <v>0</v>
      </c>
      <c r="G289" s="102">
        <v>0</v>
      </c>
      <c r="H289" s="102"/>
      <c r="I289" s="102">
        <v>0</v>
      </c>
      <c r="J289" s="161"/>
      <c r="K289" s="161"/>
      <c r="L289" s="161"/>
      <c r="M289" s="161"/>
      <c r="N289" s="546"/>
      <c r="O289" s="549"/>
      <c r="P289" s="547"/>
      <c r="W289" s="748"/>
      <c r="X289" s="750"/>
      <c r="Y289" s="748"/>
      <c r="Z289" s="748"/>
      <c r="AA289" s="42"/>
      <c r="AB289" s="43"/>
      <c r="AC289" s="43"/>
      <c r="AD289" s="43"/>
      <c r="AE289" s="43"/>
      <c r="AF289" s="43"/>
      <c r="AG289" s="43"/>
      <c r="AH289" s="662"/>
      <c r="AI289" s="752"/>
      <c r="AJ289" s="625"/>
    </row>
    <row r="290" spans="1:36" s="199" customFormat="1" ht="16.5" hidden="1" customHeight="1" x14ac:dyDescent="0.3">
      <c r="A290" s="543"/>
      <c r="B290" s="548"/>
      <c r="C290" s="543"/>
      <c r="D290" s="543"/>
      <c r="E290" s="42"/>
      <c r="F290" s="43">
        <f t="shared" si="62"/>
        <v>0</v>
      </c>
      <c r="G290" s="102">
        <v>0</v>
      </c>
      <c r="H290" s="102"/>
      <c r="I290" s="102">
        <v>0</v>
      </c>
      <c r="J290" s="161"/>
      <c r="K290" s="161"/>
      <c r="L290" s="161"/>
      <c r="M290" s="161"/>
      <c r="N290" s="546"/>
      <c r="O290" s="549"/>
      <c r="P290" s="547"/>
      <c r="W290" s="748"/>
      <c r="X290" s="750"/>
      <c r="Y290" s="748"/>
      <c r="Z290" s="748"/>
      <c r="AA290" s="42"/>
      <c r="AB290" s="43"/>
      <c r="AC290" s="43"/>
      <c r="AD290" s="43"/>
      <c r="AE290" s="43"/>
      <c r="AF290" s="43"/>
      <c r="AG290" s="43"/>
      <c r="AH290" s="662"/>
      <c r="AI290" s="752"/>
      <c r="AJ290" s="625"/>
    </row>
    <row r="291" spans="1:36" s="199" customFormat="1" ht="16.5" hidden="1" customHeight="1" x14ac:dyDescent="0.3">
      <c r="A291" s="543"/>
      <c r="B291" s="548"/>
      <c r="C291" s="543"/>
      <c r="D291" s="543"/>
      <c r="E291" s="42"/>
      <c r="F291" s="43">
        <f t="shared" si="62"/>
        <v>0</v>
      </c>
      <c r="G291" s="102">
        <v>0</v>
      </c>
      <c r="H291" s="102"/>
      <c r="I291" s="102">
        <v>0</v>
      </c>
      <c r="J291" s="161"/>
      <c r="K291" s="161"/>
      <c r="L291" s="161"/>
      <c r="M291" s="161"/>
      <c r="N291" s="546"/>
      <c r="O291" s="549"/>
      <c r="P291" s="547"/>
      <c r="W291" s="748"/>
      <c r="X291" s="750"/>
      <c r="Y291" s="748"/>
      <c r="Z291" s="748"/>
      <c r="AA291" s="42"/>
      <c r="AB291" s="43"/>
      <c r="AC291" s="43"/>
      <c r="AD291" s="43"/>
      <c r="AE291" s="43"/>
      <c r="AF291" s="43"/>
      <c r="AG291" s="43"/>
      <c r="AH291" s="662"/>
      <c r="AI291" s="752"/>
      <c r="AJ291" s="625"/>
    </row>
    <row r="292" spans="1:36" s="199" customFormat="1" ht="16.5" hidden="1" customHeight="1" x14ac:dyDescent="0.3">
      <c r="A292" s="543"/>
      <c r="B292" s="548"/>
      <c r="C292" s="543"/>
      <c r="D292" s="543"/>
      <c r="E292" s="42"/>
      <c r="F292" s="43">
        <f t="shared" si="62"/>
        <v>0</v>
      </c>
      <c r="G292" s="102">
        <v>0</v>
      </c>
      <c r="H292" s="102"/>
      <c r="I292" s="102">
        <v>0</v>
      </c>
      <c r="J292" s="161"/>
      <c r="K292" s="161"/>
      <c r="L292" s="161"/>
      <c r="M292" s="161"/>
      <c r="N292" s="546"/>
      <c r="O292" s="549"/>
      <c r="P292" s="547"/>
      <c r="W292" s="748"/>
      <c r="X292" s="750"/>
      <c r="Y292" s="748"/>
      <c r="Z292" s="748"/>
      <c r="AA292" s="42"/>
      <c r="AB292" s="43"/>
      <c r="AC292" s="43"/>
      <c r="AD292" s="43"/>
      <c r="AE292" s="43"/>
      <c r="AF292" s="43"/>
      <c r="AG292" s="43"/>
      <c r="AH292" s="662"/>
      <c r="AI292" s="752"/>
      <c r="AJ292" s="625"/>
    </row>
    <row r="293" spans="1:36" s="199" customFormat="1" ht="16.5" hidden="1" customHeight="1" x14ac:dyDescent="0.3">
      <c r="A293" s="543"/>
      <c r="B293" s="548"/>
      <c r="C293" s="543"/>
      <c r="D293" s="543"/>
      <c r="E293" s="42"/>
      <c r="F293" s="43">
        <f t="shared" si="62"/>
        <v>0</v>
      </c>
      <c r="G293" s="102">
        <v>0</v>
      </c>
      <c r="H293" s="102"/>
      <c r="I293" s="102">
        <v>0</v>
      </c>
      <c r="J293" s="161"/>
      <c r="K293" s="161"/>
      <c r="L293" s="161"/>
      <c r="M293" s="161"/>
      <c r="N293" s="546"/>
      <c r="O293" s="549"/>
      <c r="P293" s="547"/>
      <c r="W293" s="748"/>
      <c r="X293" s="750"/>
      <c r="Y293" s="748"/>
      <c r="Z293" s="748"/>
      <c r="AA293" s="42"/>
      <c r="AB293" s="43"/>
      <c r="AC293" s="43"/>
      <c r="AD293" s="43"/>
      <c r="AE293" s="43"/>
      <c r="AF293" s="43"/>
      <c r="AG293" s="43"/>
      <c r="AH293" s="662"/>
      <c r="AI293" s="752"/>
      <c r="AJ293" s="625"/>
    </row>
    <row r="294" spans="1:36" s="199" customFormat="1" ht="16.5" hidden="1" customHeight="1" x14ac:dyDescent="0.3">
      <c r="A294" s="543"/>
      <c r="B294" s="548"/>
      <c r="C294" s="543"/>
      <c r="D294" s="543"/>
      <c r="E294" s="42"/>
      <c r="F294" s="43">
        <f t="shared" si="62"/>
        <v>0</v>
      </c>
      <c r="G294" s="102">
        <v>0</v>
      </c>
      <c r="H294" s="102"/>
      <c r="I294" s="102">
        <v>0</v>
      </c>
      <c r="J294" s="161"/>
      <c r="K294" s="161"/>
      <c r="L294" s="161"/>
      <c r="M294" s="161"/>
      <c r="N294" s="546"/>
      <c r="O294" s="549"/>
      <c r="P294" s="547"/>
      <c r="W294" s="748"/>
      <c r="X294" s="750"/>
      <c r="Y294" s="748"/>
      <c r="Z294" s="748"/>
      <c r="AA294" s="42"/>
      <c r="AB294" s="43"/>
      <c r="AC294" s="43"/>
      <c r="AD294" s="43"/>
      <c r="AE294" s="43"/>
      <c r="AF294" s="43"/>
      <c r="AG294" s="43"/>
      <c r="AH294" s="662"/>
      <c r="AI294" s="752"/>
      <c r="AJ294" s="625"/>
    </row>
    <row r="295" spans="1:36" s="199" customFormat="1" ht="16.5" hidden="1" customHeight="1" x14ac:dyDescent="0.3">
      <c r="A295" s="543"/>
      <c r="B295" s="548"/>
      <c r="C295" s="543"/>
      <c r="D295" s="543"/>
      <c r="E295" s="42"/>
      <c r="F295" s="43">
        <f t="shared" si="62"/>
        <v>0</v>
      </c>
      <c r="G295" s="102">
        <v>0</v>
      </c>
      <c r="H295" s="102"/>
      <c r="I295" s="102">
        <v>0</v>
      </c>
      <c r="J295" s="161"/>
      <c r="K295" s="161"/>
      <c r="L295" s="161"/>
      <c r="M295" s="161"/>
      <c r="N295" s="546"/>
      <c r="O295" s="549"/>
      <c r="P295" s="547"/>
      <c r="W295" s="748"/>
      <c r="X295" s="750"/>
      <c r="Y295" s="748"/>
      <c r="Z295" s="748"/>
      <c r="AA295" s="42"/>
      <c r="AB295" s="43"/>
      <c r="AC295" s="43"/>
      <c r="AD295" s="43"/>
      <c r="AE295" s="43"/>
      <c r="AF295" s="43"/>
      <c r="AG295" s="43"/>
      <c r="AH295" s="662"/>
      <c r="AI295" s="752"/>
      <c r="AJ295" s="625"/>
    </row>
    <row r="296" spans="1:36" s="199" customFormat="1" ht="16.5" hidden="1" customHeight="1" x14ac:dyDescent="0.3">
      <c r="A296" s="543"/>
      <c r="B296" s="548"/>
      <c r="C296" s="543"/>
      <c r="D296" s="543"/>
      <c r="E296" s="42"/>
      <c r="F296" s="43">
        <f t="shared" si="62"/>
        <v>0</v>
      </c>
      <c r="G296" s="102">
        <v>0</v>
      </c>
      <c r="H296" s="102"/>
      <c r="I296" s="102">
        <v>0</v>
      </c>
      <c r="J296" s="161"/>
      <c r="K296" s="161"/>
      <c r="L296" s="161"/>
      <c r="M296" s="161"/>
      <c r="N296" s="546"/>
      <c r="O296" s="549"/>
      <c r="P296" s="547"/>
      <c r="W296" s="748"/>
      <c r="X296" s="750"/>
      <c r="Y296" s="748"/>
      <c r="Z296" s="748"/>
      <c r="AA296" s="42"/>
      <c r="AB296" s="43"/>
      <c r="AC296" s="43"/>
      <c r="AD296" s="43"/>
      <c r="AE296" s="43"/>
      <c r="AF296" s="43"/>
      <c r="AG296" s="43"/>
      <c r="AH296" s="662"/>
      <c r="AI296" s="752"/>
      <c r="AJ296" s="625"/>
    </row>
    <row r="297" spans="1:36" s="199" customFormat="1" ht="16.5" hidden="1" customHeight="1" x14ac:dyDescent="0.3">
      <c r="A297" s="543"/>
      <c r="B297" s="548"/>
      <c r="C297" s="543"/>
      <c r="D297" s="543"/>
      <c r="E297" s="42"/>
      <c r="F297" s="43">
        <f t="shared" si="62"/>
        <v>0</v>
      </c>
      <c r="G297" s="102">
        <v>0</v>
      </c>
      <c r="H297" s="102"/>
      <c r="I297" s="102">
        <v>0</v>
      </c>
      <c r="J297" s="161"/>
      <c r="K297" s="161"/>
      <c r="L297" s="161"/>
      <c r="M297" s="161"/>
      <c r="N297" s="546"/>
      <c r="O297" s="549"/>
      <c r="P297" s="547"/>
      <c r="W297" s="748"/>
      <c r="X297" s="750"/>
      <c r="Y297" s="748"/>
      <c r="Z297" s="748"/>
      <c r="AA297" s="42"/>
      <c r="AB297" s="43"/>
      <c r="AC297" s="43"/>
      <c r="AD297" s="43"/>
      <c r="AE297" s="43"/>
      <c r="AF297" s="43"/>
      <c r="AG297" s="43"/>
      <c r="AH297" s="662"/>
      <c r="AI297" s="752"/>
      <c r="AJ297" s="625"/>
    </row>
    <row r="298" spans="1:36" s="199" customFormat="1" ht="16.5" hidden="1" customHeight="1" x14ac:dyDescent="0.3">
      <c r="A298" s="543"/>
      <c r="B298" s="548"/>
      <c r="C298" s="543"/>
      <c r="D298" s="543"/>
      <c r="E298" s="42"/>
      <c r="F298" s="43">
        <f t="shared" si="62"/>
        <v>0</v>
      </c>
      <c r="G298" s="102">
        <v>0</v>
      </c>
      <c r="H298" s="102"/>
      <c r="I298" s="102">
        <v>0</v>
      </c>
      <c r="J298" s="161"/>
      <c r="K298" s="161"/>
      <c r="L298" s="161"/>
      <c r="M298" s="161"/>
      <c r="N298" s="546"/>
      <c r="O298" s="549"/>
      <c r="P298" s="547"/>
      <c r="W298" s="748"/>
      <c r="X298" s="750"/>
      <c r="Y298" s="748"/>
      <c r="Z298" s="748"/>
      <c r="AA298" s="42"/>
      <c r="AB298" s="43"/>
      <c r="AC298" s="43"/>
      <c r="AD298" s="43"/>
      <c r="AE298" s="43"/>
      <c r="AF298" s="43"/>
      <c r="AG298" s="43"/>
      <c r="AH298" s="662"/>
      <c r="AI298" s="752"/>
      <c r="AJ298" s="625"/>
    </row>
    <row r="299" spans="1:36" s="199" customFormat="1" ht="16.5" customHeight="1" x14ac:dyDescent="0.3">
      <c r="A299" s="747" t="s">
        <v>297</v>
      </c>
      <c r="B299" s="712" t="s">
        <v>266</v>
      </c>
      <c r="C299" s="747" t="s">
        <v>263</v>
      </c>
      <c r="D299" s="543"/>
      <c r="E299" s="42" t="s">
        <v>10</v>
      </c>
      <c r="F299" s="43">
        <f t="shared" si="62"/>
        <v>272.12299999999999</v>
      </c>
      <c r="G299" s="102">
        <f t="shared" ref="G299:M299" si="63">SUM(G300:G303)</f>
        <v>0</v>
      </c>
      <c r="H299" s="102">
        <f t="shared" si="63"/>
        <v>272.12299999999999</v>
      </c>
      <c r="I299" s="102">
        <f t="shared" si="63"/>
        <v>0</v>
      </c>
      <c r="J299" s="102">
        <f t="shared" si="63"/>
        <v>0</v>
      </c>
      <c r="K299" s="102">
        <f t="shared" si="63"/>
        <v>0</v>
      </c>
      <c r="L299" s="102">
        <f t="shared" si="63"/>
        <v>0</v>
      </c>
      <c r="M299" s="102">
        <f t="shared" si="63"/>
        <v>0</v>
      </c>
      <c r="N299" s="661" t="s">
        <v>31</v>
      </c>
      <c r="O299" s="751" t="s">
        <v>215</v>
      </c>
      <c r="P299" s="624" t="s">
        <v>24</v>
      </c>
      <c r="W299" s="748"/>
      <c r="X299" s="750"/>
      <c r="Y299" s="748"/>
      <c r="Z299" s="748"/>
      <c r="AA299" s="42"/>
      <c r="AB299" s="43"/>
      <c r="AC299" s="43"/>
      <c r="AD299" s="43"/>
      <c r="AE299" s="43"/>
      <c r="AF299" s="43"/>
      <c r="AG299" s="43"/>
      <c r="AH299" s="662"/>
      <c r="AI299" s="752"/>
      <c r="AJ299" s="625"/>
    </row>
    <row r="300" spans="1:36" s="199" customFormat="1" ht="16.5" customHeight="1" x14ac:dyDescent="0.3">
      <c r="A300" s="748"/>
      <c r="B300" s="750"/>
      <c r="C300" s="748"/>
      <c r="D300" s="543"/>
      <c r="E300" s="42" t="s">
        <v>1</v>
      </c>
      <c r="F300" s="43">
        <f t="shared" si="62"/>
        <v>0</v>
      </c>
      <c r="G300" s="102">
        <v>0</v>
      </c>
      <c r="H300" s="102">
        <v>0</v>
      </c>
      <c r="I300" s="102">
        <v>0</v>
      </c>
      <c r="J300" s="102">
        <v>0</v>
      </c>
      <c r="K300" s="102">
        <v>0</v>
      </c>
      <c r="L300" s="102">
        <v>0</v>
      </c>
      <c r="M300" s="102">
        <v>0</v>
      </c>
      <c r="N300" s="662"/>
      <c r="O300" s="752"/>
      <c r="P300" s="625"/>
      <c r="W300" s="748"/>
      <c r="X300" s="750"/>
      <c r="Y300" s="748"/>
      <c r="Z300" s="748"/>
      <c r="AA300" s="42"/>
      <c r="AB300" s="43"/>
      <c r="AC300" s="43"/>
      <c r="AD300" s="43"/>
      <c r="AE300" s="43"/>
      <c r="AF300" s="43"/>
      <c r="AG300" s="43"/>
      <c r="AH300" s="662"/>
      <c r="AI300" s="752"/>
      <c r="AJ300" s="625"/>
    </row>
    <row r="301" spans="1:36" s="199" customFormat="1" ht="16.5" customHeight="1" x14ac:dyDescent="0.3">
      <c r="A301" s="748"/>
      <c r="B301" s="750"/>
      <c r="C301" s="748"/>
      <c r="D301" s="543"/>
      <c r="E301" s="42" t="s">
        <v>2</v>
      </c>
      <c r="F301" s="43">
        <f t="shared" si="62"/>
        <v>0</v>
      </c>
      <c r="G301" s="102">
        <v>0</v>
      </c>
      <c r="H301" s="102">
        <v>0</v>
      </c>
      <c r="I301" s="102">
        <v>0</v>
      </c>
      <c r="J301" s="102">
        <v>0</v>
      </c>
      <c r="K301" s="102">
        <v>0</v>
      </c>
      <c r="L301" s="102">
        <v>0</v>
      </c>
      <c r="M301" s="102">
        <v>0</v>
      </c>
      <c r="N301" s="662"/>
      <c r="O301" s="752"/>
      <c r="P301" s="625"/>
      <c r="W301" s="748"/>
      <c r="X301" s="750"/>
      <c r="Y301" s="748"/>
      <c r="Z301" s="748"/>
      <c r="AA301" s="42"/>
      <c r="AB301" s="43"/>
      <c r="AC301" s="43"/>
      <c r="AD301" s="43"/>
      <c r="AE301" s="43"/>
      <c r="AF301" s="43"/>
      <c r="AG301" s="43"/>
      <c r="AH301" s="662"/>
      <c r="AI301" s="752"/>
      <c r="AJ301" s="625"/>
    </row>
    <row r="302" spans="1:36" s="199" customFormat="1" ht="16.5" customHeight="1" x14ac:dyDescent="0.3">
      <c r="A302" s="748"/>
      <c r="B302" s="750"/>
      <c r="C302" s="748"/>
      <c r="D302" s="543"/>
      <c r="E302" s="42" t="s">
        <v>3</v>
      </c>
      <c r="F302" s="43">
        <f t="shared" si="62"/>
        <v>272.12299999999999</v>
      </c>
      <c r="G302" s="102">
        <v>0</v>
      </c>
      <c r="H302" s="102">
        <v>272.12299999999999</v>
      </c>
      <c r="I302" s="102">
        <v>0</v>
      </c>
      <c r="J302" s="102">
        <v>0</v>
      </c>
      <c r="K302" s="102">
        <v>0</v>
      </c>
      <c r="L302" s="102">
        <v>0</v>
      </c>
      <c r="M302" s="102">
        <v>0</v>
      </c>
      <c r="N302" s="662"/>
      <c r="O302" s="752"/>
      <c r="P302" s="625"/>
      <c r="W302" s="748"/>
      <c r="X302" s="750"/>
      <c r="Y302" s="748"/>
      <c r="Z302" s="748"/>
      <c r="AA302" s="42"/>
      <c r="AB302" s="43"/>
      <c r="AC302" s="43"/>
      <c r="AD302" s="43"/>
      <c r="AE302" s="43"/>
      <c r="AF302" s="43"/>
      <c r="AG302" s="43"/>
      <c r="AH302" s="662"/>
      <c r="AI302" s="752"/>
      <c r="AJ302" s="625"/>
    </row>
    <row r="303" spans="1:36" s="199" customFormat="1" ht="16.5" customHeight="1" x14ac:dyDescent="0.3">
      <c r="A303" s="749"/>
      <c r="B303" s="713"/>
      <c r="C303" s="749"/>
      <c r="D303" s="543"/>
      <c r="E303" s="42" t="s">
        <v>5</v>
      </c>
      <c r="F303" s="43">
        <f t="shared" si="62"/>
        <v>0</v>
      </c>
      <c r="G303" s="102">
        <v>0</v>
      </c>
      <c r="H303" s="102">
        <v>0</v>
      </c>
      <c r="I303" s="102">
        <v>0</v>
      </c>
      <c r="J303" s="102">
        <v>0</v>
      </c>
      <c r="K303" s="102">
        <v>0</v>
      </c>
      <c r="L303" s="102">
        <v>0</v>
      </c>
      <c r="M303" s="102">
        <v>0</v>
      </c>
      <c r="N303" s="663"/>
      <c r="O303" s="753"/>
      <c r="P303" s="626"/>
      <c r="W303" s="748"/>
      <c r="X303" s="750"/>
      <c r="Y303" s="748"/>
      <c r="Z303" s="748"/>
      <c r="AA303" s="42"/>
      <c r="AB303" s="43"/>
      <c r="AC303" s="43"/>
      <c r="AD303" s="43"/>
      <c r="AE303" s="43"/>
      <c r="AF303" s="43"/>
      <c r="AG303" s="43"/>
      <c r="AH303" s="662"/>
      <c r="AI303" s="752"/>
      <c r="AJ303" s="625"/>
    </row>
    <row r="304" spans="1:36" s="199" customFormat="1" ht="16.5" customHeight="1" x14ac:dyDescent="0.3">
      <c r="A304" s="747" t="s">
        <v>298</v>
      </c>
      <c r="B304" s="712" t="s">
        <v>268</v>
      </c>
      <c r="C304" s="747" t="s">
        <v>263</v>
      </c>
      <c r="D304" s="543"/>
      <c r="E304" s="42" t="s">
        <v>10</v>
      </c>
      <c r="F304" s="43">
        <f t="shared" si="62"/>
        <v>63</v>
      </c>
      <c r="G304" s="102">
        <f t="shared" ref="G304:M304" si="64">SUM(G305:G308)</f>
        <v>0</v>
      </c>
      <c r="H304" s="102">
        <f t="shared" si="64"/>
        <v>63</v>
      </c>
      <c r="I304" s="102">
        <f t="shared" si="64"/>
        <v>0</v>
      </c>
      <c r="J304" s="102">
        <f t="shared" si="64"/>
        <v>0</v>
      </c>
      <c r="K304" s="102">
        <f t="shared" si="64"/>
        <v>0</v>
      </c>
      <c r="L304" s="102">
        <f t="shared" si="64"/>
        <v>0</v>
      </c>
      <c r="M304" s="102">
        <f t="shared" si="64"/>
        <v>0</v>
      </c>
      <c r="N304" s="661" t="s">
        <v>31</v>
      </c>
      <c r="O304" s="751" t="s">
        <v>215</v>
      </c>
      <c r="P304" s="624" t="s">
        <v>24</v>
      </c>
      <c r="W304" s="748"/>
      <c r="X304" s="750"/>
      <c r="Y304" s="748"/>
      <c r="Z304" s="748"/>
      <c r="AA304" s="42"/>
      <c r="AB304" s="43"/>
      <c r="AC304" s="43"/>
      <c r="AD304" s="43"/>
      <c r="AE304" s="43"/>
      <c r="AF304" s="43"/>
      <c r="AG304" s="43"/>
      <c r="AH304" s="662"/>
      <c r="AI304" s="752"/>
      <c r="AJ304" s="625"/>
    </row>
    <row r="305" spans="1:36" s="199" customFormat="1" ht="16.5" customHeight="1" x14ac:dyDescent="0.3">
      <c r="A305" s="748"/>
      <c r="B305" s="750"/>
      <c r="C305" s="748"/>
      <c r="D305" s="543"/>
      <c r="E305" s="42" t="s">
        <v>1</v>
      </c>
      <c r="F305" s="43">
        <f t="shared" si="62"/>
        <v>0</v>
      </c>
      <c r="G305" s="102">
        <v>0</v>
      </c>
      <c r="H305" s="102">
        <v>0</v>
      </c>
      <c r="I305" s="102">
        <v>0</v>
      </c>
      <c r="J305" s="102">
        <v>0</v>
      </c>
      <c r="K305" s="102">
        <v>0</v>
      </c>
      <c r="L305" s="102">
        <v>0</v>
      </c>
      <c r="M305" s="102">
        <v>0</v>
      </c>
      <c r="N305" s="662"/>
      <c r="O305" s="752"/>
      <c r="P305" s="625"/>
      <c r="W305" s="748"/>
      <c r="X305" s="750"/>
      <c r="Y305" s="748"/>
      <c r="Z305" s="748"/>
      <c r="AA305" s="42"/>
      <c r="AB305" s="43"/>
      <c r="AC305" s="43"/>
      <c r="AD305" s="43"/>
      <c r="AE305" s="43"/>
      <c r="AF305" s="43"/>
      <c r="AG305" s="43"/>
      <c r="AH305" s="662"/>
      <c r="AI305" s="752"/>
      <c r="AJ305" s="625"/>
    </row>
    <row r="306" spans="1:36" s="199" customFormat="1" ht="16.5" customHeight="1" x14ac:dyDescent="0.3">
      <c r="A306" s="748"/>
      <c r="B306" s="750"/>
      <c r="C306" s="748"/>
      <c r="D306" s="543"/>
      <c r="E306" s="42" t="s">
        <v>2</v>
      </c>
      <c r="F306" s="43">
        <f t="shared" si="62"/>
        <v>0</v>
      </c>
      <c r="G306" s="102">
        <v>0</v>
      </c>
      <c r="H306" s="102">
        <v>0</v>
      </c>
      <c r="I306" s="102">
        <v>0</v>
      </c>
      <c r="J306" s="102">
        <v>0</v>
      </c>
      <c r="K306" s="102">
        <v>0</v>
      </c>
      <c r="L306" s="102">
        <v>0</v>
      </c>
      <c r="M306" s="102">
        <v>0</v>
      </c>
      <c r="N306" s="662"/>
      <c r="O306" s="752"/>
      <c r="P306" s="625"/>
      <c r="W306" s="748"/>
      <c r="X306" s="750"/>
      <c r="Y306" s="748"/>
      <c r="Z306" s="748"/>
      <c r="AA306" s="42"/>
      <c r="AB306" s="43"/>
      <c r="AC306" s="43"/>
      <c r="AD306" s="43"/>
      <c r="AE306" s="43"/>
      <c r="AF306" s="43"/>
      <c r="AG306" s="43"/>
      <c r="AH306" s="662"/>
      <c r="AI306" s="752"/>
      <c r="AJ306" s="625"/>
    </row>
    <row r="307" spans="1:36" s="199" customFormat="1" ht="16.5" customHeight="1" x14ac:dyDescent="0.3">
      <c r="A307" s="748"/>
      <c r="B307" s="750"/>
      <c r="C307" s="748"/>
      <c r="D307" s="543"/>
      <c r="E307" s="42" t="s">
        <v>3</v>
      </c>
      <c r="F307" s="43">
        <f t="shared" si="62"/>
        <v>63</v>
      </c>
      <c r="G307" s="102">
        <v>0</v>
      </c>
      <c r="H307" s="102">
        <v>63</v>
      </c>
      <c r="I307" s="102">
        <v>0</v>
      </c>
      <c r="J307" s="102">
        <v>0</v>
      </c>
      <c r="K307" s="102">
        <v>0</v>
      </c>
      <c r="L307" s="102">
        <v>0</v>
      </c>
      <c r="M307" s="102">
        <v>0</v>
      </c>
      <c r="N307" s="662"/>
      <c r="O307" s="752"/>
      <c r="P307" s="625"/>
      <c r="W307" s="748"/>
      <c r="X307" s="750"/>
      <c r="Y307" s="748"/>
      <c r="Z307" s="748"/>
      <c r="AA307" s="42"/>
      <c r="AB307" s="43"/>
      <c r="AC307" s="43"/>
      <c r="AD307" s="43"/>
      <c r="AE307" s="43"/>
      <c r="AF307" s="43"/>
      <c r="AG307" s="43"/>
      <c r="AH307" s="662"/>
      <c r="AI307" s="752"/>
      <c r="AJ307" s="625"/>
    </row>
    <row r="308" spans="1:36" s="199" customFormat="1" ht="16.5" customHeight="1" x14ac:dyDescent="0.3">
      <c r="A308" s="749"/>
      <c r="B308" s="713"/>
      <c r="C308" s="749"/>
      <c r="D308" s="543"/>
      <c r="E308" s="42" t="s">
        <v>5</v>
      </c>
      <c r="F308" s="43">
        <f t="shared" si="62"/>
        <v>0</v>
      </c>
      <c r="G308" s="102">
        <v>0</v>
      </c>
      <c r="H308" s="102">
        <v>0</v>
      </c>
      <c r="I308" s="102">
        <v>0</v>
      </c>
      <c r="J308" s="102">
        <v>0</v>
      </c>
      <c r="K308" s="102">
        <v>0</v>
      </c>
      <c r="L308" s="102">
        <v>0</v>
      </c>
      <c r="M308" s="102">
        <v>0</v>
      </c>
      <c r="N308" s="663"/>
      <c r="O308" s="753"/>
      <c r="P308" s="626"/>
      <c r="W308" s="748"/>
      <c r="X308" s="750"/>
      <c r="Y308" s="748"/>
      <c r="Z308" s="748"/>
      <c r="AA308" s="42"/>
      <c r="AB308" s="43"/>
      <c r="AC308" s="43"/>
      <c r="AD308" s="43"/>
      <c r="AE308" s="43"/>
      <c r="AF308" s="43"/>
      <c r="AG308" s="43"/>
      <c r="AH308" s="662"/>
      <c r="AI308" s="752"/>
      <c r="AJ308" s="625"/>
    </row>
    <row r="309" spans="1:36" s="199" customFormat="1" ht="16.5" customHeight="1" x14ac:dyDescent="0.3">
      <c r="A309" s="747" t="s">
        <v>300</v>
      </c>
      <c r="B309" s="712" t="s">
        <v>269</v>
      </c>
      <c r="C309" s="747" t="s">
        <v>263</v>
      </c>
      <c r="D309" s="543"/>
      <c r="E309" s="42" t="s">
        <v>10</v>
      </c>
      <c r="F309" s="43">
        <f t="shared" si="62"/>
        <v>36</v>
      </c>
      <c r="G309" s="102">
        <f t="shared" ref="G309:M309" si="65">SUM(G310:G313)</f>
        <v>0</v>
      </c>
      <c r="H309" s="102">
        <f t="shared" si="65"/>
        <v>36</v>
      </c>
      <c r="I309" s="102">
        <f t="shared" si="65"/>
        <v>0</v>
      </c>
      <c r="J309" s="102">
        <f t="shared" si="65"/>
        <v>0</v>
      </c>
      <c r="K309" s="102">
        <f t="shared" si="65"/>
        <v>0</v>
      </c>
      <c r="L309" s="102">
        <f t="shared" si="65"/>
        <v>0</v>
      </c>
      <c r="M309" s="102">
        <f t="shared" si="65"/>
        <v>0</v>
      </c>
      <c r="N309" s="661" t="s">
        <v>31</v>
      </c>
      <c r="O309" s="751" t="s">
        <v>215</v>
      </c>
      <c r="P309" s="624" t="s">
        <v>24</v>
      </c>
      <c r="W309" s="748"/>
      <c r="X309" s="750"/>
      <c r="Y309" s="748"/>
      <c r="Z309" s="748"/>
      <c r="AA309" s="42"/>
      <c r="AB309" s="43"/>
      <c r="AC309" s="43"/>
      <c r="AD309" s="43"/>
      <c r="AE309" s="43"/>
      <c r="AF309" s="43"/>
      <c r="AG309" s="43"/>
      <c r="AH309" s="662"/>
      <c r="AI309" s="752"/>
      <c r="AJ309" s="625"/>
    </row>
    <row r="310" spans="1:36" s="199" customFormat="1" ht="16.5" customHeight="1" x14ac:dyDescent="0.3">
      <c r="A310" s="748"/>
      <c r="B310" s="750"/>
      <c r="C310" s="748"/>
      <c r="D310" s="543"/>
      <c r="E310" s="42" t="s">
        <v>1</v>
      </c>
      <c r="F310" s="43">
        <f t="shared" si="62"/>
        <v>0</v>
      </c>
      <c r="G310" s="102">
        <v>0</v>
      </c>
      <c r="H310" s="102">
        <v>0</v>
      </c>
      <c r="I310" s="102">
        <v>0</v>
      </c>
      <c r="J310" s="102">
        <v>0</v>
      </c>
      <c r="K310" s="102">
        <v>0</v>
      </c>
      <c r="L310" s="102">
        <v>0</v>
      </c>
      <c r="M310" s="102">
        <v>0</v>
      </c>
      <c r="N310" s="662"/>
      <c r="O310" s="752"/>
      <c r="P310" s="625"/>
      <c r="W310" s="748"/>
      <c r="X310" s="750"/>
      <c r="Y310" s="748"/>
      <c r="Z310" s="748"/>
      <c r="AA310" s="42"/>
      <c r="AB310" s="43"/>
      <c r="AC310" s="43"/>
      <c r="AD310" s="43"/>
      <c r="AE310" s="43"/>
      <c r="AF310" s="43"/>
      <c r="AG310" s="43"/>
      <c r="AH310" s="662"/>
      <c r="AI310" s="752"/>
      <c r="AJ310" s="625"/>
    </row>
    <row r="311" spans="1:36" s="199" customFormat="1" ht="16.5" customHeight="1" x14ac:dyDescent="0.3">
      <c r="A311" s="748"/>
      <c r="B311" s="750"/>
      <c r="C311" s="748"/>
      <c r="D311" s="543"/>
      <c r="E311" s="42" t="s">
        <v>2</v>
      </c>
      <c r="F311" s="43">
        <f t="shared" si="62"/>
        <v>0</v>
      </c>
      <c r="G311" s="102">
        <v>0</v>
      </c>
      <c r="H311" s="102">
        <v>0</v>
      </c>
      <c r="I311" s="102">
        <v>0</v>
      </c>
      <c r="J311" s="102">
        <v>0</v>
      </c>
      <c r="K311" s="102">
        <v>0</v>
      </c>
      <c r="L311" s="102">
        <v>0</v>
      </c>
      <c r="M311" s="102">
        <v>0</v>
      </c>
      <c r="N311" s="662"/>
      <c r="O311" s="752"/>
      <c r="P311" s="625"/>
      <c r="W311" s="748"/>
      <c r="X311" s="750"/>
      <c r="Y311" s="748"/>
      <c r="Z311" s="748"/>
      <c r="AA311" s="42"/>
      <c r="AB311" s="43"/>
      <c r="AC311" s="43"/>
      <c r="AD311" s="43"/>
      <c r="AE311" s="43"/>
      <c r="AF311" s="43"/>
      <c r="AG311" s="43"/>
      <c r="AH311" s="662"/>
      <c r="AI311" s="752"/>
      <c r="AJ311" s="625"/>
    </row>
    <row r="312" spans="1:36" s="199" customFormat="1" ht="16.5" customHeight="1" x14ac:dyDescent="0.3">
      <c r="A312" s="748"/>
      <c r="B312" s="750"/>
      <c r="C312" s="748"/>
      <c r="D312" s="543"/>
      <c r="E312" s="42" t="s">
        <v>3</v>
      </c>
      <c r="F312" s="43">
        <f t="shared" si="62"/>
        <v>36</v>
      </c>
      <c r="G312" s="102">
        <v>0</v>
      </c>
      <c r="H312" s="102">
        <v>36</v>
      </c>
      <c r="I312" s="102">
        <v>0</v>
      </c>
      <c r="J312" s="102">
        <v>0</v>
      </c>
      <c r="K312" s="102">
        <v>0</v>
      </c>
      <c r="L312" s="102">
        <v>0</v>
      </c>
      <c r="M312" s="102">
        <v>0</v>
      </c>
      <c r="N312" s="662"/>
      <c r="O312" s="752"/>
      <c r="P312" s="625"/>
      <c r="W312" s="748"/>
      <c r="X312" s="750"/>
      <c r="Y312" s="748"/>
      <c r="Z312" s="748"/>
      <c r="AA312" s="42"/>
      <c r="AB312" s="43"/>
      <c r="AC312" s="43"/>
      <c r="AD312" s="43"/>
      <c r="AE312" s="43"/>
      <c r="AF312" s="43"/>
      <c r="AG312" s="43"/>
      <c r="AH312" s="662"/>
      <c r="AI312" s="752"/>
      <c r="AJ312" s="625"/>
    </row>
    <row r="313" spans="1:36" s="199" customFormat="1" ht="16.5" customHeight="1" x14ac:dyDescent="0.3">
      <c r="A313" s="749"/>
      <c r="B313" s="713"/>
      <c r="C313" s="749"/>
      <c r="D313" s="543"/>
      <c r="E313" s="42" t="s">
        <v>5</v>
      </c>
      <c r="F313" s="43">
        <f t="shared" si="62"/>
        <v>0</v>
      </c>
      <c r="G313" s="102">
        <v>0</v>
      </c>
      <c r="H313" s="102">
        <v>0</v>
      </c>
      <c r="I313" s="102">
        <v>0</v>
      </c>
      <c r="J313" s="102">
        <v>0</v>
      </c>
      <c r="K313" s="102">
        <v>0</v>
      </c>
      <c r="L313" s="102">
        <v>0</v>
      </c>
      <c r="M313" s="102">
        <v>0</v>
      </c>
      <c r="N313" s="663"/>
      <c r="O313" s="753"/>
      <c r="P313" s="626"/>
      <c r="W313" s="748"/>
      <c r="X313" s="750"/>
      <c r="Y313" s="748"/>
      <c r="Z313" s="748"/>
      <c r="AA313" s="42"/>
      <c r="AB313" s="43"/>
      <c r="AC313" s="43"/>
      <c r="AD313" s="43"/>
      <c r="AE313" s="43"/>
      <c r="AF313" s="43"/>
      <c r="AG313" s="43"/>
      <c r="AH313" s="662"/>
      <c r="AI313" s="752"/>
      <c r="AJ313" s="625"/>
    </row>
    <row r="314" spans="1:36" s="199" customFormat="1" ht="16.5" hidden="1" customHeight="1" x14ac:dyDescent="0.3">
      <c r="A314" s="747" t="s">
        <v>299</v>
      </c>
      <c r="B314" s="548"/>
      <c r="C314" s="747" t="s">
        <v>263</v>
      </c>
      <c r="D314" s="543"/>
      <c r="E314" s="42"/>
      <c r="F314" s="43">
        <f t="shared" si="62"/>
        <v>0</v>
      </c>
      <c r="G314" s="102"/>
      <c r="H314" s="102"/>
      <c r="I314" s="102">
        <v>0</v>
      </c>
      <c r="J314" s="161"/>
      <c r="K314" s="161"/>
      <c r="L314" s="161"/>
      <c r="M314" s="161"/>
      <c r="N314" s="546"/>
      <c r="O314" s="549"/>
      <c r="P314" s="547"/>
      <c r="W314" s="748"/>
      <c r="X314" s="750"/>
      <c r="Y314" s="748"/>
      <c r="Z314" s="748"/>
      <c r="AA314" s="42"/>
      <c r="AB314" s="43"/>
      <c r="AC314" s="43"/>
      <c r="AD314" s="43"/>
      <c r="AE314" s="43"/>
      <c r="AF314" s="43"/>
      <c r="AG314" s="43"/>
      <c r="AH314" s="662"/>
      <c r="AI314" s="752"/>
      <c r="AJ314" s="625"/>
    </row>
    <row r="315" spans="1:36" s="199" customFormat="1" ht="16.5" customHeight="1" x14ac:dyDescent="0.3">
      <c r="A315" s="748"/>
      <c r="B315" s="712" t="s">
        <v>264</v>
      </c>
      <c r="C315" s="748"/>
      <c r="D315" s="542"/>
      <c r="E315" s="42" t="s">
        <v>10</v>
      </c>
      <c r="F315" s="43">
        <f t="shared" si="62"/>
        <v>0</v>
      </c>
      <c r="G315" s="102">
        <f t="shared" ref="G315:M315" si="66">SUM(G316:G319)</f>
        <v>0</v>
      </c>
      <c r="H315" s="102">
        <f t="shared" si="66"/>
        <v>0</v>
      </c>
      <c r="I315" s="102">
        <f t="shared" si="66"/>
        <v>0</v>
      </c>
      <c r="J315" s="102">
        <f t="shared" si="66"/>
        <v>0</v>
      </c>
      <c r="K315" s="102">
        <f t="shared" si="66"/>
        <v>0</v>
      </c>
      <c r="L315" s="102">
        <f t="shared" si="66"/>
        <v>0</v>
      </c>
      <c r="M315" s="102">
        <f t="shared" si="66"/>
        <v>0</v>
      </c>
      <c r="N315" s="661" t="s">
        <v>31</v>
      </c>
      <c r="O315" s="751" t="s">
        <v>215</v>
      </c>
      <c r="P315" s="624" t="s">
        <v>24</v>
      </c>
      <c r="W315" s="748"/>
      <c r="X315" s="750"/>
      <c r="Y315" s="748"/>
      <c r="Z315" s="748"/>
      <c r="AA315" s="42" t="s">
        <v>1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/>
      <c r="AH315" s="662"/>
      <c r="AI315" s="752"/>
      <c r="AJ315" s="625"/>
    </row>
    <row r="316" spans="1:36" s="199" customFormat="1" ht="16.2" customHeight="1" x14ac:dyDescent="0.3">
      <c r="A316" s="748"/>
      <c r="B316" s="750"/>
      <c r="C316" s="748"/>
      <c r="D316" s="543"/>
      <c r="E316" s="42" t="s">
        <v>1</v>
      </c>
      <c r="F316" s="43">
        <f>SUM(G316:M316)</f>
        <v>0</v>
      </c>
      <c r="G316" s="102">
        <v>0</v>
      </c>
      <c r="H316" s="102">
        <v>0</v>
      </c>
      <c r="I316" s="102">
        <v>0</v>
      </c>
      <c r="J316" s="102">
        <v>0</v>
      </c>
      <c r="K316" s="102">
        <v>0</v>
      </c>
      <c r="L316" s="102">
        <v>0</v>
      </c>
      <c r="M316" s="102">
        <v>0</v>
      </c>
      <c r="N316" s="662"/>
      <c r="O316" s="752"/>
      <c r="P316" s="625"/>
      <c r="W316" s="748"/>
      <c r="X316" s="750"/>
      <c r="Y316" s="748"/>
      <c r="Z316" s="748"/>
      <c r="AA316" s="42" t="s">
        <v>2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/>
      <c r="AH316" s="662"/>
      <c r="AI316" s="752"/>
      <c r="AJ316" s="625"/>
    </row>
    <row r="317" spans="1:36" s="199" customFormat="1" ht="16.5" customHeight="1" x14ac:dyDescent="0.3">
      <c r="A317" s="748"/>
      <c r="B317" s="750"/>
      <c r="C317" s="748"/>
      <c r="D317" s="543"/>
      <c r="E317" s="42" t="s">
        <v>2</v>
      </c>
      <c r="F317" s="43">
        <f t="shared" si="62"/>
        <v>0</v>
      </c>
      <c r="G317" s="102">
        <v>0</v>
      </c>
      <c r="H317" s="102">
        <v>0</v>
      </c>
      <c r="I317" s="102">
        <v>0</v>
      </c>
      <c r="J317" s="102">
        <v>0</v>
      </c>
      <c r="K317" s="102">
        <v>0</v>
      </c>
      <c r="L317" s="102">
        <v>0</v>
      </c>
      <c r="M317" s="102">
        <v>0</v>
      </c>
      <c r="N317" s="662"/>
      <c r="O317" s="752"/>
      <c r="P317" s="625"/>
      <c r="W317" s="748"/>
      <c r="X317" s="750"/>
      <c r="Y317" s="748"/>
      <c r="Z317" s="748"/>
      <c r="AA317" s="42" t="s">
        <v>3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/>
      <c r="AH317" s="662"/>
      <c r="AI317" s="752"/>
      <c r="AJ317" s="625"/>
    </row>
    <row r="318" spans="1:36" s="199" customFormat="1" ht="16.5" customHeight="1" x14ac:dyDescent="0.3">
      <c r="A318" s="748"/>
      <c r="B318" s="750"/>
      <c r="C318" s="748"/>
      <c r="D318" s="543"/>
      <c r="E318" s="42" t="s">
        <v>3</v>
      </c>
      <c r="F318" s="43">
        <f t="shared" si="62"/>
        <v>0</v>
      </c>
      <c r="G318" s="102">
        <v>0</v>
      </c>
      <c r="H318" s="102">
        <v>0</v>
      </c>
      <c r="I318" s="102">
        <v>0</v>
      </c>
      <c r="J318" s="102">
        <v>0</v>
      </c>
      <c r="K318" s="102">
        <v>0</v>
      </c>
      <c r="L318" s="102">
        <v>0</v>
      </c>
      <c r="M318" s="102">
        <v>0</v>
      </c>
      <c r="N318" s="662"/>
      <c r="O318" s="752"/>
      <c r="P318" s="625"/>
      <c r="W318" s="749"/>
      <c r="X318" s="713"/>
      <c r="Y318" s="749"/>
      <c r="Z318" s="749"/>
      <c r="AA318" s="42" t="s">
        <v>5</v>
      </c>
      <c r="AB318" s="43">
        <v>0</v>
      </c>
      <c r="AC318" s="43">
        <v>0</v>
      </c>
      <c r="AD318" s="43">
        <v>0</v>
      </c>
      <c r="AE318" s="43">
        <v>0</v>
      </c>
      <c r="AF318" s="43">
        <v>0</v>
      </c>
      <c r="AG318" s="43"/>
      <c r="AH318" s="663"/>
      <c r="AI318" s="753"/>
      <c r="AJ318" s="626"/>
    </row>
    <row r="319" spans="1:36" s="199" customFormat="1" ht="16.5" customHeight="1" x14ac:dyDescent="0.3">
      <c r="A319" s="749"/>
      <c r="B319" s="713"/>
      <c r="C319" s="749"/>
      <c r="D319" s="544"/>
      <c r="E319" s="42" t="s">
        <v>5</v>
      </c>
      <c r="F319" s="43">
        <f t="shared" si="62"/>
        <v>0</v>
      </c>
      <c r="G319" s="102">
        <v>0</v>
      </c>
      <c r="H319" s="102">
        <v>0</v>
      </c>
      <c r="I319" s="102">
        <v>0</v>
      </c>
      <c r="J319" s="102">
        <v>0</v>
      </c>
      <c r="K319" s="102">
        <v>0</v>
      </c>
      <c r="L319" s="102">
        <v>0</v>
      </c>
      <c r="M319" s="102">
        <v>0</v>
      </c>
      <c r="N319" s="663"/>
      <c r="O319" s="753"/>
      <c r="P319" s="626"/>
      <c r="W319" s="757" t="s">
        <v>270</v>
      </c>
      <c r="X319" s="763" t="s">
        <v>264</v>
      </c>
      <c r="Y319" s="757" t="s">
        <v>129</v>
      </c>
      <c r="Z319" s="757" t="s">
        <v>62</v>
      </c>
      <c r="AA319" s="42" t="s">
        <v>10</v>
      </c>
      <c r="AB319" s="43">
        <v>0</v>
      </c>
      <c r="AC319" s="43">
        <v>0</v>
      </c>
      <c r="AD319" s="43">
        <v>0</v>
      </c>
      <c r="AE319" s="43">
        <v>0</v>
      </c>
      <c r="AF319" s="43">
        <v>0</v>
      </c>
      <c r="AG319" s="43"/>
      <c r="AH319" s="731" t="s">
        <v>31</v>
      </c>
      <c r="AI319" s="760" t="s">
        <v>149</v>
      </c>
      <c r="AJ319" s="754" t="s">
        <v>24</v>
      </c>
    </row>
    <row r="320" spans="1:36" s="199" customFormat="1" ht="16.5" customHeight="1" x14ac:dyDescent="0.3">
      <c r="A320" s="747" t="s">
        <v>382</v>
      </c>
      <c r="B320" s="712" t="s">
        <v>383</v>
      </c>
      <c r="C320" s="747" t="s">
        <v>384</v>
      </c>
      <c r="D320" s="542"/>
      <c r="E320" s="42" t="s">
        <v>10</v>
      </c>
      <c r="F320" s="43">
        <f t="shared" ref="F320:F324" si="67">SUM(G320:M320)</f>
        <v>2676.2453299999997</v>
      </c>
      <c r="G320" s="102">
        <f t="shared" ref="G320:J320" si="68">SUM(G321:G324)</f>
        <v>0</v>
      </c>
      <c r="H320" s="102">
        <f t="shared" si="68"/>
        <v>0</v>
      </c>
      <c r="I320" s="102">
        <f t="shared" si="68"/>
        <v>0</v>
      </c>
      <c r="J320" s="102">
        <f t="shared" si="68"/>
        <v>2676.2453299999997</v>
      </c>
      <c r="K320" s="102">
        <f t="shared" ref="K320:M320" si="69">SUM(K321:K324)</f>
        <v>0</v>
      </c>
      <c r="L320" s="102">
        <f t="shared" si="69"/>
        <v>0</v>
      </c>
      <c r="M320" s="102">
        <f t="shared" si="69"/>
        <v>0</v>
      </c>
      <c r="N320" s="661" t="s">
        <v>31</v>
      </c>
      <c r="O320" s="751" t="s">
        <v>149</v>
      </c>
      <c r="P320" s="624" t="s">
        <v>218</v>
      </c>
      <c r="W320" s="758"/>
      <c r="X320" s="764"/>
      <c r="Y320" s="758"/>
      <c r="Z320" s="758"/>
      <c r="AA320" s="42"/>
      <c r="AB320" s="43"/>
      <c r="AC320" s="43"/>
      <c r="AD320" s="43"/>
      <c r="AE320" s="43"/>
      <c r="AF320" s="43"/>
      <c r="AG320" s="43"/>
      <c r="AH320" s="732"/>
      <c r="AI320" s="761"/>
      <c r="AJ320" s="755"/>
    </row>
    <row r="321" spans="1:36" s="199" customFormat="1" ht="16.5" customHeight="1" x14ac:dyDescent="0.3">
      <c r="A321" s="748"/>
      <c r="B321" s="750"/>
      <c r="C321" s="748"/>
      <c r="D321" s="543"/>
      <c r="E321" s="42" t="s">
        <v>1</v>
      </c>
      <c r="F321" s="43">
        <f t="shared" si="67"/>
        <v>0</v>
      </c>
      <c r="G321" s="102">
        <v>0</v>
      </c>
      <c r="H321" s="102">
        <v>0</v>
      </c>
      <c r="I321" s="102">
        <v>0</v>
      </c>
      <c r="J321" s="102">
        <f>J336+J331+J326</f>
        <v>0</v>
      </c>
      <c r="K321" s="102">
        <f t="shared" ref="K321:M321" si="70">K336+K331+K326</f>
        <v>0</v>
      </c>
      <c r="L321" s="102">
        <f t="shared" si="70"/>
        <v>0</v>
      </c>
      <c r="M321" s="102">
        <f t="shared" si="70"/>
        <v>0</v>
      </c>
      <c r="N321" s="662"/>
      <c r="O321" s="752"/>
      <c r="P321" s="625"/>
      <c r="W321" s="758"/>
      <c r="X321" s="764"/>
      <c r="Y321" s="758"/>
      <c r="Z321" s="758"/>
      <c r="AA321" s="42"/>
      <c r="AB321" s="43"/>
      <c r="AC321" s="43"/>
      <c r="AD321" s="43"/>
      <c r="AE321" s="43"/>
      <c r="AF321" s="43"/>
      <c r="AG321" s="43"/>
      <c r="AH321" s="732"/>
      <c r="AI321" s="761"/>
      <c r="AJ321" s="755"/>
    </row>
    <row r="322" spans="1:36" s="199" customFormat="1" ht="16.5" customHeight="1" x14ac:dyDescent="0.3">
      <c r="A322" s="748"/>
      <c r="B322" s="750"/>
      <c r="C322" s="748"/>
      <c r="D322" s="543"/>
      <c r="E322" s="42" t="s">
        <v>2</v>
      </c>
      <c r="F322" s="43">
        <f t="shared" si="67"/>
        <v>0</v>
      </c>
      <c r="G322" s="102">
        <v>0</v>
      </c>
      <c r="H322" s="102">
        <v>0</v>
      </c>
      <c r="I322" s="102">
        <v>0</v>
      </c>
      <c r="J322" s="102">
        <f>J337+J332+J327</f>
        <v>0</v>
      </c>
      <c r="K322" s="102">
        <f t="shared" ref="K322:M322" si="71">K337+K332+K327</f>
        <v>0</v>
      </c>
      <c r="L322" s="102">
        <f t="shared" si="71"/>
        <v>0</v>
      </c>
      <c r="M322" s="102">
        <f t="shared" si="71"/>
        <v>0</v>
      </c>
      <c r="N322" s="662"/>
      <c r="O322" s="752"/>
      <c r="P322" s="625"/>
      <c r="W322" s="758"/>
      <c r="X322" s="764"/>
      <c r="Y322" s="758"/>
      <c r="Z322" s="758"/>
      <c r="AA322" s="42"/>
      <c r="AB322" s="43"/>
      <c r="AC322" s="43"/>
      <c r="AD322" s="43"/>
      <c r="AE322" s="43"/>
      <c r="AF322" s="43"/>
      <c r="AG322" s="43"/>
      <c r="AH322" s="732"/>
      <c r="AI322" s="761"/>
      <c r="AJ322" s="755"/>
    </row>
    <row r="323" spans="1:36" s="199" customFormat="1" ht="16.5" customHeight="1" x14ac:dyDescent="0.3">
      <c r="A323" s="748"/>
      <c r="B323" s="750"/>
      <c r="C323" s="748"/>
      <c r="D323" s="543"/>
      <c r="E323" s="42" t="s">
        <v>3</v>
      </c>
      <c r="F323" s="43">
        <f t="shared" si="67"/>
        <v>2676.2453299999997</v>
      </c>
      <c r="G323" s="102">
        <f>G345</f>
        <v>0</v>
      </c>
      <c r="H323" s="102">
        <v>0</v>
      </c>
      <c r="I323" s="102">
        <v>0</v>
      </c>
      <c r="J323" s="102">
        <f>J333+J328+J338</f>
        <v>2676.2453299999997</v>
      </c>
      <c r="K323" s="102">
        <f t="shared" ref="K323:M323" si="72">K333+K328+K338</f>
        <v>0</v>
      </c>
      <c r="L323" s="102">
        <f t="shared" si="72"/>
        <v>0</v>
      </c>
      <c r="M323" s="102">
        <f t="shared" si="72"/>
        <v>0</v>
      </c>
      <c r="N323" s="662"/>
      <c r="O323" s="752"/>
      <c r="P323" s="625"/>
      <c r="W323" s="758"/>
      <c r="X323" s="764"/>
      <c r="Y323" s="758"/>
      <c r="Z323" s="758"/>
      <c r="AA323" s="42"/>
      <c r="AB323" s="43"/>
      <c r="AC323" s="43"/>
      <c r="AD323" s="43"/>
      <c r="AE323" s="43"/>
      <c r="AF323" s="43"/>
      <c r="AG323" s="43"/>
      <c r="AH323" s="732"/>
      <c r="AI323" s="761"/>
      <c r="AJ323" s="755"/>
    </row>
    <row r="324" spans="1:36" s="199" customFormat="1" ht="16.5" customHeight="1" x14ac:dyDescent="0.3">
      <c r="A324" s="749"/>
      <c r="B324" s="713"/>
      <c r="C324" s="749"/>
      <c r="D324" s="544"/>
      <c r="E324" s="42" t="s">
        <v>5</v>
      </c>
      <c r="F324" s="43">
        <f t="shared" si="67"/>
        <v>0</v>
      </c>
      <c r="G324" s="102">
        <v>0</v>
      </c>
      <c r="H324" s="102">
        <v>0</v>
      </c>
      <c r="I324" s="102">
        <v>0</v>
      </c>
      <c r="J324" s="160">
        <v>0</v>
      </c>
      <c r="K324" s="160">
        <v>0</v>
      </c>
      <c r="L324" s="160">
        <v>0</v>
      </c>
      <c r="M324" s="160">
        <v>0</v>
      </c>
      <c r="N324" s="663"/>
      <c r="O324" s="753"/>
      <c r="P324" s="626"/>
      <c r="W324" s="758"/>
      <c r="X324" s="764"/>
      <c r="Y324" s="758"/>
      <c r="Z324" s="758"/>
      <c r="AA324" s="42"/>
      <c r="AB324" s="43"/>
      <c r="AC324" s="43"/>
      <c r="AD324" s="43"/>
      <c r="AE324" s="43"/>
      <c r="AF324" s="43"/>
      <c r="AG324" s="43"/>
      <c r="AH324" s="732"/>
      <c r="AI324" s="761"/>
      <c r="AJ324" s="755"/>
    </row>
    <row r="325" spans="1:36" s="199" customFormat="1" ht="16.5" customHeight="1" x14ac:dyDescent="0.3">
      <c r="A325" s="787" t="s">
        <v>385</v>
      </c>
      <c r="B325" s="712" t="s">
        <v>376</v>
      </c>
      <c r="C325" s="747" t="s">
        <v>384</v>
      </c>
      <c r="D325" s="542"/>
      <c r="E325" s="62" t="s">
        <v>10</v>
      </c>
      <c r="F325" s="43">
        <f t="shared" ref="F325:F339" si="73">SUM(G325:M325)</f>
        <v>1112</v>
      </c>
      <c r="G325" s="102">
        <f>G326+G327+G328+G329</f>
        <v>0</v>
      </c>
      <c r="H325" s="102">
        <f>H326+H327+H328+H329</f>
        <v>0</v>
      </c>
      <c r="I325" s="102">
        <f>I326+I327+I328+I329</f>
        <v>0</v>
      </c>
      <c r="J325" s="160">
        <f>SUM(J326:J329)</f>
        <v>1112</v>
      </c>
      <c r="K325" s="160">
        <v>0</v>
      </c>
      <c r="L325" s="160">
        <v>0</v>
      </c>
      <c r="M325" s="160">
        <v>0</v>
      </c>
      <c r="N325" s="661" t="s">
        <v>31</v>
      </c>
      <c r="O325" s="751" t="s">
        <v>389</v>
      </c>
      <c r="P325" s="624" t="s">
        <v>218</v>
      </c>
      <c r="W325" s="758"/>
      <c r="X325" s="764"/>
      <c r="Y325" s="758"/>
      <c r="Z325" s="758"/>
      <c r="AA325" s="42" t="s">
        <v>1</v>
      </c>
      <c r="AB325" s="43">
        <v>0</v>
      </c>
      <c r="AC325" s="43">
        <v>0</v>
      </c>
      <c r="AD325" s="43">
        <v>0</v>
      </c>
      <c r="AE325" s="43">
        <v>0</v>
      </c>
      <c r="AF325" s="43">
        <v>0</v>
      </c>
      <c r="AG325" s="43"/>
      <c r="AH325" s="732"/>
      <c r="AI325" s="761"/>
      <c r="AJ325" s="755"/>
    </row>
    <row r="326" spans="1:36" s="199" customFormat="1" ht="16.5" customHeight="1" x14ac:dyDescent="0.3">
      <c r="A326" s="788"/>
      <c r="B326" s="767"/>
      <c r="C326" s="748"/>
      <c r="D326" s="543"/>
      <c r="E326" s="42" t="s">
        <v>1</v>
      </c>
      <c r="F326" s="43">
        <f t="shared" si="73"/>
        <v>0</v>
      </c>
      <c r="G326" s="102">
        <v>0</v>
      </c>
      <c r="H326" s="102">
        <v>0</v>
      </c>
      <c r="I326" s="102">
        <v>0</v>
      </c>
      <c r="J326" s="160">
        <v>0</v>
      </c>
      <c r="K326" s="160">
        <v>0</v>
      </c>
      <c r="L326" s="160">
        <v>0</v>
      </c>
      <c r="M326" s="160">
        <v>0</v>
      </c>
      <c r="N326" s="662"/>
      <c r="O326" s="752"/>
      <c r="P326" s="625"/>
      <c r="W326" s="758"/>
      <c r="X326" s="764"/>
      <c r="Y326" s="758"/>
      <c r="Z326" s="758"/>
      <c r="AA326" s="42" t="s">
        <v>2</v>
      </c>
      <c r="AB326" s="43">
        <v>0</v>
      </c>
      <c r="AC326" s="43">
        <v>0</v>
      </c>
      <c r="AD326" s="43">
        <v>0</v>
      </c>
      <c r="AE326" s="43">
        <v>0</v>
      </c>
      <c r="AF326" s="43">
        <v>0</v>
      </c>
      <c r="AG326" s="43"/>
      <c r="AH326" s="732"/>
      <c r="AI326" s="761"/>
      <c r="AJ326" s="755"/>
    </row>
    <row r="327" spans="1:36" s="199" customFormat="1" ht="16.5" customHeight="1" x14ac:dyDescent="0.3">
      <c r="A327" s="788"/>
      <c r="B327" s="767"/>
      <c r="C327" s="748"/>
      <c r="D327" s="543"/>
      <c r="E327" s="42" t="s">
        <v>2</v>
      </c>
      <c r="F327" s="43">
        <f t="shared" si="73"/>
        <v>0</v>
      </c>
      <c r="G327" s="102">
        <v>0</v>
      </c>
      <c r="H327" s="102">
        <v>0</v>
      </c>
      <c r="I327" s="102">
        <v>0</v>
      </c>
      <c r="J327" s="160">
        <v>0</v>
      </c>
      <c r="K327" s="160">
        <v>0</v>
      </c>
      <c r="L327" s="160">
        <v>0</v>
      </c>
      <c r="M327" s="160">
        <v>0</v>
      </c>
      <c r="N327" s="662"/>
      <c r="O327" s="752"/>
      <c r="P327" s="625"/>
      <c r="W327" s="758"/>
      <c r="X327" s="764"/>
      <c r="Y327" s="758"/>
      <c r="Z327" s="758"/>
      <c r="AA327" s="42" t="s">
        <v>3</v>
      </c>
      <c r="AB327" s="43">
        <v>0</v>
      </c>
      <c r="AC327" s="43">
        <v>0</v>
      </c>
      <c r="AD327" s="43">
        <v>0</v>
      </c>
      <c r="AE327" s="43">
        <v>0</v>
      </c>
      <c r="AF327" s="43">
        <v>0</v>
      </c>
      <c r="AG327" s="43"/>
      <c r="AH327" s="732"/>
      <c r="AI327" s="761"/>
      <c r="AJ327" s="755"/>
    </row>
    <row r="328" spans="1:36" s="199" customFormat="1" ht="16.5" customHeight="1" x14ac:dyDescent="0.3">
      <c r="A328" s="788"/>
      <c r="B328" s="767"/>
      <c r="C328" s="748"/>
      <c r="D328" s="543"/>
      <c r="E328" s="42" t="s">
        <v>3</v>
      </c>
      <c r="F328" s="43">
        <f t="shared" si="73"/>
        <v>1112</v>
      </c>
      <c r="G328" s="102">
        <v>0</v>
      </c>
      <c r="H328" s="102">
        <v>0</v>
      </c>
      <c r="I328" s="102">
        <v>0</v>
      </c>
      <c r="J328" s="136">
        <v>1112</v>
      </c>
      <c r="K328" s="160">
        <v>0</v>
      </c>
      <c r="L328" s="160">
        <v>0</v>
      </c>
      <c r="M328" s="160">
        <v>0</v>
      </c>
      <c r="N328" s="662"/>
      <c r="O328" s="752"/>
      <c r="P328" s="625"/>
      <c r="W328" s="758"/>
      <c r="X328" s="764"/>
      <c r="Y328" s="758"/>
      <c r="Z328" s="758"/>
      <c r="AA328" s="42" t="s">
        <v>5</v>
      </c>
      <c r="AB328" s="43">
        <v>0</v>
      </c>
      <c r="AC328" s="43">
        <v>0</v>
      </c>
      <c r="AD328" s="43">
        <v>0</v>
      </c>
      <c r="AE328" s="43">
        <v>0</v>
      </c>
      <c r="AF328" s="43">
        <v>0</v>
      </c>
      <c r="AG328" s="43"/>
      <c r="AH328" s="732"/>
      <c r="AI328" s="761"/>
      <c r="AJ328" s="755"/>
    </row>
    <row r="329" spans="1:36" s="199" customFormat="1" ht="16.5" customHeight="1" x14ac:dyDescent="0.3">
      <c r="A329" s="789"/>
      <c r="B329" s="768"/>
      <c r="C329" s="749"/>
      <c r="D329" s="544"/>
      <c r="E329" s="42" t="s">
        <v>5</v>
      </c>
      <c r="F329" s="43">
        <f t="shared" si="73"/>
        <v>0</v>
      </c>
      <c r="G329" s="102">
        <v>0</v>
      </c>
      <c r="H329" s="102">
        <v>0</v>
      </c>
      <c r="I329" s="102">
        <v>0</v>
      </c>
      <c r="J329" s="160">
        <v>0</v>
      </c>
      <c r="K329" s="160">
        <v>0</v>
      </c>
      <c r="L329" s="160">
        <v>0</v>
      </c>
      <c r="M329" s="160">
        <v>0</v>
      </c>
      <c r="N329" s="663"/>
      <c r="O329" s="753"/>
      <c r="P329" s="626"/>
      <c r="W329" s="758"/>
      <c r="X329" s="764"/>
      <c r="Y329" s="758"/>
      <c r="Z329" s="758"/>
      <c r="AA329" s="42" t="s">
        <v>10</v>
      </c>
      <c r="AB329" s="43">
        <v>0</v>
      </c>
      <c r="AC329" s="43">
        <v>0</v>
      </c>
      <c r="AD329" s="43">
        <v>0</v>
      </c>
      <c r="AE329" s="43">
        <v>0</v>
      </c>
      <c r="AF329" s="43">
        <v>0</v>
      </c>
      <c r="AG329" s="43"/>
      <c r="AH329" s="732"/>
      <c r="AI329" s="761"/>
      <c r="AJ329" s="755"/>
    </row>
    <row r="330" spans="1:36" s="199" customFormat="1" ht="16.5" customHeight="1" x14ac:dyDescent="0.3">
      <c r="A330" s="787" t="s">
        <v>386</v>
      </c>
      <c r="B330" s="712" t="s">
        <v>377</v>
      </c>
      <c r="C330" s="747" t="s">
        <v>384</v>
      </c>
      <c r="D330" s="542"/>
      <c r="E330" s="62" t="s">
        <v>10</v>
      </c>
      <c r="F330" s="43">
        <f t="shared" si="73"/>
        <v>1564.24533</v>
      </c>
      <c r="G330" s="102">
        <f>G331+G332+G333+G334</f>
        <v>0</v>
      </c>
      <c r="H330" s="102">
        <f>H331+H332+H333+H334</f>
        <v>0</v>
      </c>
      <c r="I330" s="102">
        <f>I331+I332+I333+I334</f>
        <v>0</v>
      </c>
      <c r="J330" s="160">
        <f>SUM(J331:J334)</f>
        <v>1564.24533</v>
      </c>
      <c r="K330" s="160">
        <v>0</v>
      </c>
      <c r="L330" s="160">
        <v>0</v>
      </c>
      <c r="M330" s="160">
        <v>0</v>
      </c>
      <c r="N330" s="661" t="s">
        <v>31</v>
      </c>
      <c r="O330" s="751" t="s">
        <v>390</v>
      </c>
      <c r="P330" s="624" t="s">
        <v>218</v>
      </c>
      <c r="W330" s="758"/>
      <c r="X330" s="764"/>
      <c r="Y330" s="758"/>
      <c r="Z330" s="758"/>
      <c r="AA330" s="42" t="s">
        <v>1</v>
      </c>
      <c r="AB330" s="43">
        <v>0</v>
      </c>
      <c r="AC330" s="43">
        <v>0</v>
      </c>
      <c r="AD330" s="43">
        <v>0</v>
      </c>
      <c r="AE330" s="43">
        <v>0</v>
      </c>
      <c r="AF330" s="43">
        <v>0</v>
      </c>
      <c r="AG330" s="43"/>
      <c r="AH330" s="732"/>
      <c r="AI330" s="761"/>
      <c r="AJ330" s="755"/>
    </row>
    <row r="331" spans="1:36" s="199" customFormat="1" ht="16.5" customHeight="1" x14ac:dyDescent="0.3">
      <c r="A331" s="788"/>
      <c r="B331" s="767"/>
      <c r="C331" s="748"/>
      <c r="D331" s="543"/>
      <c r="E331" s="42" t="s">
        <v>1</v>
      </c>
      <c r="F331" s="43">
        <f t="shared" si="73"/>
        <v>0</v>
      </c>
      <c r="G331" s="102">
        <v>0</v>
      </c>
      <c r="H331" s="102">
        <v>0</v>
      </c>
      <c r="I331" s="102">
        <v>0</v>
      </c>
      <c r="J331" s="160">
        <v>0</v>
      </c>
      <c r="K331" s="160">
        <v>0</v>
      </c>
      <c r="L331" s="160">
        <v>0</v>
      </c>
      <c r="M331" s="160">
        <v>0</v>
      </c>
      <c r="N331" s="662"/>
      <c r="O331" s="752"/>
      <c r="P331" s="625"/>
      <c r="W331" s="758"/>
      <c r="X331" s="764"/>
      <c r="Y331" s="758"/>
      <c r="Z331" s="758"/>
      <c r="AA331" s="42" t="s">
        <v>2</v>
      </c>
      <c r="AB331" s="43">
        <v>0</v>
      </c>
      <c r="AC331" s="43">
        <v>0</v>
      </c>
      <c r="AD331" s="43">
        <v>0</v>
      </c>
      <c r="AE331" s="43">
        <v>0</v>
      </c>
      <c r="AF331" s="43">
        <v>0</v>
      </c>
      <c r="AG331" s="43"/>
      <c r="AH331" s="732"/>
      <c r="AI331" s="761"/>
      <c r="AJ331" s="755"/>
    </row>
    <row r="332" spans="1:36" s="199" customFormat="1" ht="16.5" customHeight="1" x14ac:dyDescent="0.3">
      <c r="A332" s="788"/>
      <c r="B332" s="767"/>
      <c r="C332" s="748"/>
      <c r="D332" s="543"/>
      <c r="E332" s="42" t="s">
        <v>2</v>
      </c>
      <c r="F332" s="43">
        <f t="shared" si="73"/>
        <v>0</v>
      </c>
      <c r="G332" s="102">
        <v>0</v>
      </c>
      <c r="H332" s="102">
        <v>0</v>
      </c>
      <c r="I332" s="102">
        <v>0</v>
      </c>
      <c r="J332" s="160">
        <v>0</v>
      </c>
      <c r="K332" s="160">
        <v>0</v>
      </c>
      <c r="L332" s="160">
        <v>0</v>
      </c>
      <c r="M332" s="160">
        <v>0</v>
      </c>
      <c r="N332" s="662"/>
      <c r="O332" s="752"/>
      <c r="P332" s="625"/>
      <c r="W332" s="758"/>
      <c r="X332" s="764"/>
      <c r="Y332" s="758"/>
      <c r="Z332" s="758"/>
      <c r="AA332" s="42" t="s">
        <v>3</v>
      </c>
      <c r="AB332" s="43">
        <v>0</v>
      </c>
      <c r="AC332" s="43">
        <v>0</v>
      </c>
      <c r="AD332" s="43">
        <v>0</v>
      </c>
      <c r="AE332" s="43">
        <v>0</v>
      </c>
      <c r="AF332" s="43">
        <v>0</v>
      </c>
      <c r="AG332" s="43"/>
      <c r="AH332" s="732"/>
      <c r="AI332" s="761"/>
      <c r="AJ332" s="755"/>
    </row>
    <row r="333" spans="1:36" s="199" customFormat="1" ht="16.5" customHeight="1" x14ac:dyDescent="0.3">
      <c r="A333" s="788"/>
      <c r="B333" s="767"/>
      <c r="C333" s="748"/>
      <c r="D333" s="543"/>
      <c r="E333" s="42" t="s">
        <v>3</v>
      </c>
      <c r="F333" s="43">
        <f t="shared" si="73"/>
        <v>1564.24533</v>
      </c>
      <c r="G333" s="102">
        <v>0</v>
      </c>
      <c r="H333" s="102">
        <v>0</v>
      </c>
      <c r="I333" s="102">
        <v>0</v>
      </c>
      <c r="J333" s="136">
        <v>1564.24533</v>
      </c>
      <c r="K333" s="160">
        <v>0</v>
      </c>
      <c r="L333" s="160">
        <v>0</v>
      </c>
      <c r="M333" s="160">
        <v>0</v>
      </c>
      <c r="N333" s="662"/>
      <c r="O333" s="752"/>
      <c r="P333" s="625"/>
      <c r="W333" s="758"/>
      <c r="X333" s="764"/>
      <c r="Y333" s="758"/>
      <c r="Z333" s="758"/>
      <c r="AA333" s="42" t="s">
        <v>5</v>
      </c>
      <c r="AB333" s="43">
        <v>0</v>
      </c>
      <c r="AC333" s="43">
        <v>0</v>
      </c>
      <c r="AD333" s="43">
        <v>0</v>
      </c>
      <c r="AE333" s="43">
        <v>0</v>
      </c>
      <c r="AF333" s="43">
        <v>0</v>
      </c>
      <c r="AG333" s="43"/>
      <c r="AH333" s="732"/>
      <c r="AI333" s="761"/>
      <c r="AJ333" s="755"/>
    </row>
    <row r="334" spans="1:36" s="199" customFormat="1" ht="16.5" customHeight="1" x14ac:dyDescent="0.3">
      <c r="A334" s="789"/>
      <c r="B334" s="768"/>
      <c r="C334" s="749"/>
      <c r="D334" s="544"/>
      <c r="E334" s="42" t="s">
        <v>5</v>
      </c>
      <c r="F334" s="43">
        <f t="shared" si="73"/>
        <v>0</v>
      </c>
      <c r="G334" s="102">
        <v>0</v>
      </c>
      <c r="H334" s="102">
        <v>0</v>
      </c>
      <c r="I334" s="102">
        <v>0</v>
      </c>
      <c r="J334" s="160">
        <v>0</v>
      </c>
      <c r="K334" s="160">
        <v>0</v>
      </c>
      <c r="L334" s="160">
        <v>0</v>
      </c>
      <c r="M334" s="160">
        <v>0</v>
      </c>
      <c r="N334" s="663"/>
      <c r="O334" s="753"/>
      <c r="P334" s="626"/>
      <c r="W334" s="758"/>
      <c r="X334" s="764"/>
      <c r="Y334" s="758"/>
      <c r="Z334" s="758"/>
      <c r="AA334" s="42" t="s">
        <v>10</v>
      </c>
      <c r="AB334" s="43">
        <v>0</v>
      </c>
      <c r="AC334" s="43">
        <v>0</v>
      </c>
      <c r="AD334" s="43">
        <v>0</v>
      </c>
      <c r="AE334" s="43">
        <v>0</v>
      </c>
      <c r="AF334" s="43">
        <v>0</v>
      </c>
      <c r="AG334" s="43"/>
      <c r="AH334" s="732"/>
      <c r="AI334" s="761"/>
      <c r="AJ334" s="755"/>
    </row>
    <row r="335" spans="1:36" s="199" customFormat="1" ht="16.5" customHeight="1" x14ac:dyDescent="0.3">
      <c r="A335" s="787" t="s">
        <v>388</v>
      </c>
      <c r="B335" s="712" t="s">
        <v>387</v>
      </c>
      <c r="C335" s="747" t="s">
        <v>384</v>
      </c>
      <c r="D335" s="544"/>
      <c r="E335" s="62" t="s">
        <v>10</v>
      </c>
      <c r="F335" s="43">
        <f t="shared" si="73"/>
        <v>0</v>
      </c>
      <c r="G335" s="102">
        <f t="shared" ref="G335:M335" si="74">G336+G337+G338+G339</f>
        <v>0</v>
      </c>
      <c r="H335" s="102">
        <f t="shared" si="74"/>
        <v>0</v>
      </c>
      <c r="I335" s="102">
        <f t="shared" si="74"/>
        <v>0</v>
      </c>
      <c r="J335" s="102">
        <f t="shared" si="74"/>
        <v>0</v>
      </c>
      <c r="K335" s="102">
        <f t="shared" si="74"/>
        <v>0</v>
      </c>
      <c r="L335" s="102">
        <f t="shared" si="74"/>
        <v>0</v>
      </c>
      <c r="M335" s="102">
        <f t="shared" si="74"/>
        <v>0</v>
      </c>
      <c r="N335" s="661" t="s">
        <v>31</v>
      </c>
      <c r="O335" s="751" t="s">
        <v>391</v>
      </c>
      <c r="P335" s="624" t="s">
        <v>218</v>
      </c>
      <c r="W335" s="758"/>
      <c r="X335" s="764"/>
      <c r="Y335" s="758"/>
      <c r="Z335" s="758"/>
      <c r="AA335" s="42"/>
      <c r="AB335" s="43"/>
      <c r="AC335" s="43"/>
      <c r="AD335" s="43"/>
      <c r="AE335" s="43"/>
      <c r="AF335" s="43"/>
      <c r="AG335" s="43"/>
      <c r="AH335" s="732"/>
      <c r="AI335" s="761"/>
      <c r="AJ335" s="755"/>
    </row>
    <row r="336" spans="1:36" s="199" customFormat="1" ht="16.5" customHeight="1" x14ac:dyDescent="0.3">
      <c r="A336" s="788"/>
      <c r="B336" s="767"/>
      <c r="C336" s="748"/>
      <c r="D336" s="544"/>
      <c r="E336" s="42" t="s">
        <v>1</v>
      </c>
      <c r="F336" s="43">
        <f t="shared" si="73"/>
        <v>0</v>
      </c>
      <c r="G336" s="102">
        <v>0</v>
      </c>
      <c r="H336" s="102">
        <v>0</v>
      </c>
      <c r="I336" s="102">
        <v>0</v>
      </c>
      <c r="J336" s="102">
        <v>0</v>
      </c>
      <c r="K336" s="102">
        <v>0</v>
      </c>
      <c r="L336" s="102">
        <v>0</v>
      </c>
      <c r="M336" s="102">
        <v>0</v>
      </c>
      <c r="N336" s="662"/>
      <c r="O336" s="752"/>
      <c r="P336" s="625"/>
      <c r="W336" s="758"/>
      <c r="X336" s="764"/>
      <c r="Y336" s="758"/>
      <c r="Z336" s="758"/>
      <c r="AA336" s="42"/>
      <c r="AB336" s="43"/>
      <c r="AC336" s="43"/>
      <c r="AD336" s="43"/>
      <c r="AE336" s="43"/>
      <c r="AF336" s="43"/>
      <c r="AG336" s="43"/>
      <c r="AH336" s="732"/>
      <c r="AI336" s="761"/>
      <c r="AJ336" s="755"/>
    </row>
    <row r="337" spans="1:36" s="199" customFormat="1" ht="16.5" customHeight="1" x14ac:dyDescent="0.3">
      <c r="A337" s="788"/>
      <c r="B337" s="767"/>
      <c r="C337" s="748"/>
      <c r="D337" s="544"/>
      <c r="E337" s="42" t="s">
        <v>2</v>
      </c>
      <c r="F337" s="43">
        <f t="shared" si="73"/>
        <v>0</v>
      </c>
      <c r="G337" s="102">
        <v>0</v>
      </c>
      <c r="H337" s="102">
        <v>0</v>
      </c>
      <c r="I337" s="102">
        <v>0</v>
      </c>
      <c r="J337" s="102">
        <v>0</v>
      </c>
      <c r="K337" s="102">
        <v>0</v>
      </c>
      <c r="L337" s="102">
        <v>0</v>
      </c>
      <c r="M337" s="102">
        <v>0</v>
      </c>
      <c r="N337" s="662"/>
      <c r="O337" s="752"/>
      <c r="P337" s="625"/>
      <c r="W337" s="758"/>
      <c r="X337" s="764"/>
      <c r="Y337" s="758"/>
      <c r="Z337" s="758"/>
      <c r="AA337" s="42"/>
      <c r="AB337" s="43"/>
      <c r="AC337" s="43"/>
      <c r="AD337" s="43"/>
      <c r="AE337" s="43"/>
      <c r="AF337" s="43"/>
      <c r="AG337" s="43"/>
      <c r="AH337" s="732"/>
      <c r="AI337" s="761"/>
      <c r="AJ337" s="755"/>
    </row>
    <row r="338" spans="1:36" s="199" customFormat="1" ht="16.5" customHeight="1" x14ac:dyDescent="0.3">
      <c r="A338" s="788"/>
      <c r="B338" s="767"/>
      <c r="C338" s="748"/>
      <c r="D338" s="544"/>
      <c r="E338" s="42" t="s">
        <v>3</v>
      </c>
      <c r="F338" s="43">
        <f t="shared" si="73"/>
        <v>0</v>
      </c>
      <c r="G338" s="102">
        <v>0</v>
      </c>
      <c r="H338" s="102">
        <v>0</v>
      </c>
      <c r="I338" s="102">
        <v>0</v>
      </c>
      <c r="J338" s="102">
        <v>0</v>
      </c>
      <c r="K338" s="102">
        <v>0</v>
      </c>
      <c r="L338" s="102">
        <v>0</v>
      </c>
      <c r="M338" s="102">
        <v>0</v>
      </c>
      <c r="N338" s="662"/>
      <c r="O338" s="752"/>
      <c r="P338" s="625"/>
      <c r="W338" s="758"/>
      <c r="X338" s="764"/>
      <c r="Y338" s="758"/>
      <c r="Z338" s="758"/>
      <c r="AA338" s="42"/>
      <c r="AB338" s="43"/>
      <c r="AC338" s="43"/>
      <c r="AD338" s="43"/>
      <c r="AE338" s="43"/>
      <c r="AF338" s="43"/>
      <c r="AG338" s="43"/>
      <c r="AH338" s="732"/>
      <c r="AI338" s="761"/>
      <c r="AJ338" s="755"/>
    </row>
    <row r="339" spans="1:36" s="199" customFormat="1" ht="16.5" customHeight="1" x14ac:dyDescent="0.3">
      <c r="A339" s="789"/>
      <c r="B339" s="768"/>
      <c r="C339" s="749"/>
      <c r="D339" s="544"/>
      <c r="E339" s="42" t="s">
        <v>5</v>
      </c>
      <c r="F339" s="43">
        <f t="shared" si="73"/>
        <v>0</v>
      </c>
      <c r="G339" s="102">
        <v>0</v>
      </c>
      <c r="H339" s="102">
        <v>0</v>
      </c>
      <c r="I339" s="102">
        <v>0</v>
      </c>
      <c r="J339" s="102">
        <v>0</v>
      </c>
      <c r="K339" s="102">
        <v>0</v>
      </c>
      <c r="L339" s="102">
        <v>0</v>
      </c>
      <c r="M339" s="102">
        <v>0</v>
      </c>
      <c r="N339" s="663"/>
      <c r="O339" s="753"/>
      <c r="P339" s="626"/>
      <c r="W339" s="758"/>
      <c r="X339" s="764"/>
      <c r="Y339" s="758"/>
      <c r="Z339" s="758"/>
      <c r="AA339" s="42"/>
      <c r="AB339" s="43"/>
      <c r="AC339" s="43"/>
      <c r="AD339" s="43"/>
      <c r="AE339" s="43"/>
      <c r="AF339" s="43"/>
      <c r="AG339" s="43"/>
      <c r="AH339" s="732"/>
      <c r="AI339" s="761"/>
      <c r="AJ339" s="755"/>
    </row>
    <row r="340" spans="1:36" s="385" customFormat="1" ht="18.75" customHeight="1" x14ac:dyDescent="0.3">
      <c r="A340" s="877" t="s">
        <v>363</v>
      </c>
      <c r="B340" s="880" t="s">
        <v>364</v>
      </c>
      <c r="C340" s="877" t="s">
        <v>366</v>
      </c>
      <c r="D340" s="553"/>
      <c r="E340" s="346" t="s">
        <v>10</v>
      </c>
      <c r="F340" s="334">
        <f t="shared" si="62"/>
        <v>1830.6980000000001</v>
      </c>
      <c r="G340" s="332">
        <f t="shared" ref="G340:M340" si="75">G341+G342+G343+G344</f>
        <v>0</v>
      </c>
      <c r="H340" s="332">
        <f t="shared" si="75"/>
        <v>0</v>
      </c>
      <c r="I340" s="332">
        <f t="shared" si="75"/>
        <v>1830.6980000000001</v>
      </c>
      <c r="J340" s="332">
        <f t="shared" si="75"/>
        <v>0</v>
      </c>
      <c r="K340" s="332">
        <f t="shared" si="75"/>
        <v>0</v>
      </c>
      <c r="L340" s="332">
        <f t="shared" si="75"/>
        <v>0</v>
      </c>
      <c r="M340" s="332">
        <f t="shared" si="75"/>
        <v>0</v>
      </c>
      <c r="N340" s="552"/>
      <c r="O340" s="554"/>
      <c r="P340" s="551"/>
      <c r="W340" s="758"/>
      <c r="X340" s="764"/>
      <c r="Y340" s="758"/>
      <c r="Z340" s="758"/>
      <c r="AA340" s="346"/>
      <c r="AB340" s="334"/>
      <c r="AC340" s="334"/>
      <c r="AD340" s="334"/>
      <c r="AE340" s="334"/>
      <c r="AF340" s="334"/>
      <c r="AG340" s="334"/>
      <c r="AH340" s="732"/>
      <c r="AI340" s="761"/>
      <c r="AJ340" s="755"/>
    </row>
    <row r="341" spans="1:36" s="385" customFormat="1" ht="18.75" customHeight="1" x14ac:dyDescent="0.3">
      <c r="A341" s="878"/>
      <c r="B341" s="881"/>
      <c r="C341" s="878"/>
      <c r="D341" s="553"/>
      <c r="E341" s="346" t="s">
        <v>1</v>
      </c>
      <c r="F341" s="334">
        <f t="shared" si="62"/>
        <v>0</v>
      </c>
      <c r="G341" s="332">
        <f t="shared" ref="G341:M344" si="76">G346+G351</f>
        <v>0</v>
      </c>
      <c r="H341" s="332">
        <f t="shared" si="76"/>
        <v>0</v>
      </c>
      <c r="I341" s="332">
        <f t="shared" si="76"/>
        <v>0</v>
      </c>
      <c r="J341" s="332">
        <f t="shared" si="76"/>
        <v>0</v>
      </c>
      <c r="K341" s="332">
        <f t="shared" si="76"/>
        <v>0</v>
      </c>
      <c r="L341" s="332">
        <f t="shared" si="76"/>
        <v>0</v>
      </c>
      <c r="M341" s="332">
        <f t="shared" si="76"/>
        <v>0</v>
      </c>
      <c r="N341" s="552"/>
      <c r="O341" s="554"/>
      <c r="P341" s="551"/>
      <c r="W341" s="758"/>
      <c r="X341" s="764"/>
      <c r="Y341" s="758"/>
      <c r="Z341" s="758"/>
      <c r="AA341" s="346"/>
      <c r="AB341" s="334"/>
      <c r="AC341" s="334"/>
      <c r="AD341" s="334"/>
      <c r="AE341" s="334"/>
      <c r="AF341" s="334"/>
      <c r="AG341" s="334"/>
      <c r="AH341" s="732"/>
      <c r="AI341" s="761"/>
      <c r="AJ341" s="755"/>
    </row>
    <row r="342" spans="1:36" s="385" customFormat="1" ht="18.75" customHeight="1" x14ac:dyDescent="0.3">
      <c r="A342" s="878"/>
      <c r="B342" s="881"/>
      <c r="C342" s="878"/>
      <c r="D342" s="553"/>
      <c r="E342" s="346" t="s">
        <v>2</v>
      </c>
      <c r="F342" s="334">
        <f t="shared" si="62"/>
        <v>0</v>
      </c>
      <c r="G342" s="332">
        <f t="shared" si="76"/>
        <v>0</v>
      </c>
      <c r="H342" s="332">
        <f t="shared" si="76"/>
        <v>0</v>
      </c>
      <c r="I342" s="332">
        <f t="shared" si="76"/>
        <v>0</v>
      </c>
      <c r="J342" s="332">
        <f t="shared" si="76"/>
        <v>0</v>
      </c>
      <c r="K342" s="332">
        <f t="shared" si="76"/>
        <v>0</v>
      </c>
      <c r="L342" s="332">
        <f t="shared" si="76"/>
        <v>0</v>
      </c>
      <c r="M342" s="332">
        <f t="shared" si="76"/>
        <v>0</v>
      </c>
      <c r="N342" s="552"/>
      <c r="O342" s="554"/>
      <c r="P342" s="551"/>
      <c r="W342" s="758"/>
      <c r="X342" s="764"/>
      <c r="Y342" s="758"/>
      <c r="Z342" s="758"/>
      <c r="AA342" s="346"/>
      <c r="AB342" s="334"/>
      <c r="AC342" s="334"/>
      <c r="AD342" s="334"/>
      <c r="AE342" s="334"/>
      <c r="AF342" s="334"/>
      <c r="AG342" s="334"/>
      <c r="AH342" s="732"/>
      <c r="AI342" s="761"/>
      <c r="AJ342" s="755"/>
    </row>
    <row r="343" spans="1:36" s="385" customFormat="1" ht="18.75" customHeight="1" x14ac:dyDescent="0.3">
      <c r="A343" s="878"/>
      <c r="B343" s="881"/>
      <c r="C343" s="878"/>
      <c r="D343" s="553"/>
      <c r="E343" s="346" t="s">
        <v>3</v>
      </c>
      <c r="F343" s="334">
        <f>SUM(G343:M343)</f>
        <v>1830.6980000000001</v>
      </c>
      <c r="G343" s="332">
        <f t="shared" si="76"/>
        <v>0</v>
      </c>
      <c r="H343" s="332">
        <f t="shared" si="76"/>
        <v>0</v>
      </c>
      <c r="I343" s="332">
        <f t="shared" si="76"/>
        <v>1830.6980000000001</v>
      </c>
      <c r="J343" s="332">
        <f t="shared" si="76"/>
        <v>0</v>
      </c>
      <c r="K343" s="332">
        <f t="shared" si="76"/>
        <v>0</v>
      </c>
      <c r="L343" s="332">
        <f t="shared" si="76"/>
        <v>0</v>
      </c>
      <c r="M343" s="332">
        <f t="shared" si="76"/>
        <v>0</v>
      </c>
      <c r="N343" s="552"/>
      <c r="O343" s="554"/>
      <c r="P343" s="551"/>
      <c r="W343" s="758"/>
      <c r="X343" s="764"/>
      <c r="Y343" s="758"/>
      <c r="Z343" s="758"/>
      <c r="AA343" s="346"/>
      <c r="AB343" s="334"/>
      <c r="AC343" s="334"/>
      <c r="AD343" s="334"/>
      <c r="AE343" s="334"/>
      <c r="AF343" s="334"/>
      <c r="AG343" s="334"/>
      <c r="AH343" s="732"/>
      <c r="AI343" s="761"/>
      <c r="AJ343" s="755"/>
    </row>
    <row r="344" spans="1:36" s="385" customFormat="1" ht="18.75" customHeight="1" x14ac:dyDescent="0.3">
      <c r="A344" s="879"/>
      <c r="B344" s="882"/>
      <c r="C344" s="879"/>
      <c r="D344" s="553"/>
      <c r="E344" s="346" t="s">
        <v>5</v>
      </c>
      <c r="F344" s="334">
        <f>SUM(G344:M344)</f>
        <v>0</v>
      </c>
      <c r="G344" s="332">
        <f t="shared" si="76"/>
        <v>0</v>
      </c>
      <c r="H344" s="332">
        <f t="shared" si="76"/>
        <v>0</v>
      </c>
      <c r="I344" s="332">
        <f t="shared" si="76"/>
        <v>0</v>
      </c>
      <c r="J344" s="332">
        <f t="shared" si="76"/>
        <v>0</v>
      </c>
      <c r="K344" s="332">
        <f t="shared" si="76"/>
        <v>0</v>
      </c>
      <c r="L344" s="332">
        <f t="shared" si="76"/>
        <v>0</v>
      </c>
      <c r="M344" s="332">
        <f t="shared" si="76"/>
        <v>0</v>
      </c>
      <c r="N344" s="552"/>
      <c r="O344" s="554"/>
      <c r="P344" s="551"/>
      <c r="W344" s="758"/>
      <c r="X344" s="764"/>
      <c r="Y344" s="758"/>
      <c r="Z344" s="758"/>
      <c r="AA344" s="346"/>
      <c r="AB344" s="334"/>
      <c r="AC344" s="334"/>
      <c r="AD344" s="334"/>
      <c r="AE344" s="334"/>
      <c r="AF344" s="334"/>
      <c r="AG344" s="334"/>
      <c r="AH344" s="732"/>
      <c r="AI344" s="761"/>
      <c r="AJ344" s="755"/>
    </row>
    <row r="345" spans="1:36" s="213" customFormat="1" ht="17.25" customHeight="1" x14ac:dyDescent="0.3">
      <c r="A345" s="747" t="s">
        <v>365</v>
      </c>
      <c r="B345" s="784" t="s">
        <v>367</v>
      </c>
      <c r="C345" s="615" t="s">
        <v>361</v>
      </c>
      <c r="D345" s="545"/>
      <c r="E345" s="42" t="s">
        <v>10</v>
      </c>
      <c r="F345" s="43">
        <f t="shared" ref="F345:F354" si="77">SUM(G345:M345)</f>
        <v>255.69800000000001</v>
      </c>
      <c r="G345" s="102">
        <f t="shared" ref="G345" si="78">SUM(G346:G349)</f>
        <v>0</v>
      </c>
      <c r="H345" s="102">
        <v>0</v>
      </c>
      <c r="I345" s="102">
        <f t="shared" ref="I345:M345" si="79">SUM(I346:I349)</f>
        <v>255.69800000000001</v>
      </c>
      <c r="J345" s="102">
        <f t="shared" si="79"/>
        <v>0</v>
      </c>
      <c r="K345" s="102">
        <f t="shared" si="79"/>
        <v>0</v>
      </c>
      <c r="L345" s="102">
        <f t="shared" si="79"/>
        <v>0</v>
      </c>
      <c r="M345" s="102">
        <f t="shared" si="79"/>
        <v>0</v>
      </c>
      <c r="N345" s="661" t="s">
        <v>31</v>
      </c>
      <c r="O345" s="751" t="s">
        <v>215</v>
      </c>
      <c r="P345" s="624" t="s">
        <v>218</v>
      </c>
      <c r="W345" s="758"/>
      <c r="X345" s="764"/>
      <c r="Y345" s="758"/>
      <c r="Z345" s="758"/>
      <c r="AH345" s="732"/>
      <c r="AI345" s="761"/>
      <c r="AJ345" s="755"/>
    </row>
    <row r="346" spans="1:36" s="199" customFormat="1" ht="17.25" customHeight="1" x14ac:dyDescent="0.3">
      <c r="A346" s="748"/>
      <c r="B346" s="785"/>
      <c r="C346" s="616"/>
      <c r="D346" s="543"/>
      <c r="E346" s="42" t="s">
        <v>1</v>
      </c>
      <c r="F346" s="43">
        <f t="shared" si="77"/>
        <v>0</v>
      </c>
      <c r="G346" s="102">
        <v>0</v>
      </c>
      <c r="H346" s="102">
        <v>0</v>
      </c>
      <c r="I346" s="102">
        <v>0</v>
      </c>
      <c r="J346" s="160">
        <v>0</v>
      </c>
      <c r="K346" s="160">
        <v>0</v>
      </c>
      <c r="L346" s="160">
        <v>0</v>
      </c>
      <c r="M346" s="160">
        <v>0</v>
      </c>
      <c r="N346" s="662"/>
      <c r="O346" s="752"/>
      <c r="P346" s="625"/>
      <c r="W346" s="758"/>
      <c r="X346" s="764"/>
      <c r="Y346" s="758"/>
      <c r="Z346" s="758"/>
      <c r="AH346" s="732"/>
      <c r="AI346" s="761"/>
      <c r="AJ346" s="755"/>
    </row>
    <row r="347" spans="1:36" s="199" customFormat="1" ht="17.25" customHeight="1" x14ac:dyDescent="0.3">
      <c r="A347" s="748"/>
      <c r="B347" s="785"/>
      <c r="C347" s="616"/>
      <c r="D347" s="543"/>
      <c r="E347" s="42" t="s">
        <v>2</v>
      </c>
      <c r="F347" s="43">
        <f t="shared" si="77"/>
        <v>0</v>
      </c>
      <c r="G347" s="102">
        <v>0</v>
      </c>
      <c r="H347" s="102">
        <v>0</v>
      </c>
      <c r="I347" s="102">
        <v>0</v>
      </c>
      <c r="J347" s="160">
        <v>0</v>
      </c>
      <c r="K347" s="160">
        <v>0</v>
      </c>
      <c r="L347" s="160">
        <v>0</v>
      </c>
      <c r="M347" s="160">
        <v>0</v>
      </c>
      <c r="N347" s="662"/>
      <c r="O347" s="752"/>
      <c r="P347" s="625"/>
      <c r="W347" s="758"/>
      <c r="X347" s="764"/>
      <c r="Y347" s="758"/>
      <c r="Z347" s="758"/>
      <c r="AH347" s="732"/>
      <c r="AI347" s="761"/>
      <c r="AJ347" s="755"/>
    </row>
    <row r="348" spans="1:36" s="199" customFormat="1" ht="17.25" customHeight="1" x14ac:dyDescent="0.3">
      <c r="A348" s="748"/>
      <c r="B348" s="785"/>
      <c r="C348" s="616"/>
      <c r="D348" s="543"/>
      <c r="E348" s="42" t="s">
        <v>3</v>
      </c>
      <c r="F348" s="43">
        <f t="shared" si="77"/>
        <v>255.69800000000001</v>
      </c>
      <c r="G348" s="102">
        <v>0</v>
      </c>
      <c r="H348" s="102">
        <v>0</v>
      </c>
      <c r="I348" s="102">
        <v>255.69800000000001</v>
      </c>
      <c r="J348" s="160">
        <v>0</v>
      </c>
      <c r="K348" s="160">
        <v>0</v>
      </c>
      <c r="L348" s="160">
        <v>0</v>
      </c>
      <c r="M348" s="160">
        <v>0</v>
      </c>
      <c r="N348" s="662"/>
      <c r="O348" s="752"/>
      <c r="P348" s="625"/>
      <c r="W348" s="758"/>
      <c r="X348" s="764"/>
      <c r="Y348" s="758"/>
      <c r="Z348" s="758"/>
      <c r="AH348" s="732"/>
      <c r="AI348" s="761"/>
      <c r="AJ348" s="755"/>
    </row>
    <row r="349" spans="1:36" s="199" customFormat="1" ht="17.25" customHeight="1" x14ac:dyDescent="0.3">
      <c r="A349" s="749"/>
      <c r="B349" s="786"/>
      <c r="C349" s="617"/>
      <c r="D349" s="543"/>
      <c r="E349" s="42" t="s">
        <v>5</v>
      </c>
      <c r="F349" s="43">
        <f t="shared" si="77"/>
        <v>0</v>
      </c>
      <c r="G349" s="102">
        <v>0</v>
      </c>
      <c r="H349" s="102">
        <v>0</v>
      </c>
      <c r="I349" s="102">
        <v>0</v>
      </c>
      <c r="J349" s="160">
        <v>0</v>
      </c>
      <c r="K349" s="160">
        <v>0</v>
      </c>
      <c r="L349" s="160">
        <v>0</v>
      </c>
      <c r="M349" s="160">
        <v>0</v>
      </c>
      <c r="N349" s="663"/>
      <c r="O349" s="753"/>
      <c r="P349" s="626"/>
      <c r="W349" s="758"/>
      <c r="X349" s="764"/>
      <c r="Y349" s="758"/>
      <c r="Z349" s="758"/>
      <c r="AH349" s="732"/>
      <c r="AI349" s="761"/>
      <c r="AJ349" s="755"/>
    </row>
    <row r="350" spans="1:36" s="213" customFormat="1" ht="17.25" customHeight="1" x14ac:dyDescent="0.3">
      <c r="A350" s="747" t="s">
        <v>368</v>
      </c>
      <c r="B350" s="784" t="s">
        <v>358</v>
      </c>
      <c r="C350" s="615" t="s">
        <v>362</v>
      </c>
      <c r="D350" s="545"/>
      <c r="E350" s="42" t="s">
        <v>10</v>
      </c>
      <c r="F350" s="43">
        <f t="shared" si="77"/>
        <v>1575</v>
      </c>
      <c r="G350" s="102">
        <f t="shared" ref="G350" si="80">SUM(G351:G354)</f>
        <v>0</v>
      </c>
      <c r="H350" s="102">
        <v>0</v>
      </c>
      <c r="I350" s="102">
        <f t="shared" ref="I350:M350" si="81">SUM(I351:I354)</f>
        <v>1575</v>
      </c>
      <c r="J350" s="160">
        <f t="shared" si="81"/>
        <v>0</v>
      </c>
      <c r="K350" s="160">
        <f t="shared" si="81"/>
        <v>0</v>
      </c>
      <c r="L350" s="160">
        <f t="shared" si="81"/>
        <v>0</v>
      </c>
      <c r="M350" s="160">
        <f t="shared" si="81"/>
        <v>0</v>
      </c>
      <c r="N350" s="661" t="s">
        <v>31</v>
      </c>
      <c r="O350" s="751" t="s">
        <v>215</v>
      </c>
      <c r="P350" s="624" t="s">
        <v>218</v>
      </c>
      <c r="W350" s="758"/>
      <c r="X350" s="764"/>
      <c r="Y350" s="758"/>
      <c r="Z350" s="758"/>
      <c r="AH350" s="732"/>
      <c r="AI350" s="761"/>
      <c r="AJ350" s="755"/>
    </row>
    <row r="351" spans="1:36" s="199" customFormat="1" ht="17.25" customHeight="1" x14ac:dyDescent="0.3">
      <c r="A351" s="748"/>
      <c r="B351" s="785"/>
      <c r="C351" s="616"/>
      <c r="D351" s="543"/>
      <c r="E351" s="42" t="s">
        <v>1</v>
      </c>
      <c r="F351" s="43">
        <f t="shared" si="77"/>
        <v>0</v>
      </c>
      <c r="G351" s="102">
        <v>0</v>
      </c>
      <c r="H351" s="102">
        <v>0</v>
      </c>
      <c r="I351" s="102">
        <v>0</v>
      </c>
      <c r="J351" s="160">
        <v>0</v>
      </c>
      <c r="K351" s="160">
        <v>0</v>
      </c>
      <c r="L351" s="160">
        <v>0</v>
      </c>
      <c r="M351" s="160">
        <v>0</v>
      </c>
      <c r="N351" s="662"/>
      <c r="O351" s="752"/>
      <c r="P351" s="625"/>
      <c r="W351" s="758"/>
      <c r="X351" s="764"/>
      <c r="Y351" s="758"/>
      <c r="Z351" s="758"/>
      <c r="AH351" s="732"/>
      <c r="AI351" s="761"/>
      <c r="AJ351" s="755"/>
    </row>
    <row r="352" spans="1:36" s="199" customFormat="1" ht="17.25" customHeight="1" x14ac:dyDescent="0.3">
      <c r="A352" s="748"/>
      <c r="B352" s="785"/>
      <c r="C352" s="616"/>
      <c r="D352" s="543"/>
      <c r="E352" s="42" t="s">
        <v>2</v>
      </c>
      <c r="F352" s="43">
        <f t="shared" si="77"/>
        <v>0</v>
      </c>
      <c r="G352" s="102">
        <v>0</v>
      </c>
      <c r="H352" s="102">
        <v>0</v>
      </c>
      <c r="I352" s="102">
        <v>0</v>
      </c>
      <c r="J352" s="160">
        <v>0</v>
      </c>
      <c r="K352" s="160">
        <v>0</v>
      </c>
      <c r="L352" s="160">
        <v>0</v>
      </c>
      <c r="M352" s="160">
        <v>0</v>
      </c>
      <c r="N352" s="662"/>
      <c r="O352" s="752"/>
      <c r="P352" s="625"/>
      <c r="W352" s="758"/>
      <c r="X352" s="764"/>
      <c r="Y352" s="758"/>
      <c r="Z352" s="758"/>
      <c r="AH352" s="732"/>
      <c r="AI352" s="761"/>
      <c r="AJ352" s="755"/>
    </row>
    <row r="353" spans="1:36" s="199" customFormat="1" ht="17.25" customHeight="1" x14ac:dyDescent="0.3">
      <c r="A353" s="748"/>
      <c r="B353" s="785"/>
      <c r="C353" s="616"/>
      <c r="D353" s="543"/>
      <c r="E353" s="42" t="s">
        <v>3</v>
      </c>
      <c r="F353" s="43">
        <f t="shared" si="77"/>
        <v>1575</v>
      </c>
      <c r="G353" s="102">
        <v>0</v>
      </c>
      <c r="H353" s="102">
        <v>0</v>
      </c>
      <c r="I353" s="102">
        <v>1575</v>
      </c>
      <c r="J353" s="160">
        <v>0</v>
      </c>
      <c r="K353" s="160">
        <v>0</v>
      </c>
      <c r="L353" s="160">
        <v>0</v>
      </c>
      <c r="M353" s="160">
        <v>0</v>
      </c>
      <c r="N353" s="662"/>
      <c r="O353" s="752"/>
      <c r="P353" s="625"/>
      <c r="W353" s="758"/>
      <c r="X353" s="764"/>
      <c r="Y353" s="758"/>
      <c r="Z353" s="758"/>
      <c r="AH353" s="732"/>
      <c r="AI353" s="761"/>
      <c r="AJ353" s="755"/>
    </row>
    <row r="354" spans="1:36" s="199" customFormat="1" ht="17.25" customHeight="1" x14ac:dyDescent="0.3">
      <c r="A354" s="749"/>
      <c r="B354" s="786"/>
      <c r="C354" s="617"/>
      <c r="D354" s="543"/>
      <c r="E354" s="42" t="s">
        <v>5</v>
      </c>
      <c r="F354" s="43">
        <f t="shared" si="77"/>
        <v>0</v>
      </c>
      <c r="G354" s="102">
        <v>0</v>
      </c>
      <c r="H354" s="102">
        <v>0</v>
      </c>
      <c r="I354" s="102">
        <v>0</v>
      </c>
      <c r="J354" s="160">
        <v>0</v>
      </c>
      <c r="K354" s="160">
        <v>0</v>
      </c>
      <c r="L354" s="160">
        <v>0</v>
      </c>
      <c r="M354" s="160">
        <v>0</v>
      </c>
      <c r="N354" s="663"/>
      <c r="O354" s="753"/>
      <c r="P354" s="626"/>
      <c r="W354" s="758"/>
      <c r="X354" s="764"/>
      <c r="Y354" s="758"/>
      <c r="Z354" s="758"/>
      <c r="AH354" s="732"/>
      <c r="AI354" s="761"/>
      <c r="AJ354" s="755"/>
    </row>
    <row r="355" spans="1:36" s="353" customFormat="1" ht="30.75" customHeight="1" x14ac:dyDescent="0.3">
      <c r="A355" s="916" t="s">
        <v>47</v>
      </c>
      <c r="B355" s="919" t="s">
        <v>166</v>
      </c>
      <c r="C355" s="922">
        <v>1620000000</v>
      </c>
      <c r="D355" s="550"/>
      <c r="E355" s="350" t="s">
        <v>10</v>
      </c>
      <c r="F355" s="351">
        <f t="shared" si="62"/>
        <v>8423.7969999999987</v>
      </c>
      <c r="G355" s="352">
        <f t="shared" ref="G355:M355" si="82">SUM(G356:G359)</f>
        <v>3755.7969999999996</v>
      </c>
      <c r="H355" s="352">
        <f t="shared" si="82"/>
        <v>778</v>
      </c>
      <c r="I355" s="352">
        <f t="shared" si="82"/>
        <v>778</v>
      </c>
      <c r="J355" s="352">
        <f t="shared" si="82"/>
        <v>778</v>
      </c>
      <c r="K355" s="352">
        <f t="shared" si="82"/>
        <v>778</v>
      </c>
      <c r="L355" s="352">
        <f t="shared" si="82"/>
        <v>778</v>
      </c>
      <c r="M355" s="352">
        <f t="shared" si="82"/>
        <v>778</v>
      </c>
      <c r="N355" s="895"/>
      <c r="O355" s="925"/>
      <c r="P355" s="925"/>
      <c r="W355" s="758"/>
      <c r="X355" s="764"/>
      <c r="Y355" s="758"/>
      <c r="Z355" s="758"/>
      <c r="AA355" s="358" t="s">
        <v>1</v>
      </c>
      <c r="AB355" s="359">
        <v>0</v>
      </c>
      <c r="AC355" s="359">
        <v>0</v>
      </c>
      <c r="AD355" s="359">
        <v>0</v>
      </c>
      <c r="AE355" s="359">
        <v>0</v>
      </c>
      <c r="AF355" s="359">
        <v>0</v>
      </c>
      <c r="AG355" s="359"/>
      <c r="AH355" s="732"/>
      <c r="AI355" s="761"/>
      <c r="AJ355" s="755"/>
    </row>
    <row r="356" spans="1:36" s="353" customFormat="1" ht="22.5" customHeight="1" x14ac:dyDescent="0.3">
      <c r="A356" s="917"/>
      <c r="B356" s="920"/>
      <c r="C356" s="923"/>
      <c r="D356" s="360"/>
      <c r="E356" s="350" t="s">
        <v>1</v>
      </c>
      <c r="F356" s="351">
        <f t="shared" si="62"/>
        <v>0</v>
      </c>
      <c r="G356" s="352">
        <f t="shared" ref="G356:I359" si="83">G361+G365+G371+G376+G386+G391+G396+G406+G411+G421+G447</f>
        <v>0</v>
      </c>
      <c r="H356" s="352">
        <f t="shared" si="83"/>
        <v>0</v>
      </c>
      <c r="I356" s="352">
        <v>0</v>
      </c>
      <c r="J356" s="352">
        <v>0</v>
      </c>
      <c r="K356" s="352">
        <v>0</v>
      </c>
      <c r="L356" s="352">
        <v>0</v>
      </c>
      <c r="M356" s="352">
        <v>0</v>
      </c>
      <c r="N356" s="896"/>
      <c r="O356" s="926"/>
      <c r="P356" s="926"/>
      <c r="W356" s="758"/>
      <c r="X356" s="764"/>
      <c r="Y356" s="758"/>
      <c r="Z356" s="758"/>
      <c r="AA356" s="358" t="s">
        <v>2</v>
      </c>
      <c r="AB356" s="359">
        <v>0</v>
      </c>
      <c r="AC356" s="359">
        <v>0</v>
      </c>
      <c r="AD356" s="359">
        <v>0</v>
      </c>
      <c r="AE356" s="359">
        <v>0</v>
      </c>
      <c r="AF356" s="359">
        <v>0</v>
      </c>
      <c r="AG356" s="359"/>
      <c r="AH356" s="732"/>
      <c r="AI356" s="761"/>
      <c r="AJ356" s="755"/>
    </row>
    <row r="357" spans="1:36" s="353" customFormat="1" ht="22.5" customHeight="1" x14ac:dyDescent="0.3">
      <c r="A357" s="917"/>
      <c r="B357" s="920"/>
      <c r="C357" s="923"/>
      <c r="D357" s="360"/>
      <c r="E357" s="350" t="s">
        <v>2</v>
      </c>
      <c r="F357" s="351">
        <f t="shared" si="62"/>
        <v>0</v>
      </c>
      <c r="G357" s="352">
        <f t="shared" si="83"/>
        <v>0</v>
      </c>
      <c r="H357" s="352">
        <v>0</v>
      </c>
      <c r="I357" s="352">
        <f t="shared" si="83"/>
        <v>0</v>
      </c>
      <c r="J357" s="352">
        <v>0</v>
      </c>
      <c r="K357" s="352">
        <v>0</v>
      </c>
      <c r="L357" s="352">
        <v>0</v>
      </c>
      <c r="M357" s="352">
        <v>0</v>
      </c>
      <c r="N357" s="896"/>
      <c r="O357" s="926"/>
      <c r="P357" s="926"/>
      <c r="W357" s="758"/>
      <c r="X357" s="764"/>
      <c r="Y357" s="758"/>
      <c r="Z357" s="758"/>
      <c r="AA357" s="358" t="s">
        <v>3</v>
      </c>
      <c r="AB357" s="359">
        <v>0</v>
      </c>
      <c r="AC357" s="359">
        <v>0</v>
      </c>
      <c r="AD357" s="359">
        <v>0</v>
      </c>
      <c r="AE357" s="359">
        <v>0</v>
      </c>
      <c r="AF357" s="359">
        <v>0</v>
      </c>
      <c r="AG357" s="359"/>
      <c r="AH357" s="732"/>
      <c r="AI357" s="761"/>
      <c r="AJ357" s="755"/>
    </row>
    <row r="358" spans="1:36" s="353" customFormat="1" ht="22.5" customHeight="1" x14ac:dyDescent="0.3">
      <c r="A358" s="917"/>
      <c r="B358" s="920"/>
      <c r="C358" s="923"/>
      <c r="D358" s="360"/>
      <c r="E358" s="350" t="s">
        <v>3</v>
      </c>
      <c r="F358" s="351">
        <f t="shared" si="62"/>
        <v>8423.7969999999987</v>
      </c>
      <c r="G358" s="352">
        <f t="shared" ref="G358:M358" si="84">G398+G413+G423</f>
        <v>3755.7969999999996</v>
      </c>
      <c r="H358" s="352">
        <f t="shared" si="84"/>
        <v>778</v>
      </c>
      <c r="I358" s="352">
        <f t="shared" si="84"/>
        <v>778</v>
      </c>
      <c r="J358" s="352">
        <f t="shared" si="84"/>
        <v>778</v>
      </c>
      <c r="K358" s="352">
        <f t="shared" si="84"/>
        <v>778</v>
      </c>
      <c r="L358" s="352">
        <f t="shared" si="84"/>
        <v>778</v>
      </c>
      <c r="M358" s="352">
        <f t="shared" si="84"/>
        <v>778</v>
      </c>
      <c r="N358" s="896"/>
      <c r="O358" s="926"/>
      <c r="P358" s="926"/>
      <c r="W358" s="759"/>
      <c r="X358" s="765"/>
      <c r="Y358" s="759"/>
      <c r="Z358" s="759"/>
      <c r="AA358" s="358" t="s">
        <v>5</v>
      </c>
      <c r="AB358" s="359">
        <v>0</v>
      </c>
      <c r="AC358" s="359">
        <v>0</v>
      </c>
      <c r="AD358" s="359">
        <v>0</v>
      </c>
      <c r="AE358" s="359">
        <v>0</v>
      </c>
      <c r="AF358" s="359">
        <v>0</v>
      </c>
      <c r="AG358" s="359"/>
      <c r="AH358" s="733"/>
      <c r="AI358" s="762"/>
      <c r="AJ358" s="756"/>
    </row>
    <row r="359" spans="1:36" s="353" customFormat="1" ht="23.25" customHeight="1" x14ac:dyDescent="0.3">
      <c r="A359" s="918"/>
      <c r="B359" s="921"/>
      <c r="C359" s="924"/>
      <c r="D359" s="360"/>
      <c r="E359" s="350" t="s">
        <v>5</v>
      </c>
      <c r="F359" s="351">
        <f t="shared" si="62"/>
        <v>0</v>
      </c>
      <c r="G359" s="352">
        <f t="shared" si="83"/>
        <v>0</v>
      </c>
      <c r="H359" s="352">
        <f t="shared" si="83"/>
        <v>0</v>
      </c>
      <c r="I359" s="352">
        <v>0</v>
      </c>
      <c r="J359" s="352">
        <v>0</v>
      </c>
      <c r="K359" s="352">
        <v>0</v>
      </c>
      <c r="L359" s="352">
        <v>0</v>
      </c>
      <c r="M359" s="352">
        <v>0</v>
      </c>
      <c r="N359" s="897"/>
      <c r="O359" s="927"/>
      <c r="P359" s="927"/>
    </row>
    <row r="360" spans="1:36" ht="42" hidden="1" customHeight="1" x14ac:dyDescent="0.3">
      <c r="A360" s="633" t="s">
        <v>48</v>
      </c>
      <c r="B360" s="666" t="s">
        <v>247</v>
      </c>
      <c r="C360" s="633" t="s">
        <v>184</v>
      </c>
      <c r="D360" s="479"/>
      <c r="E360" s="87" t="s">
        <v>10</v>
      </c>
      <c r="F360" s="85">
        <f t="shared" si="62"/>
        <v>0</v>
      </c>
      <c r="G360" s="77">
        <f>SUM(G361:G364)</f>
        <v>0</v>
      </c>
      <c r="H360" s="166">
        <f>SUM(H361:H364)</f>
        <v>0</v>
      </c>
      <c r="I360" s="166">
        <f>SUM(I361:I364)</f>
        <v>0</v>
      </c>
      <c r="J360" s="167"/>
      <c r="K360" s="167"/>
      <c r="L360" s="167"/>
      <c r="M360" s="167"/>
      <c r="N360" s="705" t="s">
        <v>31</v>
      </c>
      <c r="O360" s="630" t="s">
        <v>45</v>
      </c>
      <c r="P360" s="630" t="s">
        <v>165</v>
      </c>
    </row>
    <row r="361" spans="1:36" ht="28.5" hidden="1" customHeight="1" x14ac:dyDescent="0.3">
      <c r="A361" s="634"/>
      <c r="B361" s="667"/>
      <c r="C361" s="634"/>
      <c r="D361" s="76"/>
      <c r="E361" s="88" t="s">
        <v>1</v>
      </c>
      <c r="F361" s="85">
        <f t="shared" si="62"/>
        <v>0</v>
      </c>
      <c r="G361" s="40">
        <v>0</v>
      </c>
      <c r="H361" s="102">
        <v>0</v>
      </c>
      <c r="I361" s="102">
        <v>0</v>
      </c>
      <c r="J361" s="161"/>
      <c r="K361" s="161"/>
      <c r="L361" s="161"/>
      <c r="M361" s="161"/>
      <c r="N361" s="706"/>
      <c r="O361" s="631"/>
      <c r="P361" s="631"/>
    </row>
    <row r="362" spans="1:36" ht="34.950000000000003" hidden="1" customHeight="1" x14ac:dyDescent="0.3">
      <c r="A362" s="634"/>
      <c r="B362" s="667"/>
      <c r="C362" s="634"/>
      <c r="D362" s="76"/>
      <c r="E362" s="88" t="s">
        <v>2</v>
      </c>
      <c r="F362" s="85">
        <f t="shared" si="62"/>
        <v>0</v>
      </c>
      <c r="G362" s="77">
        <v>0</v>
      </c>
      <c r="H362" s="166">
        <v>0</v>
      </c>
      <c r="I362" s="166">
        <v>0</v>
      </c>
      <c r="J362" s="168"/>
      <c r="K362" s="168"/>
      <c r="L362" s="168"/>
      <c r="M362" s="168"/>
      <c r="N362" s="706"/>
      <c r="O362" s="631"/>
      <c r="P362" s="631"/>
    </row>
    <row r="363" spans="1:36" ht="27.75" hidden="1" customHeight="1" x14ac:dyDescent="0.3">
      <c r="A363" s="634"/>
      <c r="B363" s="667"/>
      <c r="C363" s="634"/>
      <c r="D363" s="76"/>
      <c r="E363" s="88" t="s">
        <v>3</v>
      </c>
      <c r="F363" s="85">
        <f t="shared" si="62"/>
        <v>0</v>
      </c>
      <c r="G363" s="77">
        <v>0</v>
      </c>
      <c r="H363" s="166">
        <v>0</v>
      </c>
      <c r="I363" s="166">
        <v>0</v>
      </c>
      <c r="J363" s="168"/>
      <c r="K363" s="168"/>
      <c r="L363" s="168"/>
      <c r="M363" s="168"/>
      <c r="N363" s="706"/>
      <c r="O363" s="631"/>
      <c r="P363" s="631"/>
    </row>
    <row r="364" spans="1:36" ht="33.6" hidden="1" customHeight="1" x14ac:dyDescent="0.3">
      <c r="A364" s="635"/>
      <c r="B364" s="668"/>
      <c r="C364" s="635"/>
      <c r="D364" s="76"/>
      <c r="E364" s="88" t="s">
        <v>5</v>
      </c>
      <c r="F364" s="85">
        <f t="shared" si="62"/>
        <v>0</v>
      </c>
      <c r="G364" s="40">
        <v>0</v>
      </c>
      <c r="H364" s="102">
        <v>0</v>
      </c>
      <c r="I364" s="102">
        <v>0</v>
      </c>
      <c r="J364" s="113"/>
      <c r="K364" s="113"/>
      <c r="L364" s="113"/>
      <c r="M364" s="113"/>
      <c r="N364" s="707"/>
      <c r="O364" s="632"/>
      <c r="P364" s="632"/>
    </row>
    <row r="365" spans="1:36" ht="39.6" hidden="1" customHeight="1" x14ac:dyDescent="0.3">
      <c r="A365" s="633" t="s">
        <v>49</v>
      </c>
      <c r="B365" s="666" t="s">
        <v>96</v>
      </c>
      <c r="C365" s="633" t="s">
        <v>185</v>
      </c>
      <c r="D365" s="78"/>
      <c r="E365" s="87" t="s">
        <v>10</v>
      </c>
      <c r="F365" s="85">
        <f t="shared" si="62"/>
        <v>0</v>
      </c>
      <c r="G365" s="77">
        <v>0</v>
      </c>
      <c r="H365" s="166">
        <v>0</v>
      </c>
      <c r="I365" s="166">
        <v>0</v>
      </c>
      <c r="J365" s="167"/>
      <c r="K365" s="167"/>
      <c r="L365" s="167"/>
      <c r="M365" s="167"/>
      <c r="N365" s="705" t="s">
        <v>31</v>
      </c>
      <c r="O365" s="630" t="s">
        <v>45</v>
      </c>
      <c r="P365" s="739"/>
    </row>
    <row r="366" spans="1:36" ht="25.95" hidden="1" customHeight="1" x14ac:dyDescent="0.3">
      <c r="A366" s="634"/>
      <c r="B366" s="667"/>
      <c r="C366" s="634"/>
      <c r="D366" s="76"/>
      <c r="E366" s="88" t="s">
        <v>1</v>
      </c>
      <c r="F366" s="85">
        <f t="shared" si="62"/>
        <v>0</v>
      </c>
      <c r="G366" s="40">
        <v>0</v>
      </c>
      <c r="H366" s="102">
        <v>0</v>
      </c>
      <c r="I366" s="102">
        <v>0</v>
      </c>
      <c r="J366" s="161"/>
      <c r="K366" s="161"/>
      <c r="L366" s="161"/>
      <c r="M366" s="161"/>
      <c r="N366" s="706"/>
      <c r="O366" s="631"/>
      <c r="P366" s="669"/>
    </row>
    <row r="367" spans="1:36" ht="30" hidden="1" customHeight="1" x14ac:dyDescent="0.3">
      <c r="A367" s="634"/>
      <c r="B367" s="667"/>
      <c r="C367" s="634"/>
      <c r="D367" s="76"/>
      <c r="E367" s="88" t="s">
        <v>2</v>
      </c>
      <c r="F367" s="85">
        <f t="shared" si="62"/>
        <v>0</v>
      </c>
      <c r="G367" s="40">
        <v>0</v>
      </c>
      <c r="H367" s="102">
        <v>0</v>
      </c>
      <c r="I367" s="102">
        <v>0</v>
      </c>
      <c r="J367" s="161"/>
      <c r="K367" s="161"/>
      <c r="L367" s="161"/>
      <c r="M367" s="161"/>
      <c r="N367" s="706"/>
      <c r="O367" s="631"/>
      <c r="P367" s="669"/>
    </row>
    <row r="368" spans="1:36" ht="33.6" hidden="1" customHeight="1" x14ac:dyDescent="0.3">
      <c r="A368" s="634"/>
      <c r="B368" s="667"/>
      <c r="C368" s="634"/>
      <c r="D368" s="76"/>
      <c r="E368" s="88" t="s">
        <v>3</v>
      </c>
      <c r="F368" s="85">
        <f t="shared" si="62"/>
        <v>0</v>
      </c>
      <c r="G368" s="40">
        <v>0</v>
      </c>
      <c r="H368" s="102">
        <v>0</v>
      </c>
      <c r="I368" s="102">
        <v>0</v>
      </c>
      <c r="J368" s="161"/>
      <c r="K368" s="161"/>
      <c r="L368" s="161"/>
      <c r="M368" s="161"/>
      <c r="N368" s="706"/>
      <c r="O368" s="631"/>
      <c r="P368" s="669"/>
    </row>
    <row r="369" spans="1:16" ht="33" hidden="1" customHeight="1" x14ac:dyDescent="0.3">
      <c r="A369" s="635"/>
      <c r="B369" s="668"/>
      <c r="C369" s="635"/>
      <c r="D369" s="76"/>
      <c r="E369" s="88" t="s">
        <v>5</v>
      </c>
      <c r="F369" s="85">
        <f t="shared" si="62"/>
        <v>0</v>
      </c>
      <c r="G369" s="40">
        <v>0</v>
      </c>
      <c r="H369" s="102">
        <v>0</v>
      </c>
      <c r="I369" s="102">
        <v>0</v>
      </c>
      <c r="J369" s="113"/>
      <c r="K369" s="113"/>
      <c r="L369" s="113"/>
      <c r="M369" s="113"/>
      <c r="N369" s="707"/>
      <c r="O369" s="632"/>
      <c r="P369" s="670"/>
    </row>
    <row r="370" spans="1:16" ht="30.75" hidden="1" customHeight="1" x14ac:dyDescent="0.3">
      <c r="A370" s="736" t="s">
        <v>50</v>
      </c>
      <c r="B370" s="676" t="s">
        <v>97</v>
      </c>
      <c r="C370" s="633" t="s">
        <v>187</v>
      </c>
      <c r="D370" s="78"/>
      <c r="E370" s="87" t="s">
        <v>10</v>
      </c>
      <c r="F370" s="85">
        <f t="shared" si="62"/>
        <v>0</v>
      </c>
      <c r="G370" s="77">
        <v>0</v>
      </c>
      <c r="H370" s="166">
        <v>0</v>
      </c>
      <c r="I370" s="166">
        <v>0</v>
      </c>
      <c r="J370" s="167"/>
      <c r="K370" s="167"/>
      <c r="L370" s="167"/>
      <c r="M370" s="167"/>
      <c r="N370" s="705" t="s">
        <v>31</v>
      </c>
      <c r="O370" s="630" t="s">
        <v>45</v>
      </c>
      <c r="P370" s="739"/>
    </row>
    <row r="371" spans="1:16" ht="31.5" hidden="1" customHeight="1" x14ac:dyDescent="0.3">
      <c r="A371" s="737"/>
      <c r="B371" s="740"/>
      <c r="C371" s="703"/>
      <c r="D371" s="76"/>
      <c r="E371" s="88" t="s">
        <v>1</v>
      </c>
      <c r="F371" s="85">
        <f t="shared" si="62"/>
        <v>0</v>
      </c>
      <c r="G371" s="40">
        <v>0</v>
      </c>
      <c r="H371" s="102">
        <v>0</v>
      </c>
      <c r="I371" s="102">
        <v>0</v>
      </c>
      <c r="J371" s="161"/>
      <c r="K371" s="161"/>
      <c r="L371" s="161"/>
      <c r="M371" s="161"/>
      <c r="N371" s="706"/>
      <c r="O371" s="631"/>
      <c r="P371" s="669"/>
    </row>
    <row r="372" spans="1:16" ht="33.75" hidden="1" customHeight="1" x14ac:dyDescent="0.3">
      <c r="A372" s="737"/>
      <c r="B372" s="740"/>
      <c r="C372" s="703"/>
      <c r="D372" s="76"/>
      <c r="E372" s="88" t="s">
        <v>2</v>
      </c>
      <c r="F372" s="85">
        <f t="shared" ref="F372:F435" si="85">SUM(G372:M372)</f>
        <v>0</v>
      </c>
      <c r="G372" s="40">
        <v>0</v>
      </c>
      <c r="H372" s="102">
        <v>0</v>
      </c>
      <c r="I372" s="102">
        <v>0</v>
      </c>
      <c r="J372" s="161"/>
      <c r="K372" s="161"/>
      <c r="L372" s="161"/>
      <c r="M372" s="161"/>
      <c r="N372" s="706"/>
      <c r="O372" s="631"/>
      <c r="P372" s="669"/>
    </row>
    <row r="373" spans="1:16" ht="16.5" hidden="1" customHeight="1" x14ac:dyDescent="0.3">
      <c r="A373" s="737"/>
      <c r="B373" s="740"/>
      <c r="C373" s="703"/>
      <c r="D373" s="76"/>
      <c r="E373" s="88" t="s">
        <v>3</v>
      </c>
      <c r="F373" s="85">
        <f t="shared" si="85"/>
        <v>0</v>
      </c>
      <c r="G373" s="40">
        <v>0</v>
      </c>
      <c r="H373" s="102">
        <v>0</v>
      </c>
      <c r="I373" s="102">
        <v>0</v>
      </c>
      <c r="J373" s="161"/>
      <c r="K373" s="161"/>
      <c r="L373" s="161"/>
      <c r="M373" s="161"/>
      <c r="N373" s="706"/>
      <c r="O373" s="631"/>
      <c r="P373" s="669"/>
    </row>
    <row r="374" spans="1:16" ht="16.5" hidden="1" customHeight="1" x14ac:dyDescent="0.3">
      <c r="A374" s="738"/>
      <c r="B374" s="740"/>
      <c r="C374" s="704"/>
      <c r="D374" s="76"/>
      <c r="E374" s="88" t="s">
        <v>5</v>
      </c>
      <c r="F374" s="85">
        <f t="shared" si="85"/>
        <v>0</v>
      </c>
      <c r="G374" s="40">
        <v>0</v>
      </c>
      <c r="H374" s="102">
        <v>0</v>
      </c>
      <c r="I374" s="102">
        <v>0</v>
      </c>
      <c r="J374" s="113"/>
      <c r="K374" s="113"/>
      <c r="L374" s="113"/>
      <c r="M374" s="113"/>
      <c r="N374" s="707"/>
      <c r="O374" s="632"/>
      <c r="P374" s="670"/>
    </row>
    <row r="375" spans="1:16" ht="16.5" hidden="1" customHeight="1" x14ac:dyDescent="0.3">
      <c r="A375" s="736" t="s">
        <v>51</v>
      </c>
      <c r="B375" s="676" t="s">
        <v>98</v>
      </c>
      <c r="C375" s="633" t="s">
        <v>186</v>
      </c>
      <c r="D375" s="78"/>
      <c r="E375" s="87" t="s">
        <v>10</v>
      </c>
      <c r="F375" s="85">
        <f t="shared" si="85"/>
        <v>0</v>
      </c>
      <c r="G375" s="77">
        <f>SUM(G376:G379)</f>
        <v>0</v>
      </c>
      <c r="H375" s="166">
        <f>SUM(H376:H379)</f>
        <v>0</v>
      </c>
      <c r="I375" s="166">
        <f>SUM(I376:I379)</f>
        <v>0</v>
      </c>
      <c r="J375" s="167"/>
      <c r="K375" s="167"/>
      <c r="L375" s="167"/>
      <c r="M375" s="167"/>
      <c r="N375" s="705"/>
      <c r="O375" s="630" t="s">
        <v>45</v>
      </c>
      <c r="P375" s="739"/>
    </row>
    <row r="376" spans="1:16" ht="16.5" hidden="1" customHeight="1" x14ac:dyDescent="0.3">
      <c r="A376" s="737"/>
      <c r="B376" s="676"/>
      <c r="C376" s="703"/>
      <c r="D376" s="76"/>
      <c r="E376" s="88" t="s">
        <v>1</v>
      </c>
      <c r="F376" s="85">
        <f t="shared" si="85"/>
        <v>0</v>
      </c>
      <c r="G376" s="77">
        <f>G381</f>
        <v>0</v>
      </c>
      <c r="H376" s="166">
        <f>H381</f>
        <v>0</v>
      </c>
      <c r="I376" s="166">
        <f>I381</f>
        <v>0</v>
      </c>
      <c r="J376" s="168"/>
      <c r="K376" s="168"/>
      <c r="L376" s="168"/>
      <c r="M376" s="168"/>
      <c r="N376" s="706"/>
      <c r="O376" s="631"/>
      <c r="P376" s="669"/>
    </row>
    <row r="377" spans="1:16" ht="16.5" hidden="1" customHeight="1" x14ac:dyDescent="0.3">
      <c r="A377" s="737"/>
      <c r="B377" s="676"/>
      <c r="C377" s="703"/>
      <c r="D377" s="76"/>
      <c r="E377" s="88" t="s">
        <v>2</v>
      </c>
      <c r="F377" s="85">
        <f t="shared" si="85"/>
        <v>0</v>
      </c>
      <c r="G377" s="77">
        <f t="shared" ref="G377:H378" si="86">G382</f>
        <v>0</v>
      </c>
      <c r="H377" s="166">
        <f t="shared" si="86"/>
        <v>0</v>
      </c>
      <c r="I377" s="166">
        <v>0</v>
      </c>
      <c r="J377" s="168"/>
      <c r="K377" s="168"/>
      <c r="L377" s="168"/>
      <c r="M377" s="168"/>
      <c r="N377" s="706"/>
      <c r="O377" s="631"/>
      <c r="P377" s="669"/>
    </row>
    <row r="378" spans="1:16" ht="16.5" hidden="1" customHeight="1" x14ac:dyDescent="0.3">
      <c r="A378" s="737"/>
      <c r="B378" s="676"/>
      <c r="C378" s="703"/>
      <c r="D378" s="76"/>
      <c r="E378" s="88" t="s">
        <v>3</v>
      </c>
      <c r="F378" s="85">
        <f t="shared" si="85"/>
        <v>0</v>
      </c>
      <c r="G378" s="77">
        <f t="shared" si="86"/>
        <v>0</v>
      </c>
      <c r="H378" s="166">
        <f t="shared" si="86"/>
        <v>0</v>
      </c>
      <c r="I378" s="166">
        <v>0</v>
      </c>
      <c r="J378" s="168"/>
      <c r="K378" s="168"/>
      <c r="L378" s="168"/>
      <c r="M378" s="168"/>
      <c r="N378" s="706"/>
      <c r="O378" s="631"/>
      <c r="P378" s="669"/>
    </row>
    <row r="379" spans="1:16" ht="16.5" hidden="1" customHeight="1" x14ac:dyDescent="0.3">
      <c r="A379" s="738"/>
      <c r="B379" s="676"/>
      <c r="C379" s="704"/>
      <c r="D379" s="76"/>
      <c r="E379" s="88" t="s">
        <v>5</v>
      </c>
      <c r="F379" s="85">
        <f t="shared" si="85"/>
        <v>0</v>
      </c>
      <c r="G379" s="40">
        <v>0</v>
      </c>
      <c r="H379" s="102">
        <v>0</v>
      </c>
      <c r="I379" s="102">
        <v>0</v>
      </c>
      <c r="J379" s="113"/>
      <c r="K379" s="113"/>
      <c r="L379" s="113"/>
      <c r="M379" s="113"/>
      <c r="N379" s="707"/>
      <c r="O379" s="632"/>
      <c r="P379" s="670"/>
    </row>
    <row r="380" spans="1:16" ht="16.5" hidden="1" customHeight="1" x14ac:dyDescent="0.3">
      <c r="A380" s="722" t="s">
        <v>52</v>
      </c>
      <c r="B380" s="725" t="s">
        <v>44</v>
      </c>
      <c r="C380" s="728"/>
      <c r="D380" s="530"/>
      <c r="E380" s="75" t="s">
        <v>10</v>
      </c>
      <c r="F380" s="85">
        <f t="shared" si="85"/>
        <v>0</v>
      </c>
      <c r="G380" s="3">
        <f>SUM(G381:G384)</f>
        <v>0</v>
      </c>
      <c r="H380" s="166">
        <f>SUM(H381:H384)</f>
        <v>0</v>
      </c>
      <c r="I380" s="166">
        <f>SUM(I381:I384)</f>
        <v>0</v>
      </c>
      <c r="J380" s="167"/>
      <c r="K380" s="167"/>
      <c r="L380" s="167"/>
      <c r="M380" s="167"/>
      <c r="N380" s="731" t="s">
        <v>31</v>
      </c>
      <c r="O380" s="728" t="s">
        <v>45</v>
      </c>
      <c r="P380" s="4"/>
    </row>
    <row r="381" spans="1:16" ht="16.5" hidden="1" customHeight="1" x14ac:dyDescent="0.3">
      <c r="A381" s="723"/>
      <c r="B381" s="726"/>
      <c r="C381" s="729"/>
      <c r="D381" s="1"/>
      <c r="E381" s="75" t="s">
        <v>1</v>
      </c>
      <c r="F381" s="85">
        <f t="shared" si="85"/>
        <v>0</v>
      </c>
      <c r="G381" s="89">
        <v>0</v>
      </c>
      <c r="H381" s="102">
        <v>0</v>
      </c>
      <c r="I381" s="102">
        <v>0</v>
      </c>
      <c r="J381" s="161"/>
      <c r="K381" s="161"/>
      <c r="L381" s="161"/>
      <c r="M381" s="161"/>
      <c r="N381" s="732"/>
      <c r="O381" s="729"/>
      <c r="P381" s="4"/>
    </row>
    <row r="382" spans="1:16" ht="16.5" hidden="1" customHeight="1" x14ac:dyDescent="0.3">
      <c r="A382" s="723"/>
      <c r="B382" s="726"/>
      <c r="C382" s="729"/>
      <c r="D382" s="1"/>
      <c r="E382" s="75" t="s">
        <v>2</v>
      </c>
      <c r="F382" s="85">
        <f t="shared" si="85"/>
        <v>0</v>
      </c>
      <c r="G382" s="3">
        <v>0</v>
      </c>
      <c r="H382" s="166">
        <v>0</v>
      </c>
      <c r="I382" s="166">
        <v>0</v>
      </c>
      <c r="J382" s="168"/>
      <c r="K382" s="168"/>
      <c r="L382" s="168"/>
      <c r="M382" s="168"/>
      <c r="N382" s="732"/>
      <c r="O382" s="729"/>
      <c r="P382" s="4"/>
    </row>
    <row r="383" spans="1:16" ht="16.5" hidden="1" customHeight="1" x14ac:dyDescent="0.3">
      <c r="A383" s="723"/>
      <c r="B383" s="726"/>
      <c r="C383" s="729"/>
      <c r="D383" s="1"/>
      <c r="E383" s="75" t="s">
        <v>3</v>
      </c>
      <c r="F383" s="85">
        <f t="shared" si="85"/>
        <v>0</v>
      </c>
      <c r="G383" s="3">
        <v>0</v>
      </c>
      <c r="H383" s="166">
        <v>0</v>
      </c>
      <c r="I383" s="166">
        <v>0</v>
      </c>
      <c r="J383" s="168"/>
      <c r="K383" s="168"/>
      <c r="L383" s="168"/>
      <c r="M383" s="168"/>
      <c r="N383" s="732"/>
      <c r="O383" s="729"/>
      <c r="P383" s="4"/>
    </row>
    <row r="384" spans="1:16" ht="16.5" hidden="1" customHeight="1" x14ac:dyDescent="0.3">
      <c r="A384" s="724"/>
      <c r="B384" s="727"/>
      <c r="C384" s="730"/>
      <c r="D384" s="1"/>
      <c r="E384" s="75" t="s">
        <v>5</v>
      </c>
      <c r="F384" s="85">
        <f t="shared" si="85"/>
        <v>0</v>
      </c>
      <c r="G384" s="89">
        <v>0</v>
      </c>
      <c r="H384" s="102">
        <v>0</v>
      </c>
      <c r="I384" s="102">
        <v>0</v>
      </c>
      <c r="J384" s="113"/>
      <c r="K384" s="113"/>
      <c r="L384" s="113"/>
      <c r="M384" s="113"/>
      <c r="N384" s="733"/>
      <c r="O384" s="730"/>
      <c r="P384" s="4"/>
    </row>
    <row r="385" spans="1:16" ht="16.5" hidden="1" customHeight="1" x14ac:dyDescent="0.3">
      <c r="A385" s="633" t="s">
        <v>53</v>
      </c>
      <c r="B385" s="666" t="s">
        <v>99</v>
      </c>
      <c r="C385" s="633" t="s">
        <v>188</v>
      </c>
      <c r="D385" s="76"/>
      <c r="E385" s="87" t="s">
        <v>10</v>
      </c>
      <c r="F385" s="85">
        <f t="shared" si="85"/>
        <v>0</v>
      </c>
      <c r="G385" s="77">
        <f>SUM(G386:G389)</f>
        <v>0</v>
      </c>
      <c r="H385" s="166">
        <f>SUM(H386:H389)</f>
        <v>0</v>
      </c>
      <c r="I385" s="166">
        <f>SUM(I386:I389)</f>
        <v>0</v>
      </c>
      <c r="J385" s="167"/>
      <c r="K385" s="167"/>
      <c r="L385" s="167"/>
      <c r="M385" s="167"/>
      <c r="N385" s="705" t="s">
        <v>31</v>
      </c>
      <c r="O385" s="630" t="s">
        <v>45</v>
      </c>
      <c r="P385" s="677"/>
    </row>
    <row r="386" spans="1:16" ht="16.5" hidden="1" customHeight="1" x14ac:dyDescent="0.3">
      <c r="A386" s="634"/>
      <c r="B386" s="734"/>
      <c r="C386" s="703"/>
      <c r="D386" s="76"/>
      <c r="E386" s="88" t="s">
        <v>1</v>
      </c>
      <c r="F386" s="85">
        <f t="shared" si="85"/>
        <v>0</v>
      </c>
      <c r="G386" s="40">
        <v>0</v>
      </c>
      <c r="H386" s="102">
        <v>0</v>
      </c>
      <c r="I386" s="102">
        <v>0</v>
      </c>
      <c r="J386" s="161"/>
      <c r="K386" s="161"/>
      <c r="L386" s="161"/>
      <c r="M386" s="161"/>
      <c r="N386" s="706"/>
      <c r="O386" s="631"/>
      <c r="P386" s="678"/>
    </row>
    <row r="387" spans="1:16" ht="16.5" hidden="1" customHeight="1" x14ac:dyDescent="0.3">
      <c r="A387" s="634"/>
      <c r="B387" s="734"/>
      <c r="C387" s="703"/>
      <c r="D387" s="76"/>
      <c r="E387" s="88" t="s">
        <v>2</v>
      </c>
      <c r="F387" s="85">
        <f t="shared" si="85"/>
        <v>0</v>
      </c>
      <c r="G387" s="77">
        <v>0</v>
      </c>
      <c r="H387" s="166">
        <v>0</v>
      </c>
      <c r="I387" s="166">
        <v>0</v>
      </c>
      <c r="J387" s="168"/>
      <c r="K387" s="168"/>
      <c r="L387" s="168"/>
      <c r="M387" s="168"/>
      <c r="N387" s="706"/>
      <c r="O387" s="631"/>
      <c r="P387" s="678"/>
    </row>
    <row r="388" spans="1:16" ht="16.5" hidden="1" customHeight="1" x14ac:dyDescent="0.3">
      <c r="A388" s="634"/>
      <c r="B388" s="734"/>
      <c r="C388" s="703"/>
      <c r="D388" s="76"/>
      <c r="E388" s="88" t="s">
        <v>3</v>
      </c>
      <c r="F388" s="85">
        <f t="shared" si="85"/>
        <v>0</v>
      </c>
      <c r="G388" s="77">
        <v>0</v>
      </c>
      <c r="H388" s="166">
        <v>0</v>
      </c>
      <c r="I388" s="166">
        <v>0</v>
      </c>
      <c r="J388" s="168"/>
      <c r="K388" s="168"/>
      <c r="L388" s="168"/>
      <c r="M388" s="168"/>
      <c r="N388" s="706"/>
      <c r="O388" s="631"/>
      <c r="P388" s="678"/>
    </row>
    <row r="389" spans="1:16" ht="16.5" hidden="1" customHeight="1" x14ac:dyDescent="0.3">
      <c r="A389" s="635"/>
      <c r="B389" s="735"/>
      <c r="C389" s="704"/>
      <c r="D389" s="76"/>
      <c r="E389" s="88" t="s">
        <v>5</v>
      </c>
      <c r="F389" s="85">
        <f t="shared" si="85"/>
        <v>0</v>
      </c>
      <c r="G389" s="40">
        <v>0</v>
      </c>
      <c r="H389" s="102">
        <v>0</v>
      </c>
      <c r="I389" s="102">
        <v>0</v>
      </c>
      <c r="J389" s="113"/>
      <c r="K389" s="113"/>
      <c r="L389" s="113"/>
      <c r="M389" s="113"/>
      <c r="N389" s="707"/>
      <c r="O389" s="632"/>
      <c r="P389" s="687"/>
    </row>
    <row r="390" spans="1:16" ht="16.5" hidden="1" customHeight="1" x14ac:dyDescent="0.3">
      <c r="A390" s="633" t="s">
        <v>54</v>
      </c>
      <c r="B390" s="666" t="s">
        <v>100</v>
      </c>
      <c r="C390" s="633" t="s">
        <v>189</v>
      </c>
      <c r="D390" s="76"/>
      <c r="E390" s="87" t="s">
        <v>10</v>
      </c>
      <c r="F390" s="85">
        <f t="shared" si="85"/>
        <v>0</v>
      </c>
      <c r="G390" s="77">
        <v>0</v>
      </c>
      <c r="H390" s="166">
        <v>0</v>
      </c>
      <c r="I390" s="169">
        <f>+I391+I392+I393+I394</f>
        <v>0</v>
      </c>
      <c r="J390" s="170"/>
      <c r="K390" s="170"/>
      <c r="L390" s="170"/>
      <c r="M390" s="170"/>
      <c r="N390" s="705" t="s">
        <v>31</v>
      </c>
      <c r="O390" s="630" t="s">
        <v>45</v>
      </c>
      <c r="P390" s="677"/>
    </row>
    <row r="391" spans="1:16" ht="16.5" hidden="1" customHeight="1" x14ac:dyDescent="0.3">
      <c r="A391" s="634"/>
      <c r="B391" s="667"/>
      <c r="C391" s="703"/>
      <c r="D391" s="76"/>
      <c r="E391" s="88" t="s">
        <v>1</v>
      </c>
      <c r="F391" s="85">
        <f t="shared" si="85"/>
        <v>0</v>
      </c>
      <c r="G391" s="40">
        <v>0</v>
      </c>
      <c r="H391" s="102">
        <v>0</v>
      </c>
      <c r="I391" s="102">
        <v>0</v>
      </c>
      <c r="J391" s="161"/>
      <c r="K391" s="161"/>
      <c r="L391" s="161"/>
      <c r="M391" s="161"/>
      <c r="N391" s="706"/>
      <c r="O391" s="631"/>
      <c r="P391" s="678"/>
    </row>
    <row r="392" spans="1:16" ht="16.5" hidden="1" customHeight="1" x14ac:dyDescent="0.3">
      <c r="A392" s="634"/>
      <c r="B392" s="667"/>
      <c r="C392" s="703"/>
      <c r="D392" s="76"/>
      <c r="E392" s="88" t="s">
        <v>2</v>
      </c>
      <c r="F392" s="85">
        <f t="shared" si="85"/>
        <v>0</v>
      </c>
      <c r="G392" s="40">
        <v>0</v>
      </c>
      <c r="H392" s="102">
        <v>0</v>
      </c>
      <c r="I392" s="102">
        <v>0</v>
      </c>
      <c r="J392" s="161"/>
      <c r="K392" s="161"/>
      <c r="L392" s="161"/>
      <c r="M392" s="161"/>
      <c r="N392" s="706"/>
      <c r="O392" s="631"/>
      <c r="P392" s="678"/>
    </row>
    <row r="393" spans="1:16" ht="16.5" hidden="1" customHeight="1" x14ac:dyDescent="0.3">
      <c r="A393" s="634"/>
      <c r="B393" s="667"/>
      <c r="C393" s="703"/>
      <c r="D393" s="76"/>
      <c r="E393" s="88" t="s">
        <v>3</v>
      </c>
      <c r="F393" s="85">
        <f t="shared" si="85"/>
        <v>0</v>
      </c>
      <c r="G393" s="40">
        <v>0</v>
      </c>
      <c r="H393" s="102">
        <v>0</v>
      </c>
      <c r="I393" s="102">
        <v>0</v>
      </c>
      <c r="J393" s="161"/>
      <c r="K393" s="161"/>
      <c r="L393" s="161"/>
      <c r="M393" s="161"/>
      <c r="N393" s="706"/>
      <c r="O393" s="631"/>
      <c r="P393" s="678"/>
    </row>
    <row r="394" spans="1:16" ht="16.5" hidden="1" customHeight="1" x14ac:dyDescent="0.3">
      <c r="A394" s="635"/>
      <c r="B394" s="668"/>
      <c r="C394" s="704"/>
      <c r="D394" s="76"/>
      <c r="E394" s="88" t="s">
        <v>5</v>
      </c>
      <c r="F394" s="85">
        <f t="shared" si="85"/>
        <v>0</v>
      </c>
      <c r="G394" s="40">
        <v>0</v>
      </c>
      <c r="H394" s="102">
        <v>0</v>
      </c>
      <c r="I394" s="102">
        <v>0</v>
      </c>
      <c r="J394" s="113"/>
      <c r="K394" s="113"/>
      <c r="L394" s="113"/>
      <c r="M394" s="113"/>
      <c r="N394" s="707"/>
      <c r="O394" s="632"/>
      <c r="P394" s="687"/>
    </row>
    <row r="395" spans="1:16" s="385" customFormat="1" ht="16.5" customHeight="1" x14ac:dyDescent="0.3">
      <c r="A395" s="928" t="s">
        <v>48</v>
      </c>
      <c r="B395" s="931" t="s">
        <v>102</v>
      </c>
      <c r="C395" s="928" t="s">
        <v>190</v>
      </c>
      <c r="D395" s="523"/>
      <c r="E395" s="346" t="s">
        <v>10</v>
      </c>
      <c r="F395" s="334">
        <f t="shared" si="85"/>
        <v>93.53</v>
      </c>
      <c r="G395" s="386">
        <f>G400</f>
        <v>93.53</v>
      </c>
      <c r="H395" s="386">
        <v>0</v>
      </c>
      <c r="I395" s="386">
        <f>+I396+I397+I398+I399</f>
        <v>0</v>
      </c>
      <c r="J395" s="386">
        <f>SUM(J396:J399)</f>
        <v>0</v>
      </c>
      <c r="K395" s="386">
        <f>SUM(K396:K399)</f>
        <v>0</v>
      </c>
      <c r="L395" s="386">
        <f>SUM(L396:L399)</f>
        <v>0</v>
      </c>
      <c r="M395" s="386">
        <f>SUM(M396:M399)</f>
        <v>0</v>
      </c>
      <c r="N395" s="853"/>
      <c r="O395" s="936"/>
      <c r="P395" s="939"/>
    </row>
    <row r="396" spans="1:16" s="385" customFormat="1" x14ac:dyDescent="0.3">
      <c r="A396" s="929"/>
      <c r="B396" s="932"/>
      <c r="C396" s="934"/>
      <c r="D396" s="523"/>
      <c r="E396" s="346" t="s">
        <v>1</v>
      </c>
      <c r="F396" s="334">
        <f t="shared" si="85"/>
        <v>0</v>
      </c>
      <c r="G396" s="332">
        <v>0</v>
      </c>
      <c r="H396" s="386">
        <v>0</v>
      </c>
      <c r="I396" s="386">
        <v>0</v>
      </c>
      <c r="J396" s="386">
        <v>0</v>
      </c>
      <c r="K396" s="386">
        <v>0</v>
      </c>
      <c r="L396" s="386">
        <v>0</v>
      </c>
      <c r="M396" s="386">
        <v>0</v>
      </c>
      <c r="N396" s="854"/>
      <c r="O396" s="937"/>
      <c r="P396" s="940"/>
    </row>
    <row r="397" spans="1:16" s="385" customFormat="1" x14ac:dyDescent="0.3">
      <c r="A397" s="929"/>
      <c r="B397" s="932"/>
      <c r="C397" s="934"/>
      <c r="D397" s="523"/>
      <c r="E397" s="346" t="s">
        <v>2</v>
      </c>
      <c r="F397" s="334">
        <f t="shared" si="85"/>
        <v>0</v>
      </c>
      <c r="G397" s="332">
        <v>0</v>
      </c>
      <c r="H397" s="386">
        <v>0</v>
      </c>
      <c r="I397" s="386">
        <v>0</v>
      </c>
      <c r="J397" s="386">
        <v>0</v>
      </c>
      <c r="K397" s="386">
        <v>0</v>
      </c>
      <c r="L397" s="386">
        <v>0</v>
      </c>
      <c r="M397" s="386">
        <v>0</v>
      </c>
      <c r="N397" s="854"/>
      <c r="O397" s="937"/>
      <c r="P397" s="940"/>
    </row>
    <row r="398" spans="1:16" s="385" customFormat="1" x14ac:dyDescent="0.3">
      <c r="A398" s="929"/>
      <c r="B398" s="932"/>
      <c r="C398" s="934"/>
      <c r="D398" s="523"/>
      <c r="E398" s="346" t="s">
        <v>3</v>
      </c>
      <c r="F398" s="334">
        <f t="shared" si="85"/>
        <v>93.53</v>
      </c>
      <c r="G398" s="332">
        <f>G403</f>
        <v>93.53</v>
      </c>
      <c r="H398" s="386">
        <v>0</v>
      </c>
      <c r="I398" s="386">
        <v>0</v>
      </c>
      <c r="J398" s="386">
        <v>0</v>
      </c>
      <c r="K398" s="386">
        <v>0</v>
      </c>
      <c r="L398" s="386">
        <v>0</v>
      </c>
      <c r="M398" s="386">
        <v>0</v>
      </c>
      <c r="N398" s="854"/>
      <c r="O398" s="937"/>
      <c r="P398" s="940"/>
    </row>
    <row r="399" spans="1:16" s="385" customFormat="1" x14ac:dyDescent="0.3">
      <c r="A399" s="930"/>
      <c r="B399" s="933"/>
      <c r="C399" s="935"/>
      <c r="D399" s="523"/>
      <c r="E399" s="346" t="s">
        <v>5</v>
      </c>
      <c r="F399" s="334">
        <f t="shared" si="85"/>
        <v>0</v>
      </c>
      <c r="G399" s="332">
        <v>0</v>
      </c>
      <c r="H399" s="386">
        <v>0</v>
      </c>
      <c r="I399" s="386">
        <v>0</v>
      </c>
      <c r="J399" s="386">
        <v>0</v>
      </c>
      <c r="K399" s="386">
        <v>0</v>
      </c>
      <c r="L399" s="386">
        <v>0</v>
      </c>
      <c r="M399" s="386">
        <v>0</v>
      </c>
      <c r="N399" s="855"/>
      <c r="O399" s="938"/>
      <c r="P399" s="941"/>
    </row>
    <row r="400" spans="1:16" s="199" customFormat="1" ht="16.5" customHeight="1" x14ac:dyDescent="0.3">
      <c r="A400" s="615" t="s">
        <v>229</v>
      </c>
      <c r="B400" s="648" t="s">
        <v>257</v>
      </c>
      <c r="C400" s="615" t="s">
        <v>212</v>
      </c>
      <c r="D400" s="485"/>
      <c r="E400" s="62" t="s">
        <v>10</v>
      </c>
      <c r="F400" s="43">
        <f t="shared" si="85"/>
        <v>93.53</v>
      </c>
      <c r="G400" s="166">
        <f>G403</f>
        <v>93.53</v>
      </c>
      <c r="H400" s="102">
        <v>0</v>
      </c>
      <c r="I400" s="169">
        <f>+I401+I402+I403+I404</f>
        <v>0</v>
      </c>
      <c r="J400" s="166">
        <v>0</v>
      </c>
      <c r="K400" s="166">
        <v>0</v>
      </c>
      <c r="L400" s="166">
        <v>0</v>
      </c>
      <c r="M400" s="166">
        <v>0</v>
      </c>
      <c r="N400" s="661" t="s">
        <v>31</v>
      </c>
      <c r="O400" s="621" t="s">
        <v>45</v>
      </c>
      <c r="P400" s="696" t="s">
        <v>218</v>
      </c>
    </row>
    <row r="401" spans="1:16" s="199" customFormat="1" x14ac:dyDescent="0.3">
      <c r="A401" s="616"/>
      <c r="B401" s="649"/>
      <c r="C401" s="718"/>
      <c r="D401" s="485"/>
      <c r="E401" s="42" t="s">
        <v>1</v>
      </c>
      <c r="F401" s="43">
        <f t="shared" si="85"/>
        <v>0</v>
      </c>
      <c r="G401" s="102">
        <v>0</v>
      </c>
      <c r="H401" s="102">
        <v>0</v>
      </c>
      <c r="I401" s="102">
        <v>0</v>
      </c>
      <c r="J401" s="166">
        <v>0</v>
      </c>
      <c r="K401" s="166">
        <v>0</v>
      </c>
      <c r="L401" s="166">
        <v>0</v>
      </c>
      <c r="M401" s="166">
        <v>0</v>
      </c>
      <c r="N401" s="662"/>
      <c r="O401" s="622"/>
      <c r="P401" s="697"/>
    </row>
    <row r="402" spans="1:16" s="199" customFormat="1" x14ac:dyDescent="0.3">
      <c r="A402" s="616"/>
      <c r="B402" s="649"/>
      <c r="C402" s="718"/>
      <c r="D402" s="485"/>
      <c r="E402" s="42" t="s">
        <v>2</v>
      </c>
      <c r="F402" s="43">
        <f t="shared" si="85"/>
        <v>0</v>
      </c>
      <c r="G402" s="102">
        <v>0</v>
      </c>
      <c r="H402" s="102">
        <v>0</v>
      </c>
      <c r="I402" s="102">
        <v>0</v>
      </c>
      <c r="J402" s="166">
        <v>0</v>
      </c>
      <c r="K402" s="166">
        <v>0</v>
      </c>
      <c r="L402" s="166">
        <v>0</v>
      </c>
      <c r="M402" s="166">
        <v>0</v>
      </c>
      <c r="N402" s="662"/>
      <c r="O402" s="622"/>
      <c r="P402" s="697"/>
    </row>
    <row r="403" spans="1:16" s="199" customFormat="1" x14ac:dyDescent="0.3">
      <c r="A403" s="616"/>
      <c r="B403" s="649"/>
      <c r="C403" s="718"/>
      <c r="D403" s="485"/>
      <c r="E403" s="42" t="s">
        <v>3</v>
      </c>
      <c r="F403" s="43">
        <f t="shared" si="85"/>
        <v>93.53</v>
      </c>
      <c r="G403" s="102">
        <v>93.53</v>
      </c>
      <c r="H403" s="102">
        <v>0</v>
      </c>
      <c r="I403" s="102">
        <v>0</v>
      </c>
      <c r="J403" s="166">
        <v>0</v>
      </c>
      <c r="K403" s="166">
        <v>0</v>
      </c>
      <c r="L403" s="166">
        <v>0</v>
      </c>
      <c r="M403" s="166">
        <v>0</v>
      </c>
      <c r="N403" s="662"/>
      <c r="O403" s="622"/>
      <c r="P403" s="697"/>
    </row>
    <row r="404" spans="1:16" s="199" customFormat="1" x14ac:dyDescent="0.3">
      <c r="A404" s="617"/>
      <c r="B404" s="650"/>
      <c r="C404" s="719"/>
      <c r="D404" s="485"/>
      <c r="E404" s="42" t="s">
        <v>5</v>
      </c>
      <c r="F404" s="43">
        <f t="shared" si="85"/>
        <v>0</v>
      </c>
      <c r="G404" s="102">
        <v>0</v>
      </c>
      <c r="H404" s="102">
        <v>0</v>
      </c>
      <c r="I404" s="102">
        <v>0</v>
      </c>
      <c r="J404" s="166">
        <v>0</v>
      </c>
      <c r="K404" s="166">
        <v>0</v>
      </c>
      <c r="L404" s="166">
        <v>0</v>
      </c>
      <c r="M404" s="166">
        <v>0</v>
      </c>
      <c r="N404" s="663"/>
      <c r="O404" s="623"/>
      <c r="P404" s="698"/>
    </row>
    <row r="405" spans="1:16" ht="16.5" hidden="1" customHeight="1" x14ac:dyDescent="0.3">
      <c r="A405" s="633" t="s">
        <v>55</v>
      </c>
      <c r="B405" s="666" t="s">
        <v>101</v>
      </c>
      <c r="C405" s="633" t="s">
        <v>191</v>
      </c>
      <c r="D405" s="76"/>
      <c r="E405" s="87" t="s">
        <v>10</v>
      </c>
      <c r="F405" s="85">
        <f t="shared" si="85"/>
        <v>0</v>
      </c>
      <c r="G405" s="77">
        <f>SUM(G406:G409)</f>
        <v>0</v>
      </c>
      <c r="H405" s="166">
        <f>SUM(H406:H409)</f>
        <v>0</v>
      </c>
      <c r="I405" s="166">
        <f>SUM(I406:I409)</f>
        <v>0</v>
      </c>
      <c r="J405" s="167"/>
      <c r="K405" s="167"/>
      <c r="L405" s="167"/>
      <c r="M405" s="167"/>
      <c r="N405" s="705" t="s">
        <v>31</v>
      </c>
      <c r="O405" s="630" t="s">
        <v>45</v>
      </c>
      <c r="P405" s="677"/>
    </row>
    <row r="406" spans="1:16" ht="16.5" hidden="1" customHeight="1" x14ac:dyDescent="0.3">
      <c r="A406" s="634"/>
      <c r="B406" s="667"/>
      <c r="C406" s="703"/>
      <c r="D406" s="76"/>
      <c r="E406" s="88" t="s">
        <v>1</v>
      </c>
      <c r="F406" s="85">
        <f t="shared" si="85"/>
        <v>0</v>
      </c>
      <c r="G406" s="40">
        <v>0</v>
      </c>
      <c r="H406" s="102">
        <v>0</v>
      </c>
      <c r="I406" s="102">
        <v>0</v>
      </c>
      <c r="J406" s="161"/>
      <c r="K406" s="161"/>
      <c r="L406" s="161"/>
      <c r="M406" s="161"/>
      <c r="N406" s="706"/>
      <c r="O406" s="631"/>
      <c r="P406" s="678"/>
    </row>
    <row r="407" spans="1:16" ht="16.5" hidden="1" customHeight="1" x14ac:dyDescent="0.3">
      <c r="A407" s="634"/>
      <c r="B407" s="667"/>
      <c r="C407" s="703"/>
      <c r="D407" s="76"/>
      <c r="E407" s="88" t="s">
        <v>2</v>
      </c>
      <c r="F407" s="85">
        <f t="shared" si="85"/>
        <v>0</v>
      </c>
      <c r="G407" s="77">
        <v>0</v>
      </c>
      <c r="H407" s="166">
        <v>0</v>
      </c>
      <c r="I407" s="166">
        <v>0</v>
      </c>
      <c r="J407" s="168"/>
      <c r="K407" s="168"/>
      <c r="L407" s="168"/>
      <c r="M407" s="168"/>
      <c r="N407" s="706"/>
      <c r="O407" s="631"/>
      <c r="P407" s="678"/>
    </row>
    <row r="408" spans="1:16" ht="16.5" hidden="1" customHeight="1" x14ac:dyDescent="0.3">
      <c r="A408" s="634"/>
      <c r="B408" s="667"/>
      <c r="C408" s="703"/>
      <c r="D408" s="76"/>
      <c r="E408" s="88" t="s">
        <v>3</v>
      </c>
      <c r="F408" s="85">
        <f t="shared" si="85"/>
        <v>0</v>
      </c>
      <c r="G408" s="77">
        <v>0</v>
      </c>
      <c r="H408" s="166">
        <v>0</v>
      </c>
      <c r="I408" s="166">
        <v>0</v>
      </c>
      <c r="J408" s="168"/>
      <c r="K408" s="168"/>
      <c r="L408" s="168"/>
      <c r="M408" s="168"/>
      <c r="N408" s="706"/>
      <c r="O408" s="631"/>
      <c r="P408" s="678"/>
    </row>
    <row r="409" spans="1:16" ht="16.5" hidden="1" customHeight="1" x14ac:dyDescent="0.3">
      <c r="A409" s="635"/>
      <c r="B409" s="668"/>
      <c r="C409" s="704"/>
      <c r="D409" s="76"/>
      <c r="E409" s="88" t="s">
        <v>5</v>
      </c>
      <c r="F409" s="85">
        <f t="shared" si="85"/>
        <v>0</v>
      </c>
      <c r="G409" s="40">
        <v>0</v>
      </c>
      <c r="H409" s="102">
        <v>0</v>
      </c>
      <c r="I409" s="102">
        <v>0</v>
      </c>
      <c r="J409" s="113"/>
      <c r="K409" s="113"/>
      <c r="L409" s="113"/>
      <c r="M409" s="113"/>
      <c r="N409" s="707"/>
      <c r="O409" s="632"/>
      <c r="P409" s="687"/>
    </row>
    <row r="410" spans="1:16" s="385" customFormat="1" ht="16.5" customHeight="1" x14ac:dyDescent="0.3">
      <c r="A410" s="928" t="s">
        <v>49</v>
      </c>
      <c r="B410" s="931" t="s">
        <v>102</v>
      </c>
      <c r="C410" s="936">
        <v>1620900000</v>
      </c>
      <c r="D410" s="523"/>
      <c r="E410" s="346" t="s">
        <v>10</v>
      </c>
      <c r="F410" s="334">
        <f t="shared" si="85"/>
        <v>5038</v>
      </c>
      <c r="G410" s="386">
        <f t="shared" ref="G410:M410" si="87">SUM(G411:G414)</f>
        <v>370</v>
      </c>
      <c r="H410" s="386">
        <f t="shared" si="87"/>
        <v>778</v>
      </c>
      <c r="I410" s="332">
        <f t="shared" si="87"/>
        <v>778</v>
      </c>
      <c r="J410" s="332">
        <f t="shared" si="87"/>
        <v>778</v>
      </c>
      <c r="K410" s="332">
        <f t="shared" si="87"/>
        <v>778</v>
      </c>
      <c r="L410" s="332">
        <f t="shared" si="87"/>
        <v>778</v>
      </c>
      <c r="M410" s="332">
        <f t="shared" si="87"/>
        <v>778</v>
      </c>
      <c r="N410" s="853"/>
      <c r="O410" s="936"/>
      <c r="P410" s="939"/>
    </row>
    <row r="411" spans="1:16" s="385" customFormat="1" x14ac:dyDescent="0.3">
      <c r="A411" s="929"/>
      <c r="B411" s="932"/>
      <c r="C411" s="937"/>
      <c r="D411" s="523"/>
      <c r="E411" s="346" t="s">
        <v>1</v>
      </c>
      <c r="F411" s="334">
        <f t="shared" si="85"/>
        <v>0</v>
      </c>
      <c r="G411" s="386">
        <f t="shared" ref="G411:I412" si="88">G416</f>
        <v>0</v>
      </c>
      <c r="H411" s="386">
        <f t="shared" si="88"/>
        <v>0</v>
      </c>
      <c r="I411" s="332">
        <f t="shared" si="88"/>
        <v>0</v>
      </c>
      <c r="J411" s="332">
        <v>0</v>
      </c>
      <c r="K411" s="332">
        <v>0</v>
      </c>
      <c r="L411" s="332">
        <v>0</v>
      </c>
      <c r="M411" s="332">
        <v>0</v>
      </c>
      <c r="N411" s="854"/>
      <c r="O411" s="937"/>
      <c r="P411" s="940"/>
    </row>
    <row r="412" spans="1:16" s="385" customFormat="1" x14ac:dyDescent="0.3">
      <c r="A412" s="929"/>
      <c r="B412" s="932"/>
      <c r="C412" s="937"/>
      <c r="D412" s="523"/>
      <c r="E412" s="346" t="s">
        <v>2</v>
      </c>
      <c r="F412" s="334">
        <f t="shared" si="85"/>
        <v>0</v>
      </c>
      <c r="G412" s="386">
        <f t="shared" si="88"/>
        <v>0</v>
      </c>
      <c r="H412" s="386">
        <f t="shared" si="88"/>
        <v>0</v>
      </c>
      <c r="I412" s="332">
        <f t="shared" si="88"/>
        <v>0</v>
      </c>
      <c r="J412" s="332">
        <v>0</v>
      </c>
      <c r="K412" s="332">
        <v>0</v>
      </c>
      <c r="L412" s="332">
        <v>0</v>
      </c>
      <c r="M412" s="332">
        <v>0</v>
      </c>
      <c r="N412" s="854"/>
      <c r="O412" s="937"/>
      <c r="P412" s="940"/>
    </row>
    <row r="413" spans="1:16" s="385" customFormat="1" x14ac:dyDescent="0.3">
      <c r="A413" s="929"/>
      <c r="B413" s="932"/>
      <c r="C413" s="937"/>
      <c r="D413" s="523"/>
      <c r="E413" s="346" t="s">
        <v>3</v>
      </c>
      <c r="F413" s="334">
        <f t="shared" si="85"/>
        <v>5038</v>
      </c>
      <c r="G413" s="386">
        <f>G418</f>
        <v>370</v>
      </c>
      <c r="H413" s="386">
        <v>778</v>
      </c>
      <c r="I413" s="332">
        <v>778</v>
      </c>
      <c r="J413" s="332">
        <v>778</v>
      </c>
      <c r="K413" s="332">
        <v>778</v>
      </c>
      <c r="L413" s="332">
        <v>778</v>
      </c>
      <c r="M413" s="332">
        <v>778</v>
      </c>
      <c r="N413" s="854"/>
      <c r="O413" s="937"/>
      <c r="P413" s="940"/>
    </row>
    <row r="414" spans="1:16" s="385" customFormat="1" x14ac:dyDescent="0.3">
      <c r="A414" s="929"/>
      <c r="B414" s="932"/>
      <c r="C414" s="938"/>
      <c r="D414" s="521"/>
      <c r="E414" s="346" t="s">
        <v>5</v>
      </c>
      <c r="F414" s="334">
        <f t="shared" si="85"/>
        <v>0</v>
      </c>
      <c r="G414" s="332">
        <v>0</v>
      </c>
      <c r="H414" s="386">
        <v>0</v>
      </c>
      <c r="I414" s="332">
        <v>0</v>
      </c>
      <c r="J414" s="332">
        <v>0</v>
      </c>
      <c r="K414" s="332">
        <v>0</v>
      </c>
      <c r="L414" s="332">
        <v>0</v>
      </c>
      <c r="M414" s="332">
        <v>0</v>
      </c>
      <c r="N414" s="855"/>
      <c r="O414" s="938"/>
      <c r="P414" s="941"/>
    </row>
    <row r="415" spans="1:16" s="199" customFormat="1" ht="16.5" customHeight="1" x14ac:dyDescent="0.3">
      <c r="A415" s="615" t="s">
        <v>230</v>
      </c>
      <c r="B415" s="648" t="s">
        <v>122</v>
      </c>
      <c r="C415" s="621">
        <v>1620976060</v>
      </c>
      <c r="D415" s="717">
        <v>244310</v>
      </c>
      <c r="E415" s="42" t="s">
        <v>10</v>
      </c>
      <c r="F415" s="43">
        <f t="shared" si="85"/>
        <v>2704</v>
      </c>
      <c r="G415" s="166">
        <f>SUM(G416:G419)</f>
        <v>370</v>
      </c>
      <c r="H415" s="166">
        <f t="shared" ref="H415:M415" si="89">SUM(H416:H419)</f>
        <v>778</v>
      </c>
      <c r="I415" s="166">
        <f t="shared" si="89"/>
        <v>778</v>
      </c>
      <c r="J415" s="166">
        <f t="shared" si="89"/>
        <v>778</v>
      </c>
      <c r="K415" s="166">
        <f t="shared" si="89"/>
        <v>0</v>
      </c>
      <c r="L415" s="166">
        <f t="shared" si="89"/>
        <v>0</v>
      </c>
      <c r="M415" s="166">
        <f t="shared" si="89"/>
        <v>0</v>
      </c>
      <c r="N415" s="661" t="s">
        <v>31</v>
      </c>
      <c r="O415" s="621" t="s">
        <v>156</v>
      </c>
      <c r="P415" s="696" t="s">
        <v>148</v>
      </c>
    </row>
    <row r="416" spans="1:16" s="199" customFormat="1" x14ac:dyDescent="0.3">
      <c r="A416" s="616"/>
      <c r="B416" s="649"/>
      <c r="C416" s="622"/>
      <c r="D416" s="622"/>
      <c r="E416" s="42" t="s">
        <v>1</v>
      </c>
      <c r="F416" s="43">
        <f t="shared" si="85"/>
        <v>0</v>
      </c>
      <c r="G416" s="102">
        <v>0</v>
      </c>
      <c r="H416" s="102">
        <v>0</v>
      </c>
      <c r="I416" s="102">
        <v>0</v>
      </c>
      <c r="J416" s="102">
        <v>0</v>
      </c>
      <c r="K416" s="102">
        <v>0</v>
      </c>
      <c r="L416" s="102">
        <v>0</v>
      </c>
      <c r="M416" s="102">
        <v>0</v>
      </c>
      <c r="N416" s="662"/>
      <c r="O416" s="622"/>
      <c r="P416" s="697"/>
    </row>
    <row r="417" spans="1:16" s="199" customFormat="1" x14ac:dyDescent="0.3">
      <c r="A417" s="616"/>
      <c r="B417" s="649"/>
      <c r="C417" s="622"/>
      <c r="D417" s="622"/>
      <c r="E417" s="42" t="s">
        <v>2</v>
      </c>
      <c r="F417" s="43">
        <f t="shared" si="85"/>
        <v>0</v>
      </c>
      <c r="G417" s="166">
        <v>0</v>
      </c>
      <c r="H417" s="166">
        <v>0</v>
      </c>
      <c r="I417" s="102">
        <v>0</v>
      </c>
      <c r="J417" s="102">
        <v>0</v>
      </c>
      <c r="K417" s="102">
        <v>0</v>
      </c>
      <c r="L417" s="102">
        <v>0</v>
      </c>
      <c r="M417" s="102">
        <v>0</v>
      </c>
      <c r="N417" s="662"/>
      <c r="O417" s="622"/>
      <c r="P417" s="697"/>
    </row>
    <row r="418" spans="1:16" s="199" customFormat="1" x14ac:dyDescent="0.3">
      <c r="A418" s="616"/>
      <c r="B418" s="649"/>
      <c r="C418" s="622"/>
      <c r="D418" s="622"/>
      <c r="E418" s="42" t="s">
        <v>3</v>
      </c>
      <c r="F418" s="43">
        <f t="shared" si="85"/>
        <v>2704</v>
      </c>
      <c r="G418" s="166">
        <v>370</v>
      </c>
      <c r="H418" s="166">
        <v>778</v>
      </c>
      <c r="I418" s="166">
        <v>778</v>
      </c>
      <c r="J418" s="134">
        <v>778</v>
      </c>
      <c r="K418" s="102">
        <v>0</v>
      </c>
      <c r="L418" s="102">
        <v>0</v>
      </c>
      <c r="M418" s="102">
        <v>0</v>
      </c>
      <c r="N418" s="662"/>
      <c r="O418" s="622"/>
      <c r="P418" s="697"/>
    </row>
    <row r="419" spans="1:16" s="199" customFormat="1" x14ac:dyDescent="0.3">
      <c r="A419" s="617"/>
      <c r="B419" s="650"/>
      <c r="C419" s="623"/>
      <c r="D419" s="623"/>
      <c r="E419" s="42" t="s">
        <v>5</v>
      </c>
      <c r="F419" s="43">
        <f t="shared" si="85"/>
        <v>0</v>
      </c>
      <c r="G419" s="102">
        <v>0</v>
      </c>
      <c r="H419" s="102">
        <v>0</v>
      </c>
      <c r="I419" s="102">
        <v>0</v>
      </c>
      <c r="J419" s="102">
        <v>0</v>
      </c>
      <c r="K419" s="102">
        <v>0</v>
      </c>
      <c r="L419" s="102">
        <v>0</v>
      </c>
      <c r="M419" s="102">
        <v>0</v>
      </c>
      <c r="N419" s="663"/>
      <c r="O419" s="623"/>
      <c r="P419" s="698"/>
    </row>
    <row r="420" spans="1:16" s="385" customFormat="1" ht="16.5" customHeight="1" x14ac:dyDescent="0.3">
      <c r="A420" s="928" t="s">
        <v>50</v>
      </c>
      <c r="B420" s="931" t="s">
        <v>131</v>
      </c>
      <c r="C420" s="936">
        <v>1621000000</v>
      </c>
      <c r="D420" s="522"/>
      <c r="E420" s="346" t="s">
        <v>10</v>
      </c>
      <c r="F420" s="334">
        <f t="shared" si="85"/>
        <v>3292.2669999999998</v>
      </c>
      <c r="G420" s="388">
        <f>SUM(G421:G424)</f>
        <v>3292.2669999999998</v>
      </c>
      <c r="H420" s="388">
        <f>SUM(H421:H424)</f>
        <v>0</v>
      </c>
      <c r="I420" s="332">
        <v>0</v>
      </c>
      <c r="J420" s="332">
        <f>SUM(J421:J424)</f>
        <v>0</v>
      </c>
      <c r="K420" s="332">
        <f>SUM(K421:K424)</f>
        <v>0</v>
      </c>
      <c r="L420" s="332">
        <f>SUM(L421:L424)</f>
        <v>0</v>
      </c>
      <c r="M420" s="332">
        <f>SUM(M421:M424)</f>
        <v>0</v>
      </c>
      <c r="N420" s="942"/>
      <c r="O420" s="936"/>
      <c r="P420" s="943"/>
    </row>
    <row r="421" spans="1:16" s="385" customFormat="1" x14ac:dyDescent="0.3">
      <c r="A421" s="929"/>
      <c r="B421" s="932"/>
      <c r="C421" s="937"/>
      <c r="D421" s="523"/>
      <c r="E421" s="346" t="s">
        <v>1</v>
      </c>
      <c r="F421" s="334">
        <f t="shared" si="85"/>
        <v>0</v>
      </c>
      <c r="G421" s="389">
        <f>G432</f>
        <v>0</v>
      </c>
      <c r="H421" s="388">
        <f>H432</f>
        <v>0</v>
      </c>
      <c r="I421" s="332">
        <v>0</v>
      </c>
      <c r="J421" s="332">
        <v>0</v>
      </c>
      <c r="K421" s="332">
        <v>0</v>
      </c>
      <c r="L421" s="332">
        <v>0</v>
      </c>
      <c r="M421" s="332">
        <v>0</v>
      </c>
      <c r="N421" s="942"/>
      <c r="O421" s="937"/>
      <c r="P421" s="944"/>
    </row>
    <row r="422" spans="1:16" s="385" customFormat="1" x14ac:dyDescent="0.3">
      <c r="A422" s="929"/>
      <c r="B422" s="932"/>
      <c r="C422" s="937"/>
      <c r="D422" s="523"/>
      <c r="E422" s="346" t="s">
        <v>2</v>
      </c>
      <c r="F422" s="334">
        <f t="shared" si="85"/>
        <v>0</v>
      </c>
      <c r="G422" s="389">
        <f>G433</f>
        <v>0</v>
      </c>
      <c r="H422" s="388">
        <f>H433</f>
        <v>0</v>
      </c>
      <c r="I422" s="332">
        <v>0</v>
      </c>
      <c r="J422" s="332">
        <v>0</v>
      </c>
      <c r="K422" s="332">
        <v>0</v>
      </c>
      <c r="L422" s="332">
        <v>0</v>
      </c>
      <c r="M422" s="332">
        <v>0</v>
      </c>
      <c r="N422" s="942"/>
      <c r="O422" s="937"/>
      <c r="P422" s="944"/>
    </row>
    <row r="423" spans="1:16" s="385" customFormat="1" x14ac:dyDescent="0.3">
      <c r="A423" s="929"/>
      <c r="B423" s="932"/>
      <c r="C423" s="937"/>
      <c r="D423" s="523"/>
      <c r="E423" s="346" t="s">
        <v>3</v>
      </c>
      <c r="F423" s="334">
        <f t="shared" si="85"/>
        <v>3292.2669999999998</v>
      </c>
      <c r="G423" s="389">
        <f>G429</f>
        <v>3292.2669999999998</v>
      </c>
      <c r="H423" s="388">
        <f>H429</f>
        <v>0</v>
      </c>
      <c r="I423" s="332">
        <f>I429</f>
        <v>0</v>
      </c>
      <c r="J423" s="332">
        <v>0</v>
      </c>
      <c r="K423" s="332">
        <v>0</v>
      </c>
      <c r="L423" s="332">
        <v>0</v>
      </c>
      <c r="M423" s="332">
        <v>0</v>
      </c>
      <c r="N423" s="942"/>
      <c r="O423" s="937"/>
      <c r="P423" s="944"/>
    </row>
    <row r="424" spans="1:16" s="385" customFormat="1" x14ac:dyDescent="0.3">
      <c r="A424" s="930"/>
      <c r="B424" s="933"/>
      <c r="C424" s="938"/>
      <c r="D424" s="523"/>
      <c r="E424" s="346" t="s">
        <v>5</v>
      </c>
      <c r="F424" s="334">
        <f t="shared" si="85"/>
        <v>0</v>
      </c>
      <c r="G424" s="332">
        <v>0</v>
      </c>
      <c r="H424" s="388">
        <v>0</v>
      </c>
      <c r="I424" s="332">
        <v>0</v>
      </c>
      <c r="J424" s="332">
        <v>0</v>
      </c>
      <c r="K424" s="332">
        <v>0</v>
      </c>
      <c r="L424" s="332">
        <v>0</v>
      </c>
      <c r="M424" s="332">
        <v>0</v>
      </c>
      <c r="N424" s="942"/>
      <c r="O424" s="938"/>
      <c r="P424" s="945"/>
    </row>
    <row r="425" spans="1:16" s="199" customFormat="1" ht="16.5" customHeight="1" x14ac:dyDescent="0.3">
      <c r="A425" s="615" t="s">
        <v>231</v>
      </c>
      <c r="B425" s="708" t="s">
        <v>182</v>
      </c>
      <c r="C425" s="215"/>
      <c r="D425" s="480"/>
      <c r="E425" s="42" t="s">
        <v>10</v>
      </c>
      <c r="F425" s="43">
        <f t="shared" si="85"/>
        <v>3292.2669999999998</v>
      </c>
      <c r="G425" s="171">
        <f>SUM(G426:G430)</f>
        <v>3292.2669999999998</v>
      </c>
      <c r="H425" s="171">
        <f>SUM(H426:H430)</f>
        <v>0</v>
      </c>
      <c r="I425" s="171">
        <f>SUM(I426:I430)</f>
        <v>0</v>
      </c>
      <c r="J425" s="171">
        <f>SUM(J426:J430)</f>
        <v>0</v>
      </c>
      <c r="K425" s="171">
        <f t="shared" ref="K425:M427" si="90">SUM(K426:K430)</f>
        <v>0</v>
      </c>
      <c r="L425" s="171">
        <f t="shared" si="90"/>
        <v>0</v>
      </c>
      <c r="M425" s="171">
        <f t="shared" si="90"/>
        <v>0</v>
      </c>
      <c r="N425" s="674" t="s">
        <v>76</v>
      </c>
      <c r="O425" s="621" t="s">
        <v>45</v>
      </c>
      <c r="P425" s="709" t="s">
        <v>147</v>
      </c>
    </row>
    <row r="426" spans="1:16" s="199" customFormat="1" x14ac:dyDescent="0.3">
      <c r="A426" s="616"/>
      <c r="B426" s="659"/>
      <c r="C426" s="475"/>
      <c r="D426" s="480"/>
      <c r="E426" s="42" t="s">
        <v>1</v>
      </c>
      <c r="F426" s="43">
        <f t="shared" si="85"/>
        <v>0</v>
      </c>
      <c r="G426" s="172">
        <f>G442</f>
        <v>0</v>
      </c>
      <c r="H426" s="172">
        <f>H442</f>
        <v>0</v>
      </c>
      <c r="I426" s="171">
        <f>SUM(I427:I431)</f>
        <v>0</v>
      </c>
      <c r="J426" s="171">
        <f>SUM(J427:J431)</f>
        <v>0</v>
      </c>
      <c r="K426" s="171">
        <f t="shared" si="90"/>
        <v>0</v>
      </c>
      <c r="L426" s="171">
        <f t="shared" si="90"/>
        <v>0</v>
      </c>
      <c r="M426" s="171">
        <f t="shared" si="90"/>
        <v>0</v>
      </c>
      <c r="N426" s="674"/>
      <c r="O426" s="622"/>
      <c r="P426" s="710"/>
    </row>
    <row r="427" spans="1:16" s="199" customFormat="1" x14ac:dyDescent="0.3">
      <c r="A427" s="616"/>
      <c r="B427" s="659"/>
      <c r="C427" s="474" t="s">
        <v>197</v>
      </c>
      <c r="D427" s="480"/>
      <c r="E427" s="42" t="s">
        <v>2</v>
      </c>
      <c r="F427" s="43">
        <f t="shared" si="85"/>
        <v>0</v>
      </c>
      <c r="G427" s="172">
        <f>G443</f>
        <v>0</v>
      </c>
      <c r="H427" s="172">
        <f>H443</f>
        <v>0</v>
      </c>
      <c r="I427" s="171">
        <f>SUM(I428:I432)</f>
        <v>0</v>
      </c>
      <c r="J427" s="171">
        <f>SUM(J428:J432)</f>
        <v>0</v>
      </c>
      <c r="K427" s="171">
        <f t="shared" si="90"/>
        <v>0</v>
      </c>
      <c r="L427" s="171">
        <f t="shared" si="90"/>
        <v>0</v>
      </c>
      <c r="M427" s="171">
        <f t="shared" si="90"/>
        <v>0</v>
      </c>
      <c r="N427" s="674"/>
      <c r="O427" s="622"/>
      <c r="P427" s="710"/>
    </row>
    <row r="428" spans="1:16" s="199" customFormat="1" x14ac:dyDescent="0.3">
      <c r="A428" s="616"/>
      <c r="B428" s="659"/>
      <c r="C428" s="486">
        <v>1621076070</v>
      </c>
      <c r="D428" s="480"/>
      <c r="E428" s="712" t="s">
        <v>3</v>
      </c>
      <c r="F428" s="43">
        <f t="shared" si="85"/>
        <v>0</v>
      </c>
      <c r="G428" s="172">
        <v>0</v>
      </c>
      <c r="H428" s="172">
        <v>0</v>
      </c>
      <c r="I428" s="172">
        <v>0</v>
      </c>
      <c r="J428" s="172">
        <v>0</v>
      </c>
      <c r="K428" s="172">
        <v>0</v>
      </c>
      <c r="L428" s="172">
        <v>0</v>
      </c>
      <c r="M428" s="172">
        <v>0</v>
      </c>
      <c r="N428" s="674"/>
      <c r="O428" s="622"/>
      <c r="P428" s="710"/>
    </row>
    <row r="429" spans="1:16" s="199" customFormat="1" x14ac:dyDescent="0.3">
      <c r="A429" s="616"/>
      <c r="B429" s="659"/>
      <c r="C429" s="216" t="s">
        <v>214</v>
      </c>
      <c r="D429" s="480"/>
      <c r="E429" s="713"/>
      <c r="F429" s="43">
        <f t="shared" si="85"/>
        <v>3292.2669999999998</v>
      </c>
      <c r="G429" s="172">
        <f>G434+G439+G444</f>
        <v>3292.2669999999998</v>
      </c>
      <c r="H429" s="172">
        <v>0</v>
      </c>
      <c r="I429" s="172">
        <v>0</v>
      </c>
      <c r="J429" s="172">
        <v>0</v>
      </c>
      <c r="K429" s="172">
        <v>0</v>
      </c>
      <c r="L429" s="172">
        <v>0</v>
      </c>
      <c r="M429" s="172">
        <v>0</v>
      </c>
      <c r="N429" s="674"/>
      <c r="O429" s="622"/>
      <c r="P429" s="710"/>
    </row>
    <row r="430" spans="1:16" s="199" customFormat="1" x14ac:dyDescent="0.3">
      <c r="A430" s="617"/>
      <c r="B430" s="660"/>
      <c r="C430" s="476"/>
      <c r="D430" s="480"/>
      <c r="E430" s="217" t="s">
        <v>5</v>
      </c>
      <c r="F430" s="43">
        <f t="shared" si="85"/>
        <v>0</v>
      </c>
      <c r="G430" s="102">
        <v>0</v>
      </c>
      <c r="H430" s="102">
        <v>0</v>
      </c>
      <c r="I430" s="102">
        <v>0</v>
      </c>
      <c r="J430" s="102">
        <v>0</v>
      </c>
      <c r="K430" s="102">
        <v>0</v>
      </c>
      <c r="L430" s="102">
        <v>0</v>
      </c>
      <c r="M430" s="102">
        <v>0</v>
      </c>
      <c r="N430" s="674"/>
      <c r="O430" s="623"/>
      <c r="P430" s="711"/>
    </row>
    <row r="431" spans="1:16" s="199" customFormat="1" ht="16.5" customHeight="1" x14ac:dyDescent="0.3">
      <c r="A431" s="615" t="s">
        <v>232</v>
      </c>
      <c r="B431" s="648" t="s">
        <v>173</v>
      </c>
      <c r="C431" s="474"/>
      <c r="D431" s="480"/>
      <c r="E431" s="218" t="s">
        <v>10</v>
      </c>
      <c r="F431" s="43">
        <f t="shared" si="85"/>
        <v>0</v>
      </c>
      <c r="G431" s="171">
        <f t="shared" ref="G431:L431" si="91">SUM(G432:G435)</f>
        <v>0</v>
      </c>
      <c r="H431" s="171">
        <f t="shared" si="91"/>
        <v>0</v>
      </c>
      <c r="I431" s="173">
        <f t="shared" si="91"/>
        <v>0</v>
      </c>
      <c r="J431" s="173">
        <f t="shared" si="91"/>
        <v>0</v>
      </c>
      <c r="K431" s="173">
        <f t="shared" si="91"/>
        <v>0</v>
      </c>
      <c r="L431" s="173">
        <f t="shared" si="91"/>
        <v>0</v>
      </c>
      <c r="M431" s="173">
        <f t="shared" ref="M431" si="92">SUM(M432:M435)</f>
        <v>0</v>
      </c>
      <c r="N431" s="674" t="s">
        <v>76</v>
      </c>
      <c r="O431" s="621" t="s">
        <v>45</v>
      </c>
      <c r="P431" s="696" t="s">
        <v>147</v>
      </c>
    </row>
    <row r="432" spans="1:16" s="199" customFormat="1" x14ac:dyDescent="0.3">
      <c r="A432" s="616"/>
      <c r="B432" s="649"/>
      <c r="C432" s="475"/>
      <c r="D432" s="485"/>
      <c r="E432" s="218" t="s">
        <v>1</v>
      </c>
      <c r="F432" s="43">
        <f t="shared" si="85"/>
        <v>0</v>
      </c>
      <c r="G432" s="102">
        <v>0</v>
      </c>
      <c r="H432" s="102">
        <v>0</v>
      </c>
      <c r="I432" s="102">
        <v>0</v>
      </c>
      <c r="J432" s="102">
        <v>0</v>
      </c>
      <c r="K432" s="102">
        <v>0</v>
      </c>
      <c r="L432" s="102">
        <v>0</v>
      </c>
      <c r="M432" s="102">
        <v>0</v>
      </c>
      <c r="N432" s="674"/>
      <c r="O432" s="622"/>
      <c r="P432" s="697"/>
    </row>
    <row r="433" spans="1:16" s="199" customFormat="1" x14ac:dyDescent="0.3">
      <c r="A433" s="616"/>
      <c r="B433" s="649"/>
      <c r="C433" s="486" t="s">
        <v>197</v>
      </c>
      <c r="D433" s="485"/>
      <c r="E433" s="218" t="s">
        <v>2</v>
      </c>
      <c r="F433" s="43">
        <f t="shared" si="85"/>
        <v>0</v>
      </c>
      <c r="G433" s="172">
        <v>0</v>
      </c>
      <c r="H433" s="172">
        <v>0</v>
      </c>
      <c r="I433" s="166">
        <v>0</v>
      </c>
      <c r="J433" s="166">
        <v>0</v>
      </c>
      <c r="K433" s="166">
        <v>0</v>
      </c>
      <c r="L433" s="166">
        <v>0</v>
      </c>
      <c r="M433" s="166">
        <v>0</v>
      </c>
      <c r="N433" s="674"/>
      <c r="O433" s="622"/>
      <c r="P433" s="697"/>
    </row>
    <row r="434" spans="1:16" s="199" customFormat="1" x14ac:dyDescent="0.3">
      <c r="A434" s="616"/>
      <c r="B434" s="649"/>
      <c r="C434" s="486" t="s">
        <v>202</v>
      </c>
      <c r="D434" s="485"/>
      <c r="E434" s="218" t="s">
        <v>3</v>
      </c>
      <c r="F434" s="43">
        <f t="shared" si="85"/>
        <v>0</v>
      </c>
      <c r="G434" s="102">
        <v>0</v>
      </c>
      <c r="H434" s="102">
        <v>0</v>
      </c>
      <c r="I434" s="166">
        <v>0</v>
      </c>
      <c r="J434" s="166">
        <v>0</v>
      </c>
      <c r="K434" s="166">
        <v>0</v>
      </c>
      <c r="L434" s="166">
        <v>0</v>
      </c>
      <c r="M434" s="166">
        <v>0</v>
      </c>
      <c r="N434" s="674"/>
      <c r="O434" s="622"/>
      <c r="P434" s="697"/>
    </row>
    <row r="435" spans="1:16" s="199" customFormat="1" x14ac:dyDescent="0.3">
      <c r="A435" s="617"/>
      <c r="B435" s="650"/>
      <c r="C435" s="476"/>
      <c r="D435" s="485"/>
      <c r="E435" s="218" t="s">
        <v>5</v>
      </c>
      <c r="F435" s="43">
        <f t="shared" si="85"/>
        <v>0</v>
      </c>
      <c r="G435" s="102">
        <v>0</v>
      </c>
      <c r="H435" s="102">
        <v>0</v>
      </c>
      <c r="I435" s="102">
        <v>0</v>
      </c>
      <c r="J435" s="102">
        <v>0</v>
      </c>
      <c r="K435" s="102">
        <v>0</v>
      </c>
      <c r="L435" s="102">
        <v>0</v>
      </c>
      <c r="M435" s="102">
        <v>0</v>
      </c>
      <c r="N435" s="674"/>
      <c r="O435" s="623"/>
      <c r="P435" s="698"/>
    </row>
    <row r="436" spans="1:16" s="199" customFormat="1" ht="16.5" customHeight="1" x14ac:dyDescent="0.3">
      <c r="A436" s="615" t="s">
        <v>233</v>
      </c>
      <c r="B436" s="648" t="s">
        <v>196</v>
      </c>
      <c r="C436" s="621">
        <v>1621076070</v>
      </c>
      <c r="D436" s="480"/>
      <c r="E436" s="42" t="s">
        <v>10</v>
      </c>
      <c r="F436" s="43">
        <f t="shared" ref="F436:F499" si="93">SUM(G436:M436)</f>
        <v>0</v>
      </c>
      <c r="G436" s="102">
        <f t="shared" ref="G436:H440" si="94">SUM(H436:O436)</f>
        <v>0</v>
      </c>
      <c r="H436" s="102">
        <f t="shared" si="94"/>
        <v>0</v>
      </c>
      <c r="I436" s="102">
        <f t="shared" ref="I436:M440" si="95">SUM(N436:Q436)</f>
        <v>0</v>
      </c>
      <c r="J436" s="102">
        <f t="shared" si="95"/>
        <v>0</v>
      </c>
      <c r="K436" s="102">
        <f t="shared" si="95"/>
        <v>0</v>
      </c>
      <c r="L436" s="102">
        <f t="shared" si="95"/>
        <v>0</v>
      </c>
      <c r="M436" s="102">
        <f t="shared" si="95"/>
        <v>0</v>
      </c>
      <c r="N436" s="674" t="s">
        <v>76</v>
      </c>
      <c r="O436" s="621" t="s">
        <v>45</v>
      </c>
      <c r="P436" s="696" t="s">
        <v>147</v>
      </c>
    </row>
    <row r="437" spans="1:16" s="199" customFormat="1" x14ac:dyDescent="0.3">
      <c r="A437" s="616"/>
      <c r="B437" s="649"/>
      <c r="C437" s="622"/>
      <c r="D437" s="480"/>
      <c r="E437" s="42" t="s">
        <v>1</v>
      </c>
      <c r="F437" s="43">
        <f t="shared" si="93"/>
        <v>0</v>
      </c>
      <c r="G437" s="102">
        <f t="shared" si="94"/>
        <v>0</v>
      </c>
      <c r="H437" s="102">
        <f t="shared" si="94"/>
        <v>0</v>
      </c>
      <c r="I437" s="102">
        <f t="shared" si="95"/>
        <v>0</v>
      </c>
      <c r="J437" s="102">
        <f t="shared" si="95"/>
        <v>0</v>
      </c>
      <c r="K437" s="102">
        <f t="shared" si="95"/>
        <v>0</v>
      </c>
      <c r="L437" s="102">
        <f t="shared" si="95"/>
        <v>0</v>
      </c>
      <c r="M437" s="102">
        <f t="shared" si="95"/>
        <v>0</v>
      </c>
      <c r="N437" s="674"/>
      <c r="O437" s="622"/>
      <c r="P437" s="697"/>
    </row>
    <row r="438" spans="1:16" s="199" customFormat="1" x14ac:dyDescent="0.3">
      <c r="A438" s="616"/>
      <c r="B438" s="649"/>
      <c r="C438" s="622"/>
      <c r="D438" s="480"/>
      <c r="E438" s="42" t="s">
        <v>2</v>
      </c>
      <c r="F438" s="43">
        <f t="shared" si="93"/>
        <v>0</v>
      </c>
      <c r="G438" s="102">
        <f t="shared" si="94"/>
        <v>0</v>
      </c>
      <c r="H438" s="102">
        <f t="shared" si="94"/>
        <v>0</v>
      </c>
      <c r="I438" s="102">
        <f t="shared" si="95"/>
        <v>0</v>
      </c>
      <c r="J438" s="102">
        <f t="shared" si="95"/>
        <v>0</v>
      </c>
      <c r="K438" s="102">
        <f t="shared" si="95"/>
        <v>0</v>
      </c>
      <c r="L438" s="102">
        <f t="shared" si="95"/>
        <v>0</v>
      </c>
      <c r="M438" s="102">
        <f t="shared" si="95"/>
        <v>0</v>
      </c>
      <c r="N438" s="674"/>
      <c r="O438" s="622"/>
      <c r="P438" s="697"/>
    </row>
    <row r="439" spans="1:16" s="199" customFormat="1" x14ac:dyDescent="0.3">
      <c r="A439" s="616"/>
      <c r="B439" s="649"/>
      <c r="C439" s="622"/>
      <c r="D439" s="480"/>
      <c r="E439" s="42" t="s">
        <v>3</v>
      </c>
      <c r="F439" s="43">
        <f t="shared" si="93"/>
        <v>0</v>
      </c>
      <c r="G439" s="102">
        <f t="shared" si="94"/>
        <v>0</v>
      </c>
      <c r="H439" s="102">
        <f t="shared" si="94"/>
        <v>0</v>
      </c>
      <c r="I439" s="102">
        <f t="shared" si="95"/>
        <v>0</v>
      </c>
      <c r="J439" s="102">
        <f t="shared" si="95"/>
        <v>0</v>
      </c>
      <c r="K439" s="102">
        <f t="shared" si="95"/>
        <v>0</v>
      </c>
      <c r="L439" s="102">
        <f t="shared" si="95"/>
        <v>0</v>
      </c>
      <c r="M439" s="102">
        <f t="shared" si="95"/>
        <v>0</v>
      </c>
      <c r="N439" s="674"/>
      <c r="O439" s="622"/>
      <c r="P439" s="697"/>
    </row>
    <row r="440" spans="1:16" s="199" customFormat="1" x14ac:dyDescent="0.3">
      <c r="A440" s="617"/>
      <c r="B440" s="650"/>
      <c r="C440" s="623"/>
      <c r="D440" s="480"/>
      <c r="E440" s="42" t="s">
        <v>5</v>
      </c>
      <c r="F440" s="43">
        <f t="shared" si="93"/>
        <v>0</v>
      </c>
      <c r="G440" s="102">
        <f t="shared" si="94"/>
        <v>0</v>
      </c>
      <c r="H440" s="102">
        <f t="shared" si="94"/>
        <v>0</v>
      </c>
      <c r="I440" s="102">
        <f t="shared" si="95"/>
        <v>0</v>
      </c>
      <c r="J440" s="102">
        <f t="shared" si="95"/>
        <v>0</v>
      </c>
      <c r="K440" s="102">
        <f t="shared" si="95"/>
        <v>0</v>
      </c>
      <c r="L440" s="102">
        <f t="shared" si="95"/>
        <v>0</v>
      </c>
      <c r="M440" s="102">
        <f t="shared" si="95"/>
        <v>0</v>
      </c>
      <c r="N440" s="674"/>
      <c r="O440" s="623"/>
      <c r="P440" s="698"/>
    </row>
    <row r="441" spans="1:16" s="199" customFormat="1" ht="16.5" customHeight="1" x14ac:dyDescent="0.3">
      <c r="A441" s="615" t="s">
        <v>234</v>
      </c>
      <c r="B441" s="648" t="s">
        <v>213</v>
      </c>
      <c r="C441" s="621" t="s">
        <v>202</v>
      </c>
      <c r="D441" s="480"/>
      <c r="E441" s="42" t="s">
        <v>10</v>
      </c>
      <c r="F441" s="43">
        <f t="shared" si="93"/>
        <v>3292.2669999999998</v>
      </c>
      <c r="G441" s="102">
        <f t="shared" ref="G441:M441" si="96">G444</f>
        <v>3292.2669999999998</v>
      </c>
      <c r="H441" s="102">
        <f t="shared" si="96"/>
        <v>0</v>
      </c>
      <c r="I441" s="102">
        <f t="shared" si="96"/>
        <v>0</v>
      </c>
      <c r="J441" s="102">
        <f t="shared" si="96"/>
        <v>0</v>
      </c>
      <c r="K441" s="102">
        <f t="shared" si="96"/>
        <v>0</v>
      </c>
      <c r="L441" s="102">
        <f t="shared" si="96"/>
        <v>0</v>
      </c>
      <c r="M441" s="102">
        <f t="shared" si="96"/>
        <v>0</v>
      </c>
      <c r="N441" s="674" t="s">
        <v>76</v>
      </c>
      <c r="O441" s="621" t="s">
        <v>45</v>
      </c>
      <c r="P441" s="696" t="s">
        <v>147</v>
      </c>
    </row>
    <row r="442" spans="1:16" s="199" customFormat="1" x14ac:dyDescent="0.3">
      <c r="A442" s="616"/>
      <c r="B442" s="649"/>
      <c r="C442" s="622"/>
      <c r="D442" s="480"/>
      <c r="E442" s="42" t="s">
        <v>1</v>
      </c>
      <c r="F442" s="43">
        <f t="shared" si="93"/>
        <v>0</v>
      </c>
      <c r="G442" s="102">
        <f>SUM(H442:O442)</f>
        <v>0</v>
      </c>
      <c r="H442" s="102">
        <f>SUM(I442:P442)</f>
        <v>0</v>
      </c>
      <c r="I442" s="102">
        <f t="shared" ref="I442:M445" si="97">SUM(N442:Q442)</f>
        <v>0</v>
      </c>
      <c r="J442" s="102">
        <f t="shared" si="97"/>
        <v>0</v>
      </c>
      <c r="K442" s="102">
        <f t="shared" si="97"/>
        <v>0</v>
      </c>
      <c r="L442" s="102">
        <f t="shared" si="97"/>
        <v>0</v>
      </c>
      <c r="M442" s="102">
        <f t="shared" si="97"/>
        <v>0</v>
      </c>
      <c r="N442" s="674"/>
      <c r="O442" s="622"/>
      <c r="P442" s="697"/>
    </row>
    <row r="443" spans="1:16" s="199" customFormat="1" x14ac:dyDescent="0.3">
      <c r="A443" s="616"/>
      <c r="B443" s="649"/>
      <c r="C443" s="622"/>
      <c r="D443" s="480"/>
      <c r="E443" s="42" t="s">
        <v>2</v>
      </c>
      <c r="F443" s="43">
        <f t="shared" si="93"/>
        <v>0</v>
      </c>
      <c r="G443" s="102">
        <f>SUM(H443:O443)</f>
        <v>0</v>
      </c>
      <c r="H443" s="102">
        <f>SUM(I443:P443)</f>
        <v>0</v>
      </c>
      <c r="I443" s="102">
        <f t="shared" si="97"/>
        <v>0</v>
      </c>
      <c r="J443" s="102">
        <f t="shared" si="97"/>
        <v>0</v>
      </c>
      <c r="K443" s="102">
        <f t="shared" si="97"/>
        <v>0</v>
      </c>
      <c r="L443" s="102">
        <f t="shared" si="97"/>
        <v>0</v>
      </c>
      <c r="M443" s="102">
        <f t="shared" si="97"/>
        <v>0</v>
      </c>
      <c r="N443" s="674"/>
      <c r="O443" s="622"/>
      <c r="P443" s="697"/>
    </row>
    <row r="444" spans="1:16" s="199" customFormat="1" x14ac:dyDescent="0.3">
      <c r="A444" s="616"/>
      <c r="B444" s="649"/>
      <c r="C444" s="622"/>
      <c r="D444" s="480"/>
      <c r="E444" s="42" t="s">
        <v>3</v>
      </c>
      <c r="F444" s="43">
        <f t="shared" si="93"/>
        <v>3292.2669999999998</v>
      </c>
      <c r="G444" s="102">
        <v>3292.2669999999998</v>
      </c>
      <c r="H444" s="102">
        <f>SUM(I444:P444)</f>
        <v>0</v>
      </c>
      <c r="I444" s="102">
        <f t="shared" si="97"/>
        <v>0</v>
      </c>
      <c r="J444" s="102">
        <f t="shared" si="97"/>
        <v>0</v>
      </c>
      <c r="K444" s="102">
        <f t="shared" si="97"/>
        <v>0</v>
      </c>
      <c r="L444" s="102">
        <f t="shared" si="97"/>
        <v>0</v>
      </c>
      <c r="M444" s="102">
        <f t="shared" si="97"/>
        <v>0</v>
      </c>
      <c r="N444" s="674"/>
      <c r="O444" s="622"/>
      <c r="P444" s="697"/>
    </row>
    <row r="445" spans="1:16" s="199" customFormat="1" x14ac:dyDescent="0.3">
      <c r="A445" s="617"/>
      <c r="B445" s="650"/>
      <c r="C445" s="623"/>
      <c r="D445" s="480"/>
      <c r="E445" s="42" t="s">
        <v>5</v>
      </c>
      <c r="F445" s="43">
        <f t="shared" si="93"/>
        <v>0</v>
      </c>
      <c r="G445" s="102">
        <f>SUM(H445:O445)</f>
        <v>0</v>
      </c>
      <c r="H445" s="102">
        <f>SUM(I445:P445)</f>
        <v>0</v>
      </c>
      <c r="I445" s="102">
        <f t="shared" si="97"/>
        <v>0</v>
      </c>
      <c r="J445" s="102">
        <f t="shared" si="97"/>
        <v>0</v>
      </c>
      <c r="K445" s="102">
        <f t="shared" si="97"/>
        <v>0</v>
      </c>
      <c r="L445" s="102">
        <f t="shared" si="97"/>
        <v>0</v>
      </c>
      <c r="M445" s="102">
        <f t="shared" si="97"/>
        <v>0</v>
      </c>
      <c r="N445" s="674"/>
      <c r="O445" s="623"/>
      <c r="P445" s="698"/>
    </row>
    <row r="446" spans="1:16" ht="16.5" hidden="1" customHeight="1" x14ac:dyDescent="0.3">
      <c r="A446" s="633" t="s">
        <v>56</v>
      </c>
      <c r="B446" s="666" t="s">
        <v>103</v>
      </c>
      <c r="C446" s="633" t="s">
        <v>191</v>
      </c>
      <c r="D446" s="5"/>
      <c r="E446" s="87" t="s">
        <v>10</v>
      </c>
      <c r="F446" s="85">
        <f t="shared" si="93"/>
        <v>0</v>
      </c>
      <c r="G446" s="100">
        <v>0</v>
      </c>
      <c r="H446" s="173">
        <v>0</v>
      </c>
      <c r="I446" s="341">
        <f>+I447+I448+I449+I450</f>
        <v>0</v>
      </c>
      <c r="J446" s="152"/>
      <c r="K446" s="152"/>
      <c r="L446" s="139"/>
      <c r="M446" s="139"/>
      <c r="N446" s="705" t="s">
        <v>31</v>
      </c>
      <c r="O446" s="630" t="s">
        <v>45</v>
      </c>
      <c r="P446" s="630" t="s">
        <v>165</v>
      </c>
    </row>
    <row r="447" spans="1:16" ht="16.5" hidden="1" customHeight="1" x14ac:dyDescent="0.3">
      <c r="A447" s="634"/>
      <c r="B447" s="667"/>
      <c r="C447" s="703"/>
      <c r="D447" s="76"/>
      <c r="E447" s="88" t="s">
        <v>1</v>
      </c>
      <c r="F447" s="85">
        <f t="shared" si="93"/>
        <v>0</v>
      </c>
      <c r="G447" s="68">
        <v>0</v>
      </c>
      <c r="H447" s="102">
        <v>0</v>
      </c>
      <c r="I447" s="210">
        <v>0</v>
      </c>
      <c r="J447" s="153"/>
      <c r="K447" s="153"/>
      <c r="L447" s="140"/>
      <c r="M447" s="140"/>
      <c r="N447" s="706"/>
      <c r="O447" s="631"/>
      <c r="P447" s="631"/>
    </row>
    <row r="448" spans="1:16" ht="16.5" hidden="1" customHeight="1" x14ac:dyDescent="0.3">
      <c r="A448" s="634"/>
      <c r="B448" s="667"/>
      <c r="C448" s="703"/>
      <c r="D448" s="76"/>
      <c r="E448" s="88" t="s">
        <v>2</v>
      </c>
      <c r="F448" s="85">
        <f t="shared" si="93"/>
        <v>0</v>
      </c>
      <c r="G448" s="68">
        <v>0</v>
      </c>
      <c r="H448" s="102">
        <v>0</v>
      </c>
      <c r="I448" s="210">
        <v>0</v>
      </c>
      <c r="J448" s="153"/>
      <c r="K448" s="153"/>
      <c r="L448" s="140"/>
      <c r="M448" s="140"/>
      <c r="N448" s="706"/>
      <c r="O448" s="631"/>
      <c r="P448" s="631"/>
    </row>
    <row r="449" spans="1:16" ht="16.5" hidden="1" customHeight="1" x14ac:dyDescent="0.3">
      <c r="A449" s="634"/>
      <c r="B449" s="667"/>
      <c r="C449" s="703"/>
      <c r="D449" s="76"/>
      <c r="E449" s="88" t="s">
        <v>3</v>
      </c>
      <c r="F449" s="85">
        <f t="shared" si="93"/>
        <v>0</v>
      </c>
      <c r="G449" s="69">
        <v>0</v>
      </c>
      <c r="H449" s="166">
        <v>0</v>
      </c>
      <c r="I449" s="341">
        <v>0</v>
      </c>
      <c r="J449" s="152"/>
      <c r="K449" s="152"/>
      <c r="L449" s="139"/>
      <c r="M449" s="139"/>
      <c r="N449" s="706"/>
      <c r="O449" s="631"/>
      <c r="P449" s="631"/>
    </row>
    <row r="450" spans="1:16" ht="16.5" hidden="1" customHeight="1" x14ac:dyDescent="0.3">
      <c r="A450" s="634"/>
      <c r="B450" s="668"/>
      <c r="C450" s="704"/>
      <c r="D450" s="76"/>
      <c r="E450" s="88" t="s">
        <v>5</v>
      </c>
      <c r="F450" s="85">
        <f t="shared" si="93"/>
        <v>0</v>
      </c>
      <c r="G450" s="68">
        <v>0</v>
      </c>
      <c r="H450" s="102">
        <v>0</v>
      </c>
      <c r="I450" s="210">
        <v>0</v>
      </c>
      <c r="J450" s="154"/>
      <c r="K450" s="154"/>
      <c r="L450" s="141"/>
      <c r="M450" s="141"/>
      <c r="N450" s="707"/>
      <c r="O450" s="632"/>
      <c r="P450" s="632"/>
    </row>
    <row r="451" spans="1:16" s="353" customFormat="1" ht="16.5" customHeight="1" x14ac:dyDescent="0.3">
      <c r="A451" s="916" t="s">
        <v>58</v>
      </c>
      <c r="B451" s="919" t="s">
        <v>249</v>
      </c>
      <c r="C451" s="922">
        <v>1630000000</v>
      </c>
      <c r="D451" s="519"/>
      <c r="E451" s="350" t="s">
        <v>10</v>
      </c>
      <c r="F451" s="351">
        <f t="shared" si="93"/>
        <v>5935.1884</v>
      </c>
      <c r="G451" s="364">
        <f t="shared" ref="G451:K451" si="98">SUM(G452:G455)</f>
        <v>1317.9056700000001</v>
      </c>
      <c r="H451" s="364">
        <f t="shared" si="98"/>
        <v>1315.82673</v>
      </c>
      <c r="I451" s="364">
        <f>SUM(I452:I455)</f>
        <v>1244.8130899999999</v>
      </c>
      <c r="J451" s="351">
        <f t="shared" si="98"/>
        <v>836.38291000000004</v>
      </c>
      <c r="K451" s="351">
        <f t="shared" si="98"/>
        <v>255.68</v>
      </c>
      <c r="L451" s="351">
        <f>SUM(L452:L455)</f>
        <v>265.08</v>
      </c>
      <c r="M451" s="351">
        <f>SUM(M452:M455)</f>
        <v>699.5</v>
      </c>
      <c r="N451" s="925"/>
      <c r="O451" s="925"/>
      <c r="P451" s="946" t="s">
        <v>46</v>
      </c>
    </row>
    <row r="452" spans="1:16" s="353" customFormat="1" x14ac:dyDescent="0.3">
      <c r="A452" s="917"/>
      <c r="B452" s="920"/>
      <c r="C452" s="923"/>
      <c r="D452" s="360"/>
      <c r="E452" s="350" t="s">
        <v>1</v>
      </c>
      <c r="F452" s="351">
        <f t="shared" si="93"/>
        <v>0</v>
      </c>
      <c r="G452" s="364">
        <f>G472+G487+G501</f>
        <v>0</v>
      </c>
      <c r="H452" s="364">
        <f>H472+H487+H501</f>
        <v>0</v>
      </c>
      <c r="I452" s="351">
        <f>I472+I487+I501</f>
        <v>0</v>
      </c>
      <c r="J452" s="351">
        <v>0</v>
      </c>
      <c r="K452" s="351">
        <f>K472+K487+K501</f>
        <v>0</v>
      </c>
      <c r="L452" s="351">
        <f>L472+L487+L501</f>
        <v>0</v>
      </c>
      <c r="M452" s="351">
        <f>M472+M487+M501</f>
        <v>0</v>
      </c>
      <c r="N452" s="926"/>
      <c r="O452" s="926"/>
      <c r="P452" s="947"/>
    </row>
    <row r="453" spans="1:16" s="353" customFormat="1" x14ac:dyDescent="0.3">
      <c r="A453" s="917"/>
      <c r="B453" s="920"/>
      <c r="C453" s="923"/>
      <c r="D453" s="360"/>
      <c r="E453" s="350" t="s">
        <v>2</v>
      </c>
      <c r="F453" s="351">
        <f t="shared" si="93"/>
        <v>1818.6857699999998</v>
      </c>
      <c r="G453" s="364">
        <f t="shared" ref="G453:M453" si="99">SUM(G473+G547)</f>
        <v>302.12765999999999</v>
      </c>
      <c r="H453" s="364">
        <f t="shared" si="99"/>
        <v>307.56301999999999</v>
      </c>
      <c r="I453" s="351">
        <f>SUM(I473+I502+I547)</f>
        <v>476.41508999999996</v>
      </c>
      <c r="J453" s="351">
        <f t="shared" si="99"/>
        <v>272.2</v>
      </c>
      <c r="K453" s="351">
        <f t="shared" si="99"/>
        <v>127.84</v>
      </c>
      <c r="L453" s="351">
        <f t="shared" si="99"/>
        <v>132.54</v>
      </c>
      <c r="M453" s="351">
        <f t="shared" si="99"/>
        <v>200</v>
      </c>
      <c r="N453" s="926"/>
      <c r="O453" s="926"/>
      <c r="P453" s="947"/>
    </row>
    <row r="454" spans="1:16" s="366" customFormat="1" x14ac:dyDescent="0.3">
      <c r="A454" s="917"/>
      <c r="B454" s="920"/>
      <c r="C454" s="923"/>
      <c r="D454" s="360"/>
      <c r="E454" s="365" t="s">
        <v>3</v>
      </c>
      <c r="F454" s="351">
        <f t="shared" si="93"/>
        <v>4116.50263</v>
      </c>
      <c r="G454" s="351">
        <f t="shared" ref="G454:M454" si="100">SUM(G474+G503+G548)</f>
        <v>1015.77801</v>
      </c>
      <c r="H454" s="364">
        <f t="shared" si="100"/>
        <v>1008.2637099999999</v>
      </c>
      <c r="I454" s="351">
        <f>SUM(I474+I503+I548)</f>
        <v>768.39799999999991</v>
      </c>
      <c r="J454" s="351">
        <f t="shared" si="100"/>
        <v>564.18290999999999</v>
      </c>
      <c r="K454" s="351">
        <f t="shared" si="100"/>
        <v>127.84</v>
      </c>
      <c r="L454" s="351">
        <f t="shared" si="100"/>
        <v>132.54</v>
      </c>
      <c r="M454" s="351">
        <f t="shared" si="100"/>
        <v>499.5</v>
      </c>
      <c r="N454" s="926"/>
      <c r="O454" s="926"/>
      <c r="P454" s="947"/>
    </row>
    <row r="455" spans="1:16" s="353" customFormat="1" x14ac:dyDescent="0.3">
      <c r="A455" s="917"/>
      <c r="B455" s="921"/>
      <c r="C455" s="924"/>
      <c r="D455" s="360"/>
      <c r="E455" s="350" t="s">
        <v>5</v>
      </c>
      <c r="F455" s="351">
        <f t="shared" si="93"/>
        <v>0</v>
      </c>
      <c r="G455" s="364">
        <f>G475+G492</f>
        <v>0</v>
      </c>
      <c r="H455" s="364">
        <f>H475+H492</f>
        <v>0</v>
      </c>
      <c r="I455" s="351">
        <f>I475+I492</f>
        <v>0</v>
      </c>
      <c r="J455" s="351">
        <v>0</v>
      </c>
      <c r="K455" s="351">
        <f>K475+K492</f>
        <v>0</v>
      </c>
      <c r="L455" s="351">
        <f>L475+L492</f>
        <v>0</v>
      </c>
      <c r="M455" s="351">
        <f>M475+M492</f>
        <v>0</v>
      </c>
      <c r="N455" s="927"/>
      <c r="O455" s="927"/>
      <c r="P455" s="948"/>
    </row>
    <row r="456" spans="1:16" s="385" customFormat="1" ht="16.5" customHeight="1" x14ac:dyDescent="0.3">
      <c r="A456" s="928" t="s">
        <v>59</v>
      </c>
      <c r="B456" s="931" t="s">
        <v>134</v>
      </c>
      <c r="C456" s="936">
        <v>1630100000</v>
      </c>
      <c r="D456" s="522"/>
      <c r="E456" s="346" t="s">
        <v>10</v>
      </c>
      <c r="F456" s="334">
        <f t="shared" si="93"/>
        <v>0</v>
      </c>
      <c r="G456" s="332">
        <f>SUM(G457:G460)</f>
        <v>0</v>
      </c>
      <c r="H456" s="332">
        <f>SUM(H457:H460)</f>
        <v>0</v>
      </c>
      <c r="I456" s="332">
        <f>SUM(I457:I460)</f>
        <v>0</v>
      </c>
      <c r="J456" s="332">
        <v>0</v>
      </c>
      <c r="K456" s="332">
        <v>0</v>
      </c>
      <c r="L456" s="332">
        <v>0</v>
      </c>
      <c r="M456" s="332">
        <v>0</v>
      </c>
      <c r="N456" s="936"/>
      <c r="O456" s="942"/>
      <c r="P456" s="939" t="s">
        <v>46</v>
      </c>
    </row>
    <row r="457" spans="1:16" s="385" customFormat="1" x14ac:dyDescent="0.3">
      <c r="A457" s="929"/>
      <c r="B457" s="932"/>
      <c r="C457" s="937"/>
      <c r="D457" s="523"/>
      <c r="E457" s="346" t="s">
        <v>1</v>
      </c>
      <c r="F457" s="334">
        <f t="shared" si="93"/>
        <v>0</v>
      </c>
      <c r="G457" s="332">
        <v>0</v>
      </c>
      <c r="H457" s="332">
        <v>0</v>
      </c>
      <c r="I457" s="332">
        <v>0</v>
      </c>
      <c r="J457" s="332">
        <v>0</v>
      </c>
      <c r="K457" s="332">
        <v>0</v>
      </c>
      <c r="L457" s="332">
        <v>0</v>
      </c>
      <c r="M457" s="332">
        <v>0</v>
      </c>
      <c r="N457" s="937"/>
      <c r="O457" s="942"/>
      <c r="P457" s="940"/>
    </row>
    <row r="458" spans="1:16" s="385" customFormat="1" x14ac:dyDescent="0.3">
      <c r="A458" s="929"/>
      <c r="B458" s="932"/>
      <c r="C458" s="937"/>
      <c r="D458" s="523"/>
      <c r="E458" s="346" t="s">
        <v>2</v>
      </c>
      <c r="F458" s="334">
        <f t="shared" si="93"/>
        <v>0</v>
      </c>
      <c r="G458" s="332">
        <v>0</v>
      </c>
      <c r="H458" s="332">
        <v>0</v>
      </c>
      <c r="I458" s="332">
        <v>0</v>
      </c>
      <c r="J458" s="332">
        <v>0</v>
      </c>
      <c r="K458" s="332">
        <v>0</v>
      </c>
      <c r="L458" s="332">
        <v>0</v>
      </c>
      <c r="M458" s="332">
        <v>0</v>
      </c>
      <c r="N458" s="937"/>
      <c r="O458" s="942"/>
      <c r="P458" s="940"/>
    </row>
    <row r="459" spans="1:16" s="385" customFormat="1" x14ac:dyDescent="0.3">
      <c r="A459" s="929"/>
      <c r="B459" s="932"/>
      <c r="C459" s="937"/>
      <c r="D459" s="523"/>
      <c r="E459" s="346" t="s">
        <v>3</v>
      </c>
      <c r="F459" s="334">
        <f t="shared" si="93"/>
        <v>0</v>
      </c>
      <c r="G459" s="332">
        <f>G464+G469</f>
        <v>0</v>
      </c>
      <c r="H459" s="332">
        <f>H464+H469</f>
        <v>0</v>
      </c>
      <c r="I459" s="332">
        <f>I464+I469</f>
        <v>0</v>
      </c>
      <c r="J459" s="332">
        <v>0</v>
      </c>
      <c r="K459" s="332">
        <v>0</v>
      </c>
      <c r="L459" s="332">
        <v>0</v>
      </c>
      <c r="M459" s="332">
        <v>0</v>
      </c>
      <c r="N459" s="937"/>
      <c r="O459" s="942"/>
      <c r="P459" s="940"/>
    </row>
    <row r="460" spans="1:16" s="385" customFormat="1" x14ac:dyDescent="0.3">
      <c r="A460" s="929"/>
      <c r="B460" s="933"/>
      <c r="C460" s="938"/>
      <c r="D460" s="523"/>
      <c r="E460" s="346" t="s">
        <v>5</v>
      </c>
      <c r="F460" s="334">
        <f t="shared" si="93"/>
        <v>0</v>
      </c>
      <c r="G460" s="332">
        <v>0</v>
      </c>
      <c r="H460" s="332">
        <v>0</v>
      </c>
      <c r="I460" s="332">
        <v>0</v>
      </c>
      <c r="J460" s="332">
        <v>0</v>
      </c>
      <c r="K460" s="332">
        <v>0</v>
      </c>
      <c r="L460" s="332">
        <v>0</v>
      </c>
      <c r="M460" s="332">
        <v>0</v>
      </c>
      <c r="N460" s="938"/>
      <c r="O460" s="942"/>
      <c r="P460" s="941"/>
    </row>
    <row r="461" spans="1:16" s="49" customFormat="1" ht="16.5" hidden="1" customHeight="1" x14ac:dyDescent="0.3">
      <c r="A461" s="949" t="s">
        <v>167</v>
      </c>
      <c r="B461" s="708" t="s">
        <v>75</v>
      </c>
      <c r="C461" s="951">
        <v>1630110140</v>
      </c>
      <c r="D461" s="481"/>
      <c r="E461" s="62" t="s">
        <v>10</v>
      </c>
      <c r="F461" s="36">
        <f t="shared" si="93"/>
        <v>0</v>
      </c>
      <c r="G461" s="162">
        <f>SUM(G462:G465)</f>
        <v>0</v>
      </c>
      <c r="H461" s="162">
        <v>0</v>
      </c>
      <c r="I461" s="390">
        <v>0</v>
      </c>
      <c r="J461" s="391"/>
      <c r="K461" s="391"/>
      <c r="L461" s="356"/>
      <c r="M461" s="356"/>
      <c r="N461" s="954" t="s">
        <v>76</v>
      </c>
      <c r="O461" s="954" t="s">
        <v>77</v>
      </c>
      <c r="P461" s="955"/>
    </row>
    <row r="462" spans="1:16" s="49" customFormat="1" ht="16.5" hidden="1" customHeight="1" x14ac:dyDescent="0.3">
      <c r="A462" s="950"/>
      <c r="B462" s="659"/>
      <c r="C462" s="952"/>
      <c r="D462" s="175"/>
      <c r="E462" s="62" t="s">
        <v>1</v>
      </c>
      <c r="F462" s="36">
        <f t="shared" si="93"/>
        <v>0</v>
      </c>
      <c r="G462" s="162">
        <f t="shared" ref="G462:G465" si="101">G467</f>
        <v>0</v>
      </c>
      <c r="H462" s="162">
        <v>0</v>
      </c>
      <c r="I462" s="390">
        <v>0</v>
      </c>
      <c r="J462" s="391"/>
      <c r="K462" s="391"/>
      <c r="L462" s="356"/>
      <c r="M462" s="356"/>
      <c r="N462" s="954"/>
      <c r="O462" s="954"/>
      <c r="P462" s="956"/>
    </row>
    <row r="463" spans="1:16" s="49" customFormat="1" ht="16.5" hidden="1" customHeight="1" x14ac:dyDescent="0.3">
      <c r="A463" s="950"/>
      <c r="B463" s="659"/>
      <c r="C463" s="952"/>
      <c r="D463" s="175"/>
      <c r="E463" s="62" t="s">
        <v>2</v>
      </c>
      <c r="F463" s="36">
        <f t="shared" si="93"/>
        <v>0</v>
      </c>
      <c r="G463" s="162">
        <f t="shared" si="101"/>
        <v>0</v>
      </c>
      <c r="H463" s="162">
        <v>0</v>
      </c>
      <c r="I463" s="390">
        <v>0</v>
      </c>
      <c r="J463" s="391"/>
      <c r="K463" s="391"/>
      <c r="L463" s="356"/>
      <c r="M463" s="356"/>
      <c r="N463" s="954"/>
      <c r="O463" s="954"/>
      <c r="P463" s="956"/>
    </row>
    <row r="464" spans="1:16" s="49" customFormat="1" ht="16.5" hidden="1" customHeight="1" x14ac:dyDescent="0.3">
      <c r="A464" s="950"/>
      <c r="B464" s="659"/>
      <c r="C464" s="952"/>
      <c r="D464" s="175"/>
      <c r="E464" s="62" t="s">
        <v>3</v>
      </c>
      <c r="F464" s="36">
        <f t="shared" si="93"/>
        <v>0</v>
      </c>
      <c r="G464" s="162">
        <f t="shared" si="101"/>
        <v>0</v>
      </c>
      <c r="H464" s="162">
        <v>0</v>
      </c>
      <c r="I464" s="390">
        <v>0</v>
      </c>
      <c r="J464" s="391"/>
      <c r="K464" s="391"/>
      <c r="L464" s="356"/>
      <c r="M464" s="356"/>
      <c r="N464" s="954"/>
      <c r="O464" s="954"/>
      <c r="P464" s="956"/>
    </row>
    <row r="465" spans="1:16" s="49" customFormat="1" ht="16.5" hidden="1" customHeight="1" x14ac:dyDescent="0.3">
      <c r="A465" s="950"/>
      <c r="B465" s="660"/>
      <c r="C465" s="953"/>
      <c r="D465" s="175"/>
      <c r="E465" s="62" t="s">
        <v>5</v>
      </c>
      <c r="F465" s="36">
        <f t="shared" si="93"/>
        <v>0</v>
      </c>
      <c r="G465" s="162">
        <f t="shared" si="101"/>
        <v>0</v>
      </c>
      <c r="H465" s="162">
        <v>0</v>
      </c>
      <c r="I465" s="390">
        <v>0</v>
      </c>
      <c r="J465" s="391"/>
      <c r="K465" s="391"/>
      <c r="L465" s="356"/>
      <c r="M465" s="356"/>
      <c r="N465" s="954"/>
      <c r="O465" s="954"/>
      <c r="P465" s="957"/>
    </row>
    <row r="466" spans="1:16" s="49" customFormat="1" ht="16.5" hidden="1" customHeight="1" x14ac:dyDescent="0.3">
      <c r="A466" s="949" t="s">
        <v>168</v>
      </c>
      <c r="B466" s="708" t="s">
        <v>135</v>
      </c>
      <c r="C466" s="951">
        <v>1630110140</v>
      </c>
      <c r="D466" s="481"/>
      <c r="E466" s="62" t="s">
        <v>10</v>
      </c>
      <c r="F466" s="36">
        <f t="shared" si="93"/>
        <v>0</v>
      </c>
      <c r="G466" s="162">
        <f>SUM(G467:G470)</f>
        <v>0</v>
      </c>
      <c r="H466" s="162">
        <v>0</v>
      </c>
      <c r="I466" s="390">
        <v>0</v>
      </c>
      <c r="J466" s="391"/>
      <c r="K466" s="391"/>
      <c r="L466" s="356"/>
      <c r="M466" s="356"/>
      <c r="N466" s="954" t="s">
        <v>76</v>
      </c>
      <c r="O466" s="954" t="s">
        <v>77</v>
      </c>
      <c r="P466" s="955"/>
    </row>
    <row r="467" spans="1:16" s="49" customFormat="1" ht="16.5" hidden="1" customHeight="1" x14ac:dyDescent="0.3">
      <c r="A467" s="950"/>
      <c r="B467" s="659"/>
      <c r="C467" s="952"/>
      <c r="D467" s="175"/>
      <c r="E467" s="62" t="s">
        <v>1</v>
      </c>
      <c r="F467" s="36">
        <f t="shared" si="93"/>
        <v>0</v>
      </c>
      <c r="G467" s="162">
        <v>0</v>
      </c>
      <c r="H467" s="162">
        <v>0</v>
      </c>
      <c r="I467" s="390">
        <v>0</v>
      </c>
      <c r="J467" s="391"/>
      <c r="K467" s="391"/>
      <c r="L467" s="356"/>
      <c r="M467" s="356"/>
      <c r="N467" s="954"/>
      <c r="O467" s="954"/>
      <c r="P467" s="956"/>
    </row>
    <row r="468" spans="1:16" s="49" customFormat="1" ht="16.5" hidden="1" customHeight="1" x14ac:dyDescent="0.3">
      <c r="A468" s="950"/>
      <c r="B468" s="659"/>
      <c r="C468" s="952"/>
      <c r="D468" s="175"/>
      <c r="E468" s="62" t="s">
        <v>2</v>
      </c>
      <c r="F468" s="36">
        <f t="shared" si="93"/>
        <v>0</v>
      </c>
      <c r="G468" s="162">
        <v>0</v>
      </c>
      <c r="H468" s="162">
        <v>0</v>
      </c>
      <c r="I468" s="390">
        <v>0</v>
      </c>
      <c r="J468" s="391"/>
      <c r="K468" s="391"/>
      <c r="L468" s="356"/>
      <c r="M468" s="356"/>
      <c r="N468" s="954"/>
      <c r="O468" s="954"/>
      <c r="P468" s="956"/>
    </row>
    <row r="469" spans="1:16" s="49" customFormat="1" ht="16.5" hidden="1" customHeight="1" x14ac:dyDescent="0.3">
      <c r="A469" s="950"/>
      <c r="B469" s="659"/>
      <c r="C469" s="952"/>
      <c r="D469" s="175"/>
      <c r="E469" s="62" t="s">
        <v>3</v>
      </c>
      <c r="F469" s="36">
        <f t="shared" si="93"/>
        <v>0</v>
      </c>
      <c r="G469" s="162">
        <v>0</v>
      </c>
      <c r="H469" s="162">
        <v>0</v>
      </c>
      <c r="I469" s="390">
        <v>0</v>
      </c>
      <c r="J469" s="391"/>
      <c r="K469" s="391"/>
      <c r="L469" s="356"/>
      <c r="M469" s="356"/>
      <c r="N469" s="954"/>
      <c r="O469" s="954"/>
      <c r="P469" s="956"/>
    </row>
    <row r="470" spans="1:16" s="49" customFormat="1" ht="16.5" hidden="1" customHeight="1" x14ac:dyDescent="0.3">
      <c r="A470" s="950"/>
      <c r="B470" s="660"/>
      <c r="C470" s="953"/>
      <c r="D470" s="175"/>
      <c r="E470" s="62" t="s">
        <v>5</v>
      </c>
      <c r="F470" s="36">
        <f t="shared" si="93"/>
        <v>0</v>
      </c>
      <c r="G470" s="162">
        <v>0</v>
      </c>
      <c r="H470" s="162">
        <v>0</v>
      </c>
      <c r="I470" s="390">
        <v>0</v>
      </c>
      <c r="J470" s="391"/>
      <c r="K470" s="391"/>
      <c r="L470" s="356"/>
      <c r="M470" s="356"/>
      <c r="N470" s="954"/>
      <c r="O470" s="954"/>
      <c r="P470" s="957"/>
    </row>
    <row r="471" spans="1:16" s="385" customFormat="1" ht="16.5" customHeight="1" x14ac:dyDescent="0.3">
      <c r="A471" s="928" t="s">
        <v>60</v>
      </c>
      <c r="B471" s="931" t="s">
        <v>123</v>
      </c>
      <c r="C471" s="936">
        <v>1630200000</v>
      </c>
      <c r="D471" s="522"/>
      <c r="E471" s="346" t="s">
        <v>10</v>
      </c>
      <c r="F471" s="334">
        <f t="shared" si="93"/>
        <v>2077</v>
      </c>
      <c r="G471" s="332">
        <f t="shared" ref="G471:M471" si="102">SUM(G472:G475)</f>
        <v>263</v>
      </c>
      <c r="H471" s="332">
        <f t="shared" si="102"/>
        <v>441</v>
      </c>
      <c r="I471" s="334">
        <f t="shared" si="102"/>
        <v>541</v>
      </c>
      <c r="J471" s="334">
        <f t="shared" si="102"/>
        <v>341</v>
      </c>
      <c r="K471" s="334">
        <f t="shared" si="102"/>
        <v>0</v>
      </c>
      <c r="L471" s="334">
        <f t="shared" si="102"/>
        <v>0</v>
      </c>
      <c r="M471" s="334">
        <f t="shared" si="102"/>
        <v>491</v>
      </c>
      <c r="N471" s="936"/>
      <c r="O471" s="942"/>
      <c r="P471" s="939" t="s">
        <v>46</v>
      </c>
    </row>
    <row r="472" spans="1:16" s="385" customFormat="1" x14ac:dyDescent="0.3">
      <c r="A472" s="929"/>
      <c r="B472" s="932"/>
      <c r="C472" s="937"/>
      <c r="D472" s="523"/>
      <c r="E472" s="346" t="s">
        <v>1</v>
      </c>
      <c r="F472" s="334">
        <f t="shared" si="93"/>
        <v>0</v>
      </c>
      <c r="G472" s="332">
        <v>0</v>
      </c>
      <c r="H472" s="332">
        <v>0</v>
      </c>
      <c r="I472" s="334">
        <v>0</v>
      </c>
      <c r="J472" s="334">
        <v>0</v>
      </c>
      <c r="K472" s="334">
        <v>0</v>
      </c>
      <c r="L472" s="334">
        <v>0</v>
      </c>
      <c r="M472" s="334">
        <v>0</v>
      </c>
      <c r="N472" s="937"/>
      <c r="O472" s="942"/>
      <c r="P472" s="940"/>
    </row>
    <row r="473" spans="1:16" s="385" customFormat="1" x14ac:dyDescent="0.3">
      <c r="A473" s="929"/>
      <c r="B473" s="932"/>
      <c r="C473" s="937"/>
      <c r="D473" s="523"/>
      <c r="E473" s="346" t="s">
        <v>2</v>
      </c>
      <c r="F473" s="334">
        <f t="shared" si="93"/>
        <v>900</v>
      </c>
      <c r="G473" s="332">
        <f>G478+G488</f>
        <v>100</v>
      </c>
      <c r="H473" s="332">
        <f t="shared" ref="H473:M473" si="103">H478+H488</f>
        <v>200</v>
      </c>
      <c r="I473" s="334">
        <f>I478+I488</f>
        <v>250</v>
      </c>
      <c r="J473" s="334">
        <f t="shared" si="103"/>
        <v>150</v>
      </c>
      <c r="K473" s="334">
        <f t="shared" si="103"/>
        <v>0</v>
      </c>
      <c r="L473" s="334">
        <f t="shared" si="103"/>
        <v>0</v>
      </c>
      <c r="M473" s="334">
        <f t="shared" si="103"/>
        <v>200</v>
      </c>
      <c r="N473" s="937"/>
      <c r="O473" s="942"/>
      <c r="P473" s="940"/>
    </row>
    <row r="474" spans="1:16" s="385" customFormat="1" x14ac:dyDescent="0.3">
      <c r="A474" s="929"/>
      <c r="B474" s="932"/>
      <c r="C474" s="937"/>
      <c r="D474" s="523"/>
      <c r="E474" s="346" t="s">
        <v>3</v>
      </c>
      <c r="F474" s="334">
        <f t="shared" si="93"/>
        <v>1177</v>
      </c>
      <c r="G474" s="332">
        <f>G479+G489+G490+G491</f>
        <v>163</v>
      </c>
      <c r="H474" s="332">
        <f t="shared" ref="H474:M474" si="104">H479+H489+H490+H491</f>
        <v>241</v>
      </c>
      <c r="I474" s="334">
        <f>I479+I489+I490+I491</f>
        <v>291</v>
      </c>
      <c r="J474" s="334">
        <f t="shared" si="104"/>
        <v>191</v>
      </c>
      <c r="K474" s="334">
        <f t="shared" si="104"/>
        <v>0</v>
      </c>
      <c r="L474" s="334">
        <f t="shared" si="104"/>
        <v>0</v>
      </c>
      <c r="M474" s="334">
        <f t="shared" si="104"/>
        <v>291</v>
      </c>
      <c r="N474" s="937"/>
      <c r="O474" s="942"/>
      <c r="P474" s="940"/>
    </row>
    <row r="475" spans="1:16" s="385" customFormat="1" x14ac:dyDescent="0.3">
      <c r="A475" s="930"/>
      <c r="B475" s="933"/>
      <c r="C475" s="938"/>
      <c r="D475" s="523"/>
      <c r="E475" s="346" t="s">
        <v>5</v>
      </c>
      <c r="F475" s="334">
        <f t="shared" si="93"/>
        <v>0</v>
      </c>
      <c r="G475" s="332">
        <v>0</v>
      </c>
      <c r="H475" s="332">
        <v>0</v>
      </c>
      <c r="I475" s="334">
        <v>0</v>
      </c>
      <c r="J475" s="334">
        <v>0</v>
      </c>
      <c r="K475" s="334">
        <v>0</v>
      </c>
      <c r="L475" s="334">
        <v>0</v>
      </c>
      <c r="M475" s="334">
        <v>0</v>
      </c>
      <c r="N475" s="938"/>
      <c r="O475" s="942"/>
      <c r="P475" s="941"/>
    </row>
    <row r="476" spans="1:16" s="199" customFormat="1" ht="16.5" customHeight="1" x14ac:dyDescent="0.3">
      <c r="A476" s="615" t="s">
        <v>169</v>
      </c>
      <c r="B476" s="648" t="s">
        <v>132</v>
      </c>
      <c r="C476" s="621">
        <v>1630276080</v>
      </c>
      <c r="D476" s="480"/>
      <c r="E476" s="42" t="s">
        <v>10</v>
      </c>
      <c r="F476" s="43">
        <f t="shared" si="93"/>
        <v>95</v>
      </c>
      <c r="G476" s="102">
        <f>SUM(G477:G480)</f>
        <v>19</v>
      </c>
      <c r="H476" s="102">
        <f>SUM(H477:H480)</f>
        <v>19</v>
      </c>
      <c r="I476" s="102">
        <f>SUM(I477:I480)</f>
        <v>19</v>
      </c>
      <c r="J476" s="102">
        <f t="shared" ref="J476:M476" si="105">SUM(J477:J480)</f>
        <v>19</v>
      </c>
      <c r="K476" s="102">
        <f t="shared" si="105"/>
        <v>0</v>
      </c>
      <c r="L476" s="102">
        <f t="shared" si="105"/>
        <v>0</v>
      </c>
      <c r="M476" s="102">
        <f t="shared" si="105"/>
        <v>19</v>
      </c>
      <c r="N476" s="621" t="s">
        <v>89</v>
      </c>
      <c r="O476" s="674" t="s">
        <v>77</v>
      </c>
      <c r="P476" s="696" t="s">
        <v>280</v>
      </c>
    </row>
    <row r="477" spans="1:16" s="199" customFormat="1" x14ac:dyDescent="0.3">
      <c r="A477" s="616"/>
      <c r="B477" s="649"/>
      <c r="C477" s="622"/>
      <c r="D477" s="485"/>
      <c r="E477" s="42" t="s">
        <v>1</v>
      </c>
      <c r="F477" s="43">
        <f t="shared" si="93"/>
        <v>0</v>
      </c>
      <c r="G477" s="102">
        <v>0</v>
      </c>
      <c r="H477" s="102">
        <v>0</v>
      </c>
      <c r="I477" s="102">
        <v>0</v>
      </c>
      <c r="J477" s="160">
        <v>0</v>
      </c>
      <c r="K477" s="102">
        <v>0</v>
      </c>
      <c r="L477" s="102">
        <v>0</v>
      </c>
      <c r="M477" s="102">
        <v>0</v>
      </c>
      <c r="N477" s="622"/>
      <c r="O477" s="674"/>
      <c r="P477" s="697"/>
    </row>
    <row r="478" spans="1:16" s="199" customFormat="1" x14ac:dyDescent="0.3">
      <c r="A478" s="616"/>
      <c r="B478" s="649"/>
      <c r="C478" s="622"/>
      <c r="D478" s="485"/>
      <c r="E478" s="42" t="s">
        <v>2</v>
      </c>
      <c r="F478" s="43">
        <f t="shared" si="93"/>
        <v>0</v>
      </c>
      <c r="G478" s="102">
        <v>0</v>
      </c>
      <c r="H478" s="102">
        <v>0</v>
      </c>
      <c r="I478" s="102">
        <v>0</v>
      </c>
      <c r="J478" s="160">
        <v>0</v>
      </c>
      <c r="K478" s="102">
        <v>0</v>
      </c>
      <c r="L478" s="102">
        <v>0</v>
      </c>
      <c r="M478" s="102">
        <v>0</v>
      </c>
      <c r="N478" s="622"/>
      <c r="O478" s="674"/>
      <c r="P478" s="697"/>
    </row>
    <row r="479" spans="1:16" s="199" customFormat="1" x14ac:dyDescent="0.3">
      <c r="A479" s="616"/>
      <c r="B479" s="649"/>
      <c r="C479" s="622"/>
      <c r="D479" s="485"/>
      <c r="E479" s="42" t="s">
        <v>3</v>
      </c>
      <c r="F479" s="43">
        <f t="shared" si="93"/>
        <v>95</v>
      </c>
      <c r="G479" s="102">
        <f>G484</f>
        <v>19</v>
      </c>
      <c r="H479" s="102">
        <f>H484</f>
        <v>19</v>
      </c>
      <c r="I479" s="102">
        <f>I484</f>
        <v>19</v>
      </c>
      <c r="J479" s="102">
        <f t="shared" ref="J479:M479" si="106">J484</f>
        <v>19</v>
      </c>
      <c r="K479" s="102">
        <f t="shared" si="106"/>
        <v>0</v>
      </c>
      <c r="L479" s="102">
        <f t="shared" si="106"/>
        <v>0</v>
      </c>
      <c r="M479" s="102">
        <f t="shared" si="106"/>
        <v>19</v>
      </c>
      <c r="N479" s="622"/>
      <c r="O479" s="674"/>
      <c r="P479" s="697"/>
    </row>
    <row r="480" spans="1:16" s="199" customFormat="1" x14ac:dyDescent="0.3">
      <c r="A480" s="616"/>
      <c r="B480" s="650"/>
      <c r="C480" s="623"/>
      <c r="D480" s="485"/>
      <c r="E480" s="42" t="s">
        <v>5</v>
      </c>
      <c r="F480" s="43">
        <f t="shared" si="93"/>
        <v>0</v>
      </c>
      <c r="G480" s="102">
        <v>0</v>
      </c>
      <c r="H480" s="102">
        <v>0</v>
      </c>
      <c r="I480" s="102">
        <v>0</v>
      </c>
      <c r="J480" s="160">
        <v>0</v>
      </c>
      <c r="K480" s="102">
        <v>0</v>
      </c>
      <c r="L480" s="102">
        <v>0</v>
      </c>
      <c r="M480" s="102">
        <v>0</v>
      </c>
      <c r="N480" s="623"/>
      <c r="O480" s="674"/>
      <c r="P480" s="698"/>
    </row>
    <row r="481" spans="1:16" s="199" customFormat="1" ht="16.5" customHeight="1" x14ac:dyDescent="0.3">
      <c r="A481" s="615" t="s">
        <v>235</v>
      </c>
      <c r="B481" s="688" t="s">
        <v>133</v>
      </c>
      <c r="C481" s="621">
        <v>1630276080</v>
      </c>
      <c r="D481" s="480"/>
      <c r="E481" s="42" t="s">
        <v>10</v>
      </c>
      <c r="F481" s="43">
        <f t="shared" si="93"/>
        <v>95</v>
      </c>
      <c r="G481" s="102">
        <f>SUM(G482:G485)</f>
        <v>19</v>
      </c>
      <c r="H481" s="102">
        <f>SUM(H482:H485)</f>
        <v>19</v>
      </c>
      <c r="I481" s="102">
        <f>SUM(I482:I485)</f>
        <v>19</v>
      </c>
      <c r="J481" s="102">
        <f t="shared" ref="J481:M481" si="107">SUM(J482:J485)</f>
        <v>19</v>
      </c>
      <c r="K481" s="102">
        <f t="shared" si="107"/>
        <v>0</v>
      </c>
      <c r="L481" s="102">
        <f t="shared" si="107"/>
        <v>0</v>
      </c>
      <c r="M481" s="102">
        <f t="shared" si="107"/>
        <v>19</v>
      </c>
      <c r="N481" s="621" t="s">
        <v>89</v>
      </c>
      <c r="O481" s="674" t="s">
        <v>77</v>
      </c>
      <c r="P481" s="696" t="s">
        <v>280</v>
      </c>
    </row>
    <row r="482" spans="1:16" s="199" customFormat="1" x14ac:dyDescent="0.3">
      <c r="A482" s="616"/>
      <c r="B482" s="689"/>
      <c r="C482" s="622"/>
      <c r="D482" s="485"/>
      <c r="E482" s="42" t="s">
        <v>1</v>
      </c>
      <c r="F482" s="43">
        <f t="shared" si="93"/>
        <v>0</v>
      </c>
      <c r="G482" s="102">
        <v>0</v>
      </c>
      <c r="H482" s="102">
        <v>0</v>
      </c>
      <c r="I482" s="102">
        <v>0</v>
      </c>
      <c r="J482" s="160">
        <v>0</v>
      </c>
      <c r="K482" s="102">
        <v>0</v>
      </c>
      <c r="L482" s="102">
        <v>0</v>
      </c>
      <c r="M482" s="102">
        <v>0</v>
      </c>
      <c r="N482" s="694"/>
      <c r="O482" s="674"/>
      <c r="P482" s="697"/>
    </row>
    <row r="483" spans="1:16" s="199" customFormat="1" x14ac:dyDescent="0.3">
      <c r="A483" s="616"/>
      <c r="B483" s="689"/>
      <c r="C483" s="622"/>
      <c r="D483" s="485"/>
      <c r="E483" s="42" t="s">
        <v>2</v>
      </c>
      <c r="F483" s="43">
        <f t="shared" si="93"/>
        <v>0</v>
      </c>
      <c r="G483" s="102">
        <v>0</v>
      </c>
      <c r="H483" s="102">
        <v>0</v>
      </c>
      <c r="I483" s="102">
        <v>0</v>
      </c>
      <c r="J483" s="160">
        <v>0</v>
      </c>
      <c r="K483" s="102">
        <v>0</v>
      </c>
      <c r="L483" s="102">
        <v>0</v>
      </c>
      <c r="M483" s="102">
        <v>0</v>
      </c>
      <c r="N483" s="694"/>
      <c r="O483" s="674"/>
      <c r="P483" s="697"/>
    </row>
    <row r="484" spans="1:16" s="199" customFormat="1" x14ac:dyDescent="0.3">
      <c r="A484" s="616"/>
      <c r="B484" s="689"/>
      <c r="C484" s="622"/>
      <c r="D484" s="485"/>
      <c r="E484" s="42" t="s">
        <v>3</v>
      </c>
      <c r="F484" s="43">
        <f t="shared" si="93"/>
        <v>95</v>
      </c>
      <c r="G484" s="102">
        <v>19</v>
      </c>
      <c r="H484" s="102">
        <v>19</v>
      </c>
      <c r="I484" s="102">
        <v>19</v>
      </c>
      <c r="J484" s="136">
        <v>19</v>
      </c>
      <c r="K484" s="102">
        <v>0</v>
      </c>
      <c r="L484" s="102">
        <v>0</v>
      </c>
      <c r="M484" s="102">
        <v>19</v>
      </c>
      <c r="N484" s="694"/>
      <c r="O484" s="674"/>
      <c r="P484" s="697"/>
    </row>
    <row r="485" spans="1:16" s="199" customFormat="1" x14ac:dyDescent="0.3">
      <c r="A485" s="616"/>
      <c r="B485" s="690"/>
      <c r="C485" s="623"/>
      <c r="D485" s="485"/>
      <c r="E485" s="42" t="s">
        <v>5</v>
      </c>
      <c r="F485" s="43">
        <f t="shared" si="93"/>
        <v>0</v>
      </c>
      <c r="G485" s="102">
        <v>0</v>
      </c>
      <c r="H485" s="102">
        <v>0</v>
      </c>
      <c r="I485" s="102">
        <v>0</v>
      </c>
      <c r="J485" s="160">
        <v>0</v>
      </c>
      <c r="K485" s="102">
        <v>0</v>
      </c>
      <c r="L485" s="102">
        <v>0</v>
      </c>
      <c r="M485" s="102">
        <v>0</v>
      </c>
      <c r="N485" s="695"/>
      <c r="O485" s="674"/>
      <c r="P485" s="698"/>
    </row>
    <row r="486" spans="1:16" s="199" customFormat="1" ht="16.5" customHeight="1" x14ac:dyDescent="0.3">
      <c r="A486" s="615" t="s">
        <v>78</v>
      </c>
      <c r="B486" s="688" t="s">
        <v>314</v>
      </c>
      <c r="C486" s="183"/>
      <c r="D486" s="480"/>
      <c r="E486" s="42" t="s">
        <v>10</v>
      </c>
      <c r="F486" s="43">
        <f t="shared" si="93"/>
        <v>1982</v>
      </c>
      <c r="G486" s="102">
        <f>SUM(G487:G492)</f>
        <v>244</v>
      </c>
      <c r="H486" s="102">
        <f t="shared" ref="H486:M486" si="108">SUM(H487:H492)</f>
        <v>422</v>
      </c>
      <c r="I486" s="102">
        <f>SUM(I487:I492)</f>
        <v>522</v>
      </c>
      <c r="J486" s="102">
        <f t="shared" si="108"/>
        <v>322</v>
      </c>
      <c r="K486" s="102">
        <f t="shared" si="108"/>
        <v>0</v>
      </c>
      <c r="L486" s="102">
        <f t="shared" si="108"/>
        <v>0</v>
      </c>
      <c r="M486" s="102">
        <f t="shared" si="108"/>
        <v>472</v>
      </c>
      <c r="N486" s="621" t="s">
        <v>89</v>
      </c>
      <c r="O486" s="621" t="s">
        <v>90</v>
      </c>
      <c r="P486" s="621" t="s">
        <v>381</v>
      </c>
    </row>
    <row r="487" spans="1:16" s="199" customFormat="1" x14ac:dyDescent="0.3">
      <c r="A487" s="616"/>
      <c r="B487" s="689"/>
      <c r="C487" s="183"/>
      <c r="D487" s="485"/>
      <c r="E487" s="42" t="s">
        <v>1</v>
      </c>
      <c r="F487" s="43">
        <f t="shared" si="93"/>
        <v>0</v>
      </c>
      <c r="G487" s="102">
        <v>0</v>
      </c>
      <c r="H487" s="102">
        <v>0</v>
      </c>
      <c r="I487" s="102">
        <v>0</v>
      </c>
      <c r="J487" s="160">
        <v>0</v>
      </c>
      <c r="K487" s="102">
        <v>0</v>
      </c>
      <c r="L487" s="102">
        <v>0</v>
      </c>
      <c r="M487" s="102">
        <v>0</v>
      </c>
      <c r="N487" s="622"/>
      <c r="O487" s="622"/>
      <c r="P487" s="622"/>
    </row>
    <row r="488" spans="1:16" s="199" customFormat="1" x14ac:dyDescent="0.3">
      <c r="A488" s="616"/>
      <c r="B488" s="689"/>
      <c r="C488" s="219" t="s">
        <v>241</v>
      </c>
      <c r="D488" s="66"/>
      <c r="E488" s="42" t="s">
        <v>2</v>
      </c>
      <c r="F488" s="43">
        <f t="shared" si="93"/>
        <v>900</v>
      </c>
      <c r="G488" s="102">
        <f>G495</f>
        <v>100</v>
      </c>
      <c r="H488" s="102">
        <f t="shared" ref="H488:M488" si="109">H495</f>
        <v>200</v>
      </c>
      <c r="I488" s="102">
        <f>I495</f>
        <v>250</v>
      </c>
      <c r="J488" s="102">
        <f t="shared" si="109"/>
        <v>150</v>
      </c>
      <c r="K488" s="102">
        <f t="shared" si="109"/>
        <v>0</v>
      </c>
      <c r="L488" s="102">
        <f t="shared" si="109"/>
        <v>0</v>
      </c>
      <c r="M488" s="102">
        <f t="shared" si="109"/>
        <v>200</v>
      </c>
      <c r="N488" s="622"/>
      <c r="O488" s="622"/>
      <c r="P488" s="622"/>
    </row>
    <row r="489" spans="1:16" s="199" customFormat="1" x14ac:dyDescent="0.3">
      <c r="A489" s="616"/>
      <c r="B489" s="689"/>
      <c r="C489" s="131" t="s">
        <v>198</v>
      </c>
      <c r="D489" s="66"/>
      <c r="E489" s="174" t="s">
        <v>3</v>
      </c>
      <c r="F489" s="43">
        <f t="shared" si="93"/>
        <v>322</v>
      </c>
      <c r="G489" s="102">
        <f>G496+G497+G498</f>
        <v>122</v>
      </c>
      <c r="H489" s="102">
        <f>H496</f>
        <v>200</v>
      </c>
      <c r="I489" s="102">
        <f t="shared" ref="I489:M489" si="110">I496</f>
        <v>0</v>
      </c>
      <c r="J489" s="102">
        <f t="shared" si="110"/>
        <v>0</v>
      </c>
      <c r="K489" s="102">
        <f t="shared" si="110"/>
        <v>0</v>
      </c>
      <c r="L489" s="102">
        <f t="shared" si="110"/>
        <v>0</v>
      </c>
      <c r="M489" s="102">
        <f t="shared" si="110"/>
        <v>0</v>
      </c>
      <c r="N489" s="622"/>
      <c r="O489" s="622"/>
      <c r="P489" s="622"/>
    </row>
    <row r="490" spans="1:16" s="199" customFormat="1" x14ac:dyDescent="0.3">
      <c r="A490" s="616"/>
      <c r="B490" s="689"/>
      <c r="C490" s="486" t="s">
        <v>316</v>
      </c>
      <c r="D490" s="66"/>
      <c r="E490" s="174" t="s">
        <v>3</v>
      </c>
      <c r="F490" s="43">
        <f t="shared" si="93"/>
        <v>650</v>
      </c>
      <c r="G490" s="113">
        <f>G497</f>
        <v>0</v>
      </c>
      <c r="H490" s="102">
        <f t="shared" ref="H490:M491" si="111">H497</f>
        <v>0</v>
      </c>
      <c r="I490" s="113">
        <f t="shared" si="111"/>
        <v>250</v>
      </c>
      <c r="J490" s="113">
        <f t="shared" si="111"/>
        <v>150</v>
      </c>
      <c r="K490" s="113">
        <f t="shared" si="111"/>
        <v>0</v>
      </c>
      <c r="L490" s="113">
        <f t="shared" si="111"/>
        <v>0</v>
      </c>
      <c r="M490" s="113">
        <f t="shared" si="111"/>
        <v>250</v>
      </c>
      <c r="N490" s="622"/>
      <c r="O490" s="622"/>
      <c r="P490" s="622"/>
    </row>
    <row r="491" spans="1:16" s="199" customFormat="1" x14ac:dyDescent="0.3">
      <c r="A491" s="616"/>
      <c r="B491" s="689"/>
      <c r="C491" s="132">
        <v>1630276090</v>
      </c>
      <c r="D491" s="485"/>
      <c r="E491" s="174" t="s">
        <v>3</v>
      </c>
      <c r="F491" s="43">
        <f t="shared" si="93"/>
        <v>110</v>
      </c>
      <c r="G491" s="113">
        <f>G498</f>
        <v>22</v>
      </c>
      <c r="H491" s="102">
        <f t="shared" si="111"/>
        <v>22</v>
      </c>
      <c r="I491" s="113">
        <v>22</v>
      </c>
      <c r="J491" s="113">
        <f t="shared" si="111"/>
        <v>22</v>
      </c>
      <c r="K491" s="113">
        <f t="shared" si="111"/>
        <v>0</v>
      </c>
      <c r="L491" s="113">
        <f t="shared" si="111"/>
        <v>0</v>
      </c>
      <c r="M491" s="113">
        <f t="shared" si="111"/>
        <v>22</v>
      </c>
      <c r="N491" s="622"/>
      <c r="O491" s="622"/>
      <c r="P491" s="622"/>
    </row>
    <row r="492" spans="1:16" s="199" customFormat="1" x14ac:dyDescent="0.3">
      <c r="A492" s="616"/>
      <c r="B492" s="690"/>
      <c r="C492" s="133"/>
      <c r="D492" s="485"/>
      <c r="E492" s="42" t="s">
        <v>5</v>
      </c>
      <c r="F492" s="43">
        <f t="shared" si="93"/>
        <v>0</v>
      </c>
      <c r="G492" s="102">
        <v>0</v>
      </c>
      <c r="H492" s="102">
        <v>0</v>
      </c>
      <c r="I492" s="102">
        <v>0</v>
      </c>
      <c r="J492" s="160">
        <v>0</v>
      </c>
      <c r="K492" s="102">
        <v>0</v>
      </c>
      <c r="L492" s="102">
        <v>0</v>
      </c>
      <c r="M492" s="102">
        <v>0</v>
      </c>
      <c r="N492" s="623"/>
      <c r="O492" s="623"/>
      <c r="P492" s="623"/>
    </row>
    <row r="493" spans="1:16" s="199" customFormat="1" ht="16.5" customHeight="1" x14ac:dyDescent="0.3">
      <c r="A493" s="615" t="s">
        <v>170</v>
      </c>
      <c r="B493" s="648" t="s">
        <v>315</v>
      </c>
      <c r="C493" s="184"/>
      <c r="D493" s="480"/>
      <c r="E493" s="42" t="s">
        <v>10</v>
      </c>
      <c r="F493" s="43">
        <f t="shared" si="93"/>
        <v>1960</v>
      </c>
      <c r="G493" s="102">
        <f>SUM(G494:G499)</f>
        <v>222</v>
      </c>
      <c r="H493" s="102">
        <f t="shared" ref="H493:M493" si="112">SUM(H494:H499)</f>
        <v>422</v>
      </c>
      <c r="I493" s="102">
        <f t="shared" si="112"/>
        <v>522</v>
      </c>
      <c r="J493" s="102">
        <f t="shared" si="112"/>
        <v>322</v>
      </c>
      <c r="K493" s="102">
        <f t="shared" si="112"/>
        <v>0</v>
      </c>
      <c r="L493" s="102">
        <f t="shared" si="112"/>
        <v>0</v>
      </c>
      <c r="M493" s="102">
        <f t="shared" si="112"/>
        <v>472</v>
      </c>
      <c r="N493" s="621" t="s">
        <v>89</v>
      </c>
      <c r="O493" s="621" t="s">
        <v>271</v>
      </c>
      <c r="P493" s="621" t="s">
        <v>381</v>
      </c>
    </row>
    <row r="494" spans="1:16" s="199" customFormat="1" x14ac:dyDescent="0.3">
      <c r="A494" s="616"/>
      <c r="B494" s="649"/>
      <c r="C494" s="486"/>
      <c r="D494" s="485"/>
      <c r="E494" s="42" t="s">
        <v>1</v>
      </c>
      <c r="F494" s="43">
        <f t="shared" si="93"/>
        <v>0</v>
      </c>
      <c r="G494" s="102">
        <v>0</v>
      </c>
      <c r="H494" s="102">
        <v>0</v>
      </c>
      <c r="I494" s="102">
        <v>0</v>
      </c>
      <c r="J494" s="160">
        <v>0</v>
      </c>
      <c r="K494" s="102">
        <v>0</v>
      </c>
      <c r="L494" s="102">
        <v>0</v>
      </c>
      <c r="M494" s="102">
        <v>0</v>
      </c>
      <c r="N494" s="622"/>
      <c r="O494" s="622"/>
      <c r="P494" s="622"/>
    </row>
    <row r="495" spans="1:16" s="199" customFormat="1" x14ac:dyDescent="0.3">
      <c r="A495" s="616"/>
      <c r="B495" s="649"/>
      <c r="C495" s="219" t="s">
        <v>241</v>
      </c>
      <c r="D495" s="485"/>
      <c r="E495" s="42" t="s">
        <v>2</v>
      </c>
      <c r="F495" s="43">
        <f t="shared" si="93"/>
        <v>900</v>
      </c>
      <c r="G495" s="102">
        <v>100</v>
      </c>
      <c r="H495" s="102">
        <v>200</v>
      </c>
      <c r="I495" s="102">
        <v>250</v>
      </c>
      <c r="J495" s="136">
        <v>150</v>
      </c>
      <c r="K495" s="102">
        <v>0</v>
      </c>
      <c r="L495" s="102">
        <v>0</v>
      </c>
      <c r="M495" s="102">
        <v>200</v>
      </c>
      <c r="N495" s="622"/>
      <c r="O495" s="622"/>
      <c r="P495" s="622"/>
    </row>
    <row r="496" spans="1:16" s="199" customFormat="1" x14ac:dyDescent="0.3">
      <c r="A496" s="616"/>
      <c r="B496" s="649"/>
      <c r="C496" s="486" t="s">
        <v>198</v>
      </c>
      <c r="D496" s="485"/>
      <c r="E496" s="174" t="s">
        <v>3</v>
      </c>
      <c r="F496" s="43">
        <f t="shared" si="93"/>
        <v>300</v>
      </c>
      <c r="G496" s="102">
        <v>100</v>
      </c>
      <c r="H496" s="102">
        <v>200</v>
      </c>
      <c r="I496" s="102">
        <v>0</v>
      </c>
      <c r="J496" s="160">
        <v>0</v>
      </c>
      <c r="K496" s="102">
        <v>0</v>
      </c>
      <c r="L496" s="102">
        <v>0</v>
      </c>
      <c r="M496" s="102">
        <v>0</v>
      </c>
      <c r="N496" s="622"/>
      <c r="O496" s="622"/>
      <c r="P496" s="622"/>
    </row>
    <row r="497" spans="1:18" s="199" customFormat="1" x14ac:dyDescent="0.3">
      <c r="A497" s="616"/>
      <c r="B497" s="649"/>
      <c r="C497" s="486" t="s">
        <v>316</v>
      </c>
      <c r="D497" s="485"/>
      <c r="E497" s="174" t="s">
        <v>3</v>
      </c>
      <c r="F497" s="43">
        <f t="shared" si="93"/>
        <v>650</v>
      </c>
      <c r="G497" s="102">
        <v>0</v>
      </c>
      <c r="H497" s="102">
        <v>0</v>
      </c>
      <c r="I497" s="102">
        <v>250</v>
      </c>
      <c r="J497" s="160">
        <v>150</v>
      </c>
      <c r="K497" s="102">
        <v>0</v>
      </c>
      <c r="L497" s="102">
        <v>0</v>
      </c>
      <c r="M497" s="102">
        <v>250</v>
      </c>
      <c r="N497" s="622"/>
      <c r="O497" s="622"/>
      <c r="P497" s="622"/>
    </row>
    <row r="498" spans="1:18" s="199" customFormat="1" x14ac:dyDescent="0.3">
      <c r="A498" s="616"/>
      <c r="B498" s="649"/>
      <c r="C498" s="486">
        <v>1630276090</v>
      </c>
      <c r="D498" s="485"/>
      <c r="E498" s="174" t="s">
        <v>3</v>
      </c>
      <c r="F498" s="43">
        <f t="shared" si="93"/>
        <v>110</v>
      </c>
      <c r="G498" s="102">
        <v>22</v>
      </c>
      <c r="H498" s="102">
        <v>22</v>
      </c>
      <c r="I498" s="102">
        <v>22</v>
      </c>
      <c r="J498" s="136">
        <v>22</v>
      </c>
      <c r="K498" s="102">
        <v>0</v>
      </c>
      <c r="L498" s="102">
        <v>0</v>
      </c>
      <c r="M498" s="102">
        <v>22</v>
      </c>
      <c r="N498" s="622"/>
      <c r="O498" s="622"/>
      <c r="P498" s="622"/>
    </row>
    <row r="499" spans="1:18" s="199" customFormat="1" x14ac:dyDescent="0.3">
      <c r="A499" s="616"/>
      <c r="B499" s="650"/>
      <c r="C499" s="220"/>
      <c r="D499" s="485"/>
      <c r="E499" s="42" t="s">
        <v>5</v>
      </c>
      <c r="F499" s="43">
        <f t="shared" si="93"/>
        <v>0</v>
      </c>
      <c r="G499" s="102">
        <v>0</v>
      </c>
      <c r="H499" s="102">
        <v>0</v>
      </c>
      <c r="I499" s="102">
        <v>0</v>
      </c>
      <c r="J499" s="160">
        <v>0</v>
      </c>
      <c r="K499" s="102">
        <v>0</v>
      </c>
      <c r="L499" s="102">
        <v>0</v>
      </c>
      <c r="M499" s="102">
        <v>0</v>
      </c>
      <c r="N499" s="623"/>
      <c r="O499" s="623"/>
      <c r="P499" s="623"/>
    </row>
    <row r="500" spans="1:18" s="392" customFormat="1" ht="16.5" customHeight="1" x14ac:dyDescent="0.3">
      <c r="A500" s="958" t="s">
        <v>250</v>
      </c>
      <c r="B500" s="959" t="s">
        <v>136</v>
      </c>
      <c r="C500" s="942">
        <v>1630300000</v>
      </c>
      <c r="D500" s="523"/>
      <c r="E500" s="346" t="s">
        <v>10</v>
      </c>
      <c r="F500" s="334">
        <f t="shared" ref="F500:F566" si="113">SUM(G500:M500)</f>
        <v>1044.25</v>
      </c>
      <c r="G500" s="332">
        <f>SUM(G501:G504)</f>
        <v>210.25</v>
      </c>
      <c r="H500" s="332">
        <f>SUM(H501:H504)</f>
        <v>208.5</v>
      </c>
      <c r="I500" s="332">
        <f t="shared" ref="I500:M500" si="114">SUM(I501:I504)</f>
        <v>208.5</v>
      </c>
      <c r="J500" s="332">
        <f t="shared" si="114"/>
        <v>208.5</v>
      </c>
      <c r="K500" s="332">
        <f t="shared" si="114"/>
        <v>0</v>
      </c>
      <c r="L500" s="332">
        <f t="shared" si="114"/>
        <v>0</v>
      </c>
      <c r="M500" s="332">
        <f t="shared" si="114"/>
        <v>208.5</v>
      </c>
      <c r="N500" s="942"/>
      <c r="O500" s="942"/>
      <c r="P500" s="939"/>
    </row>
    <row r="501" spans="1:18" s="392" customFormat="1" x14ac:dyDescent="0.3">
      <c r="A501" s="958"/>
      <c r="B501" s="959"/>
      <c r="C501" s="942"/>
      <c r="D501" s="523"/>
      <c r="E501" s="346" t="s">
        <v>1</v>
      </c>
      <c r="F501" s="334">
        <f t="shared" si="113"/>
        <v>0</v>
      </c>
      <c r="G501" s="332">
        <f t="shared" ref="G501:H502" si="115">G536+G556</f>
        <v>0</v>
      </c>
      <c r="H501" s="332">
        <f t="shared" si="115"/>
        <v>0</v>
      </c>
      <c r="I501" s="332">
        <f>I536+I556</f>
        <v>0</v>
      </c>
      <c r="J501" s="332">
        <v>0</v>
      </c>
      <c r="K501" s="332">
        <v>0</v>
      </c>
      <c r="L501" s="332">
        <v>0</v>
      </c>
      <c r="M501" s="332">
        <v>0</v>
      </c>
      <c r="N501" s="942"/>
      <c r="O501" s="942"/>
      <c r="P501" s="940"/>
    </row>
    <row r="502" spans="1:18" s="392" customFormat="1" x14ac:dyDescent="0.3">
      <c r="A502" s="958"/>
      <c r="B502" s="959"/>
      <c r="C502" s="942"/>
      <c r="D502" s="523"/>
      <c r="E502" s="346" t="s">
        <v>2</v>
      </c>
      <c r="F502" s="334">
        <f t="shared" si="113"/>
        <v>0</v>
      </c>
      <c r="G502" s="332">
        <f t="shared" si="115"/>
        <v>0</v>
      </c>
      <c r="H502" s="332">
        <f t="shared" si="115"/>
        <v>0</v>
      </c>
      <c r="I502" s="332">
        <f>I537+I557+I507+I512+I517+I522+I527+I532</f>
        <v>0</v>
      </c>
      <c r="J502" s="332">
        <v>0</v>
      </c>
      <c r="K502" s="332">
        <v>0</v>
      </c>
      <c r="L502" s="332">
        <v>0</v>
      </c>
      <c r="M502" s="332">
        <v>0</v>
      </c>
      <c r="N502" s="942"/>
      <c r="O502" s="942"/>
      <c r="P502" s="940"/>
    </row>
    <row r="503" spans="1:18" s="392" customFormat="1" x14ac:dyDescent="0.3">
      <c r="A503" s="958"/>
      <c r="B503" s="959"/>
      <c r="C503" s="942"/>
      <c r="D503" s="523"/>
      <c r="E503" s="346" t="s">
        <v>3</v>
      </c>
      <c r="F503" s="334">
        <f t="shared" si="113"/>
        <v>1044.25</v>
      </c>
      <c r="G503" s="332">
        <f>G508+G523+G533</f>
        <v>210.25</v>
      </c>
      <c r="H503" s="332">
        <f>H508+H523+H533</f>
        <v>208.5</v>
      </c>
      <c r="I503" s="332">
        <f>I508+I523+I533</f>
        <v>208.5</v>
      </c>
      <c r="J503" s="332">
        <f>J508+J523+J533</f>
        <v>208.5</v>
      </c>
      <c r="K503" s="332">
        <f t="shared" ref="K503:M503" si="116">K508+K523+K533</f>
        <v>0</v>
      </c>
      <c r="L503" s="332">
        <f t="shared" si="116"/>
        <v>0</v>
      </c>
      <c r="M503" s="332">
        <f t="shared" si="116"/>
        <v>208.5</v>
      </c>
      <c r="N503" s="942"/>
      <c r="O503" s="942"/>
      <c r="P503" s="940"/>
    </row>
    <row r="504" spans="1:18" s="392" customFormat="1" ht="17.25" customHeight="1" x14ac:dyDescent="0.3">
      <c r="A504" s="958"/>
      <c r="B504" s="959"/>
      <c r="C504" s="942"/>
      <c r="D504" s="523"/>
      <c r="E504" s="540" t="s">
        <v>5</v>
      </c>
      <c r="F504" s="334">
        <f t="shared" si="113"/>
        <v>0</v>
      </c>
      <c r="G504" s="332">
        <f>G539+G559</f>
        <v>0</v>
      </c>
      <c r="H504" s="332">
        <f>H539+H559</f>
        <v>0</v>
      </c>
      <c r="I504" s="332">
        <f>I539+I559</f>
        <v>0</v>
      </c>
      <c r="J504" s="332">
        <v>0</v>
      </c>
      <c r="K504" s="332">
        <v>0</v>
      </c>
      <c r="L504" s="332">
        <v>0</v>
      </c>
      <c r="M504" s="332">
        <v>0</v>
      </c>
      <c r="N504" s="942"/>
      <c r="O504" s="942"/>
      <c r="P504" s="941"/>
      <c r="R504" s="393"/>
    </row>
    <row r="505" spans="1:18" s="176" customFormat="1" ht="16.5" customHeight="1" x14ac:dyDescent="0.3">
      <c r="A505" s="682" t="s">
        <v>251</v>
      </c>
      <c r="B505" s="673" t="s">
        <v>140</v>
      </c>
      <c r="C505" s="672" t="s">
        <v>141</v>
      </c>
      <c r="D505" s="45" t="s">
        <v>137</v>
      </c>
      <c r="E505" s="42" t="s">
        <v>10</v>
      </c>
      <c r="F505" s="43">
        <f t="shared" si="113"/>
        <v>576</v>
      </c>
      <c r="G505" s="47">
        <f>G507+G508</f>
        <v>115.2</v>
      </c>
      <c r="H505" s="47">
        <f>SUM(H506:H509)</f>
        <v>115.2</v>
      </c>
      <c r="I505" s="47">
        <f t="shared" ref="I505:M505" si="117">SUM(I506:I509)</f>
        <v>115.2</v>
      </c>
      <c r="J505" s="47">
        <f t="shared" si="117"/>
        <v>115.2</v>
      </c>
      <c r="K505" s="47">
        <f t="shared" si="117"/>
        <v>0</v>
      </c>
      <c r="L505" s="47">
        <f t="shared" si="117"/>
        <v>0</v>
      </c>
      <c r="M505" s="47">
        <f t="shared" si="117"/>
        <v>115.2</v>
      </c>
      <c r="N505" s="674" t="s">
        <v>76</v>
      </c>
      <c r="O505" s="674" t="s">
        <v>81</v>
      </c>
      <c r="P505" s="674" t="s">
        <v>82</v>
      </c>
    </row>
    <row r="506" spans="1:18" s="176" customFormat="1" ht="31.2" x14ac:dyDescent="0.3">
      <c r="A506" s="683"/>
      <c r="B506" s="673"/>
      <c r="C506" s="672"/>
      <c r="D506" s="45" t="s">
        <v>1</v>
      </c>
      <c r="E506" s="42" t="s">
        <v>1</v>
      </c>
      <c r="F506" s="43">
        <f t="shared" si="113"/>
        <v>0</v>
      </c>
      <c r="G506" s="102">
        <v>0</v>
      </c>
      <c r="H506" s="102">
        <v>0</v>
      </c>
      <c r="I506" s="102">
        <v>0</v>
      </c>
      <c r="J506" s="47">
        <v>0</v>
      </c>
      <c r="K506" s="47">
        <v>0</v>
      </c>
      <c r="L506" s="47">
        <v>0</v>
      </c>
      <c r="M506" s="47">
        <v>0</v>
      </c>
      <c r="N506" s="675"/>
      <c r="O506" s="675"/>
      <c r="P506" s="675"/>
    </row>
    <row r="507" spans="1:18" s="176" customFormat="1" ht="31.2" x14ac:dyDescent="0.3">
      <c r="A507" s="683"/>
      <c r="B507" s="673"/>
      <c r="C507" s="672"/>
      <c r="D507" s="45" t="s">
        <v>2</v>
      </c>
      <c r="E507" s="42" t="s">
        <v>2</v>
      </c>
      <c r="F507" s="43">
        <f t="shared" si="113"/>
        <v>0</v>
      </c>
      <c r="G507" s="102">
        <v>0</v>
      </c>
      <c r="H507" s="102">
        <v>0</v>
      </c>
      <c r="I507" s="102">
        <v>0</v>
      </c>
      <c r="J507" s="47">
        <v>0</v>
      </c>
      <c r="K507" s="47">
        <v>0</v>
      </c>
      <c r="L507" s="47">
        <v>0</v>
      </c>
      <c r="M507" s="47">
        <v>0</v>
      </c>
      <c r="N507" s="675"/>
      <c r="O507" s="675"/>
      <c r="P507" s="675"/>
    </row>
    <row r="508" spans="1:18" s="176" customFormat="1" ht="31.2" x14ac:dyDescent="0.3">
      <c r="A508" s="683"/>
      <c r="B508" s="673"/>
      <c r="C508" s="672"/>
      <c r="D508" s="45" t="s">
        <v>3</v>
      </c>
      <c r="E508" s="42" t="s">
        <v>3</v>
      </c>
      <c r="F508" s="43">
        <f t="shared" si="113"/>
        <v>576</v>
      </c>
      <c r="G508" s="47">
        <f>G513+G518</f>
        <v>115.2</v>
      </c>
      <c r="H508" s="47">
        <f>H513+H518</f>
        <v>115.2</v>
      </c>
      <c r="I508" s="102">
        <f>I513+I518</f>
        <v>115.2</v>
      </c>
      <c r="J508" s="47">
        <f>J513+J518</f>
        <v>115.2</v>
      </c>
      <c r="K508" s="47">
        <f t="shared" ref="K508:L508" si="118">K513+K518</f>
        <v>0</v>
      </c>
      <c r="L508" s="102">
        <f t="shared" si="118"/>
        <v>0</v>
      </c>
      <c r="M508" s="102">
        <f t="shared" ref="M508" si="119">M513+M518</f>
        <v>115.2</v>
      </c>
      <c r="N508" s="675"/>
      <c r="O508" s="675"/>
      <c r="P508" s="675"/>
    </row>
    <row r="509" spans="1:18" s="176" customFormat="1" ht="31.2" x14ac:dyDescent="0.3">
      <c r="A509" s="683"/>
      <c r="B509" s="673"/>
      <c r="C509" s="672"/>
      <c r="D509" s="45" t="s">
        <v>5</v>
      </c>
      <c r="E509" s="42" t="s">
        <v>5</v>
      </c>
      <c r="F509" s="43">
        <f t="shared" si="113"/>
        <v>0</v>
      </c>
      <c r="G509" s="102">
        <v>0</v>
      </c>
      <c r="H509" s="102">
        <v>0</v>
      </c>
      <c r="I509" s="102">
        <v>0</v>
      </c>
      <c r="J509" s="47">
        <v>0</v>
      </c>
      <c r="K509" s="47">
        <v>0</v>
      </c>
      <c r="L509" s="47">
        <v>0</v>
      </c>
      <c r="M509" s="47">
        <v>0</v>
      </c>
      <c r="N509" s="675"/>
      <c r="O509" s="675"/>
      <c r="P509" s="675"/>
      <c r="R509" s="221"/>
    </row>
    <row r="510" spans="1:18" s="199" customFormat="1" ht="19.5" customHeight="1" x14ac:dyDescent="0.3">
      <c r="A510" s="682" t="s">
        <v>331</v>
      </c>
      <c r="B510" s="673" t="s">
        <v>83</v>
      </c>
      <c r="C510" s="672" t="s">
        <v>141</v>
      </c>
      <c r="D510" s="45" t="s">
        <v>137</v>
      </c>
      <c r="E510" s="42" t="s">
        <v>10</v>
      </c>
      <c r="F510" s="43">
        <f t="shared" si="113"/>
        <v>263</v>
      </c>
      <c r="G510" s="47">
        <f>G512+G513</f>
        <v>52.6</v>
      </c>
      <c r="H510" s="47">
        <f>H512+H513</f>
        <v>52.6</v>
      </c>
      <c r="I510" s="47">
        <f t="shared" ref="I510:M510" si="120">I512+I513</f>
        <v>52.6</v>
      </c>
      <c r="J510" s="47">
        <f t="shared" si="120"/>
        <v>52.6</v>
      </c>
      <c r="K510" s="47">
        <f t="shared" si="120"/>
        <v>0</v>
      </c>
      <c r="L510" s="47">
        <f t="shared" si="120"/>
        <v>0</v>
      </c>
      <c r="M510" s="47">
        <f t="shared" si="120"/>
        <v>52.6</v>
      </c>
      <c r="N510" s="674" t="s">
        <v>76</v>
      </c>
      <c r="O510" s="674" t="s">
        <v>81</v>
      </c>
      <c r="P510" s="674" t="s">
        <v>82</v>
      </c>
    </row>
    <row r="511" spans="1:18" s="199" customFormat="1" ht="31.2" x14ac:dyDescent="0.3">
      <c r="A511" s="683"/>
      <c r="B511" s="673"/>
      <c r="C511" s="672"/>
      <c r="D511" s="45" t="s">
        <v>1</v>
      </c>
      <c r="E511" s="42" t="s">
        <v>1</v>
      </c>
      <c r="F511" s="43">
        <f t="shared" si="113"/>
        <v>0</v>
      </c>
      <c r="G511" s="102">
        <v>0</v>
      </c>
      <c r="H511" s="102">
        <v>0</v>
      </c>
      <c r="I511" s="102">
        <v>0</v>
      </c>
      <c r="J511" s="47">
        <v>0</v>
      </c>
      <c r="K511" s="47">
        <v>0</v>
      </c>
      <c r="L511" s="47">
        <v>0</v>
      </c>
      <c r="M511" s="47">
        <v>0</v>
      </c>
      <c r="N511" s="675"/>
      <c r="O511" s="675"/>
      <c r="P511" s="675"/>
    </row>
    <row r="512" spans="1:18" s="199" customFormat="1" ht="31.2" x14ac:dyDescent="0.3">
      <c r="A512" s="683"/>
      <c r="B512" s="673"/>
      <c r="C512" s="672"/>
      <c r="D512" s="45" t="s">
        <v>2</v>
      </c>
      <c r="E512" s="42" t="s">
        <v>2</v>
      </c>
      <c r="F512" s="43">
        <f t="shared" si="113"/>
        <v>0</v>
      </c>
      <c r="G512" s="102">
        <v>0</v>
      </c>
      <c r="H512" s="102">
        <v>0</v>
      </c>
      <c r="I512" s="102">
        <v>0</v>
      </c>
      <c r="J512" s="47">
        <v>0</v>
      </c>
      <c r="K512" s="47">
        <v>0</v>
      </c>
      <c r="L512" s="47">
        <v>0</v>
      </c>
      <c r="M512" s="47">
        <v>0</v>
      </c>
      <c r="N512" s="675"/>
      <c r="O512" s="675"/>
      <c r="P512" s="675"/>
    </row>
    <row r="513" spans="1:16" s="199" customFormat="1" ht="31.2" x14ac:dyDescent="0.3">
      <c r="A513" s="683"/>
      <c r="B513" s="673"/>
      <c r="C513" s="672"/>
      <c r="D513" s="45" t="s">
        <v>3</v>
      </c>
      <c r="E513" s="42" t="s">
        <v>3</v>
      </c>
      <c r="F513" s="43">
        <f t="shared" si="113"/>
        <v>263</v>
      </c>
      <c r="G513" s="47">
        <v>52.6</v>
      </c>
      <c r="H513" s="47">
        <v>52.6</v>
      </c>
      <c r="I513" s="102">
        <v>52.6</v>
      </c>
      <c r="J513" s="47">
        <v>52.6</v>
      </c>
      <c r="K513" s="47">
        <v>0</v>
      </c>
      <c r="L513" s="102">
        <v>0</v>
      </c>
      <c r="M513" s="102">
        <v>52.6</v>
      </c>
      <c r="N513" s="675"/>
      <c r="O513" s="675"/>
      <c r="P513" s="675"/>
    </row>
    <row r="514" spans="1:16" s="199" customFormat="1" ht="31.2" x14ac:dyDescent="0.3">
      <c r="A514" s="683"/>
      <c r="B514" s="673"/>
      <c r="C514" s="672"/>
      <c r="D514" s="45" t="s">
        <v>5</v>
      </c>
      <c r="E514" s="42" t="s">
        <v>5</v>
      </c>
      <c r="F514" s="43">
        <f t="shared" si="113"/>
        <v>0</v>
      </c>
      <c r="G514" s="102">
        <v>0</v>
      </c>
      <c r="H514" s="102">
        <v>0</v>
      </c>
      <c r="I514" s="102">
        <v>0</v>
      </c>
      <c r="J514" s="47">
        <v>0</v>
      </c>
      <c r="K514" s="47">
        <v>0</v>
      </c>
      <c r="L514" s="47">
        <v>0</v>
      </c>
      <c r="M514" s="47">
        <v>0</v>
      </c>
      <c r="N514" s="675"/>
      <c r="O514" s="675"/>
      <c r="P514" s="675"/>
    </row>
    <row r="515" spans="1:16" s="199" customFormat="1" ht="16.5" customHeight="1" x14ac:dyDescent="0.3">
      <c r="A515" s="682" t="s">
        <v>332</v>
      </c>
      <c r="B515" s="673" t="s">
        <v>84</v>
      </c>
      <c r="C515" s="672" t="s">
        <v>141</v>
      </c>
      <c r="D515" s="45" t="s">
        <v>137</v>
      </c>
      <c r="E515" s="42" t="s">
        <v>10</v>
      </c>
      <c r="F515" s="43">
        <f t="shared" si="113"/>
        <v>313</v>
      </c>
      <c r="G515" s="47">
        <f>G517+G518</f>
        <v>62.6</v>
      </c>
      <c r="H515" s="47">
        <f>H517+H518</f>
        <v>62.6</v>
      </c>
      <c r="I515" s="47">
        <f t="shared" ref="I515:M515" si="121">I517+I518</f>
        <v>62.6</v>
      </c>
      <c r="J515" s="47">
        <f t="shared" si="121"/>
        <v>62.6</v>
      </c>
      <c r="K515" s="47">
        <f t="shared" si="121"/>
        <v>0</v>
      </c>
      <c r="L515" s="47">
        <f t="shared" si="121"/>
        <v>0</v>
      </c>
      <c r="M515" s="47">
        <f t="shared" si="121"/>
        <v>62.6</v>
      </c>
      <c r="N515" s="674" t="s">
        <v>76</v>
      </c>
      <c r="O515" s="674" t="s">
        <v>81</v>
      </c>
      <c r="P515" s="674" t="s">
        <v>82</v>
      </c>
    </row>
    <row r="516" spans="1:16" s="199" customFormat="1" ht="31.2" x14ac:dyDescent="0.3">
      <c r="A516" s="683"/>
      <c r="B516" s="673"/>
      <c r="C516" s="672"/>
      <c r="D516" s="45" t="s">
        <v>1</v>
      </c>
      <c r="E516" s="42" t="s">
        <v>1</v>
      </c>
      <c r="F516" s="43">
        <f t="shared" si="113"/>
        <v>0</v>
      </c>
      <c r="G516" s="102">
        <v>0</v>
      </c>
      <c r="H516" s="102">
        <v>0</v>
      </c>
      <c r="I516" s="102">
        <v>0</v>
      </c>
      <c r="J516" s="47">
        <v>0</v>
      </c>
      <c r="K516" s="47">
        <v>0</v>
      </c>
      <c r="L516" s="47">
        <v>0</v>
      </c>
      <c r="M516" s="47">
        <v>0</v>
      </c>
      <c r="N516" s="675"/>
      <c r="O516" s="675"/>
      <c r="P516" s="675"/>
    </row>
    <row r="517" spans="1:16" s="199" customFormat="1" ht="31.2" x14ac:dyDescent="0.3">
      <c r="A517" s="683"/>
      <c r="B517" s="673"/>
      <c r="C517" s="672"/>
      <c r="D517" s="45" t="s">
        <v>2</v>
      </c>
      <c r="E517" s="42" t="s">
        <v>2</v>
      </c>
      <c r="F517" s="43">
        <f t="shared" si="113"/>
        <v>0</v>
      </c>
      <c r="G517" s="102">
        <v>0</v>
      </c>
      <c r="H517" s="102">
        <v>0</v>
      </c>
      <c r="I517" s="102">
        <v>0</v>
      </c>
      <c r="J517" s="47">
        <v>0</v>
      </c>
      <c r="K517" s="47">
        <v>0</v>
      </c>
      <c r="L517" s="47">
        <v>0</v>
      </c>
      <c r="M517" s="47">
        <v>0</v>
      </c>
      <c r="N517" s="675"/>
      <c r="O517" s="675"/>
      <c r="P517" s="675"/>
    </row>
    <row r="518" spans="1:16" s="199" customFormat="1" ht="31.2" x14ac:dyDescent="0.3">
      <c r="A518" s="683"/>
      <c r="B518" s="673"/>
      <c r="C518" s="672"/>
      <c r="D518" s="45" t="s">
        <v>3</v>
      </c>
      <c r="E518" s="42" t="s">
        <v>3</v>
      </c>
      <c r="F518" s="43">
        <f t="shared" si="113"/>
        <v>313</v>
      </c>
      <c r="G518" s="47">
        <v>62.6</v>
      </c>
      <c r="H518" s="47">
        <v>62.6</v>
      </c>
      <c r="I518" s="102">
        <v>62.6</v>
      </c>
      <c r="J518" s="47">
        <v>62.6</v>
      </c>
      <c r="K518" s="47">
        <v>0</v>
      </c>
      <c r="L518" s="102">
        <v>0</v>
      </c>
      <c r="M518" s="102">
        <v>62.6</v>
      </c>
      <c r="N518" s="675"/>
      <c r="O518" s="675"/>
      <c r="P518" s="675"/>
    </row>
    <row r="519" spans="1:16" s="199" customFormat="1" ht="31.2" x14ac:dyDescent="0.3">
      <c r="A519" s="683"/>
      <c r="B519" s="673"/>
      <c r="C519" s="672"/>
      <c r="D519" s="45" t="s">
        <v>5</v>
      </c>
      <c r="E519" s="42" t="s">
        <v>5</v>
      </c>
      <c r="F519" s="43">
        <f t="shared" si="113"/>
        <v>0</v>
      </c>
      <c r="G519" s="102">
        <v>0</v>
      </c>
      <c r="H519" s="102">
        <v>0</v>
      </c>
      <c r="I519" s="102">
        <v>0</v>
      </c>
      <c r="J519" s="47">
        <v>0</v>
      </c>
      <c r="K519" s="47">
        <v>0</v>
      </c>
      <c r="L519" s="47">
        <v>0</v>
      </c>
      <c r="M519" s="47">
        <v>0</v>
      </c>
      <c r="N519" s="675"/>
      <c r="O519" s="675"/>
      <c r="P519" s="675"/>
    </row>
    <row r="520" spans="1:16" s="199" customFormat="1" ht="16.5" customHeight="1" x14ac:dyDescent="0.3">
      <c r="A520" s="682" t="s">
        <v>252</v>
      </c>
      <c r="B520" s="673" t="s">
        <v>142</v>
      </c>
      <c r="C520" s="672" t="s">
        <v>143</v>
      </c>
      <c r="D520" s="45" t="s">
        <v>137</v>
      </c>
      <c r="E520" s="42" t="s">
        <v>10</v>
      </c>
      <c r="F520" s="43">
        <f t="shared" si="113"/>
        <v>78.899999999999991</v>
      </c>
      <c r="G520" s="47">
        <f>G522+G523</f>
        <v>15.78</v>
      </c>
      <c r="H520" s="47">
        <f>H522+H523</f>
        <v>15.78</v>
      </c>
      <c r="I520" s="102">
        <f>I523</f>
        <v>15.78</v>
      </c>
      <c r="J520" s="47">
        <f>SUM(J521:J524)</f>
        <v>15.78</v>
      </c>
      <c r="K520" s="47">
        <v>0</v>
      </c>
      <c r="L520" s="102">
        <f t="shared" ref="L520:M520" si="122">L523</f>
        <v>0</v>
      </c>
      <c r="M520" s="102">
        <f t="shared" si="122"/>
        <v>15.78</v>
      </c>
      <c r="N520" s="674" t="s">
        <v>76</v>
      </c>
      <c r="O520" s="674" t="s">
        <v>81</v>
      </c>
      <c r="P520" s="674" t="s">
        <v>82</v>
      </c>
    </row>
    <row r="521" spans="1:16" s="199" customFormat="1" ht="31.2" x14ac:dyDescent="0.3">
      <c r="A521" s="683"/>
      <c r="B521" s="673"/>
      <c r="C521" s="672"/>
      <c r="D521" s="45" t="s">
        <v>1</v>
      </c>
      <c r="E521" s="42" t="s">
        <v>1</v>
      </c>
      <c r="F521" s="43">
        <f t="shared" si="113"/>
        <v>0</v>
      </c>
      <c r="G521" s="47">
        <v>0</v>
      </c>
      <c r="H521" s="47">
        <v>0</v>
      </c>
      <c r="I521" s="102">
        <v>0</v>
      </c>
      <c r="J521" s="47">
        <v>0</v>
      </c>
      <c r="K521" s="47">
        <v>0</v>
      </c>
      <c r="L521" s="47">
        <v>0</v>
      </c>
      <c r="M521" s="47">
        <v>0</v>
      </c>
      <c r="N521" s="675"/>
      <c r="O521" s="675"/>
      <c r="P521" s="675"/>
    </row>
    <row r="522" spans="1:16" s="199" customFormat="1" ht="31.2" x14ac:dyDescent="0.3">
      <c r="A522" s="683"/>
      <c r="B522" s="673"/>
      <c r="C522" s="672"/>
      <c r="D522" s="45" t="s">
        <v>2</v>
      </c>
      <c r="E522" s="42" t="s">
        <v>2</v>
      </c>
      <c r="F522" s="43">
        <f t="shared" si="113"/>
        <v>0</v>
      </c>
      <c r="G522" s="47">
        <v>0</v>
      </c>
      <c r="H522" s="47">
        <v>0</v>
      </c>
      <c r="I522" s="102">
        <v>0</v>
      </c>
      <c r="J522" s="47">
        <f>J527</f>
        <v>0</v>
      </c>
      <c r="K522" s="47">
        <v>0</v>
      </c>
      <c r="L522" s="47">
        <v>0</v>
      </c>
      <c r="M522" s="47">
        <v>0</v>
      </c>
      <c r="N522" s="675"/>
      <c r="O522" s="675"/>
      <c r="P522" s="675"/>
    </row>
    <row r="523" spans="1:16" s="199" customFormat="1" ht="31.2" x14ac:dyDescent="0.3">
      <c r="A523" s="683"/>
      <c r="B523" s="673"/>
      <c r="C523" s="672"/>
      <c r="D523" s="45" t="s">
        <v>3</v>
      </c>
      <c r="E523" s="42" t="s">
        <v>3</v>
      </c>
      <c r="F523" s="43">
        <f t="shared" si="113"/>
        <v>78.899999999999991</v>
      </c>
      <c r="G523" s="47">
        <f>G528</f>
        <v>15.78</v>
      </c>
      <c r="H523" s="47">
        <f>H528</f>
        <v>15.78</v>
      </c>
      <c r="I523" s="102">
        <f>I528</f>
        <v>15.78</v>
      </c>
      <c r="J523" s="47">
        <f>J528</f>
        <v>15.78</v>
      </c>
      <c r="K523" s="47">
        <v>0</v>
      </c>
      <c r="L523" s="102">
        <f t="shared" ref="L523:M523" si="123">L528</f>
        <v>0</v>
      </c>
      <c r="M523" s="102">
        <f t="shared" si="123"/>
        <v>15.78</v>
      </c>
      <c r="N523" s="675"/>
      <c r="O523" s="675"/>
      <c r="P523" s="675"/>
    </row>
    <row r="524" spans="1:16" s="199" customFormat="1" ht="31.2" x14ac:dyDescent="0.3">
      <c r="A524" s="683"/>
      <c r="B524" s="673"/>
      <c r="C524" s="672"/>
      <c r="D524" s="45" t="s">
        <v>5</v>
      </c>
      <c r="E524" s="42" t="s">
        <v>5</v>
      </c>
      <c r="F524" s="43">
        <f t="shared" si="113"/>
        <v>0</v>
      </c>
      <c r="G524" s="48">
        <v>0</v>
      </c>
      <c r="H524" s="48">
        <v>0</v>
      </c>
      <c r="I524" s="102">
        <v>0</v>
      </c>
      <c r="J524" s="47">
        <v>0</v>
      </c>
      <c r="K524" s="47">
        <v>0</v>
      </c>
      <c r="L524" s="47">
        <v>0</v>
      </c>
      <c r="M524" s="47">
        <v>0</v>
      </c>
      <c r="N524" s="675"/>
      <c r="O524" s="675"/>
      <c r="P524" s="675"/>
    </row>
    <row r="525" spans="1:16" s="199" customFormat="1" ht="16.5" customHeight="1" x14ac:dyDescent="0.3">
      <c r="A525" s="682" t="s">
        <v>333</v>
      </c>
      <c r="B525" s="673" t="s">
        <v>85</v>
      </c>
      <c r="C525" s="672" t="s">
        <v>143</v>
      </c>
      <c r="D525" s="45" t="s">
        <v>137</v>
      </c>
      <c r="E525" s="42" t="s">
        <v>10</v>
      </c>
      <c r="F525" s="43">
        <f t="shared" si="113"/>
        <v>78.899999999999991</v>
      </c>
      <c r="G525" s="47">
        <f>G527+G528</f>
        <v>15.78</v>
      </c>
      <c r="H525" s="47">
        <f>H527+H528</f>
        <v>15.78</v>
      </c>
      <c r="I525" s="102">
        <f>I528</f>
        <v>15.78</v>
      </c>
      <c r="J525" s="47">
        <f>SUM(J526:J529)</f>
        <v>15.78</v>
      </c>
      <c r="K525" s="47">
        <v>0</v>
      </c>
      <c r="L525" s="102">
        <f t="shared" ref="L525:M525" si="124">L528</f>
        <v>0</v>
      </c>
      <c r="M525" s="102">
        <f t="shared" si="124"/>
        <v>15.78</v>
      </c>
      <c r="N525" s="674" t="s">
        <v>76</v>
      </c>
      <c r="O525" s="674" t="s">
        <v>81</v>
      </c>
      <c r="P525" s="674" t="s">
        <v>86</v>
      </c>
    </row>
    <row r="526" spans="1:16" s="199" customFormat="1" ht="31.2" x14ac:dyDescent="0.3">
      <c r="A526" s="683"/>
      <c r="B526" s="673"/>
      <c r="C526" s="672"/>
      <c r="D526" s="45" t="s">
        <v>1</v>
      </c>
      <c r="E526" s="42" t="s">
        <v>1</v>
      </c>
      <c r="F526" s="43">
        <f t="shared" si="113"/>
        <v>0</v>
      </c>
      <c r="G526" s="47">
        <v>0</v>
      </c>
      <c r="H526" s="47">
        <v>0</v>
      </c>
      <c r="I526" s="102">
        <v>0</v>
      </c>
      <c r="J526" s="47">
        <v>0</v>
      </c>
      <c r="K526" s="47">
        <v>0</v>
      </c>
      <c r="L526" s="47">
        <v>0</v>
      </c>
      <c r="M526" s="47">
        <v>0</v>
      </c>
      <c r="N526" s="684"/>
      <c r="O526" s="675"/>
      <c r="P526" s="675"/>
    </row>
    <row r="527" spans="1:16" s="199" customFormat="1" ht="31.2" x14ac:dyDescent="0.3">
      <c r="A527" s="683"/>
      <c r="B527" s="673"/>
      <c r="C527" s="672"/>
      <c r="D527" s="45" t="s">
        <v>2</v>
      </c>
      <c r="E527" s="42" t="s">
        <v>2</v>
      </c>
      <c r="F527" s="43">
        <f t="shared" si="113"/>
        <v>0</v>
      </c>
      <c r="G527" s="47">
        <v>0</v>
      </c>
      <c r="H527" s="47">
        <v>0</v>
      </c>
      <c r="I527" s="102">
        <v>0</v>
      </c>
      <c r="J527" s="47">
        <v>0</v>
      </c>
      <c r="K527" s="47">
        <v>0</v>
      </c>
      <c r="L527" s="47">
        <v>0</v>
      </c>
      <c r="M527" s="47">
        <v>0</v>
      </c>
      <c r="N527" s="684"/>
      <c r="O527" s="675"/>
      <c r="P527" s="675"/>
    </row>
    <row r="528" spans="1:16" s="199" customFormat="1" ht="31.2" x14ac:dyDescent="0.3">
      <c r="A528" s="683"/>
      <c r="B528" s="673"/>
      <c r="C528" s="672"/>
      <c r="D528" s="45" t="s">
        <v>3</v>
      </c>
      <c r="E528" s="42" t="s">
        <v>3</v>
      </c>
      <c r="F528" s="43">
        <f t="shared" si="113"/>
        <v>78.899999999999991</v>
      </c>
      <c r="G528" s="47">
        <v>15.78</v>
      </c>
      <c r="H528" s="47">
        <v>15.78</v>
      </c>
      <c r="I528" s="102">
        <v>15.78</v>
      </c>
      <c r="J528" s="538">
        <v>15.78</v>
      </c>
      <c r="K528" s="47">
        <v>0</v>
      </c>
      <c r="L528" s="47">
        <v>0</v>
      </c>
      <c r="M528" s="47">
        <v>15.78</v>
      </c>
      <c r="N528" s="684"/>
      <c r="O528" s="675"/>
      <c r="P528" s="675"/>
    </row>
    <row r="529" spans="1:16" s="199" customFormat="1" ht="31.2" x14ac:dyDescent="0.3">
      <c r="A529" s="683"/>
      <c r="B529" s="673"/>
      <c r="C529" s="672"/>
      <c r="D529" s="45" t="s">
        <v>5</v>
      </c>
      <c r="E529" s="42" t="s">
        <v>5</v>
      </c>
      <c r="F529" s="43">
        <f t="shared" si="113"/>
        <v>0</v>
      </c>
      <c r="G529" s="47">
        <v>0</v>
      </c>
      <c r="H529" s="47">
        <v>0</v>
      </c>
      <c r="I529" s="102">
        <v>0</v>
      </c>
      <c r="J529" s="47">
        <v>0</v>
      </c>
      <c r="K529" s="47">
        <v>0</v>
      </c>
      <c r="L529" s="47">
        <v>0</v>
      </c>
      <c r="M529" s="47">
        <v>0</v>
      </c>
      <c r="N529" s="684"/>
      <c r="O529" s="675"/>
      <c r="P529" s="675"/>
    </row>
    <row r="530" spans="1:16" s="199" customFormat="1" ht="16.5" customHeight="1" x14ac:dyDescent="0.3">
      <c r="A530" s="682" t="s">
        <v>334</v>
      </c>
      <c r="B530" s="673" t="s">
        <v>138</v>
      </c>
      <c r="C530" s="672" t="s">
        <v>139</v>
      </c>
      <c r="D530" s="45" t="s">
        <v>137</v>
      </c>
      <c r="E530" s="42" t="s">
        <v>10</v>
      </c>
      <c r="F530" s="43">
        <f t="shared" si="113"/>
        <v>389.34999999999997</v>
      </c>
      <c r="G530" s="47">
        <f>G532+G533</f>
        <v>79.27</v>
      </c>
      <c r="H530" s="47">
        <f>H532+H533</f>
        <v>77.52</v>
      </c>
      <c r="I530" s="102">
        <f>I533</f>
        <v>77.52</v>
      </c>
      <c r="J530" s="47">
        <f>SUM(J531:J534)</f>
        <v>77.52</v>
      </c>
      <c r="K530" s="47">
        <v>0</v>
      </c>
      <c r="L530" s="102">
        <f t="shared" ref="L530:M530" si="125">L533</f>
        <v>0</v>
      </c>
      <c r="M530" s="102">
        <f t="shared" si="125"/>
        <v>77.52</v>
      </c>
      <c r="N530" s="674" t="s">
        <v>76</v>
      </c>
      <c r="O530" s="674" t="s">
        <v>81</v>
      </c>
      <c r="P530" s="674" t="s">
        <v>82</v>
      </c>
    </row>
    <row r="531" spans="1:16" s="199" customFormat="1" ht="31.2" x14ac:dyDescent="0.3">
      <c r="A531" s="683"/>
      <c r="B531" s="673"/>
      <c r="C531" s="672"/>
      <c r="D531" s="45" t="s">
        <v>1</v>
      </c>
      <c r="E531" s="42" t="s">
        <v>1</v>
      </c>
      <c r="F531" s="43">
        <f t="shared" si="113"/>
        <v>0</v>
      </c>
      <c r="G531" s="102">
        <v>0</v>
      </c>
      <c r="H531" s="102">
        <v>0</v>
      </c>
      <c r="I531" s="102">
        <v>0</v>
      </c>
      <c r="J531" s="47">
        <f>J536+J541</f>
        <v>0</v>
      </c>
      <c r="K531" s="47">
        <v>0</v>
      </c>
      <c r="L531" s="47">
        <v>0</v>
      </c>
      <c r="M531" s="47">
        <v>0</v>
      </c>
      <c r="N531" s="675"/>
      <c r="O531" s="675"/>
      <c r="P531" s="675"/>
    </row>
    <row r="532" spans="1:16" s="199" customFormat="1" ht="31.2" x14ac:dyDescent="0.3">
      <c r="A532" s="683"/>
      <c r="B532" s="673"/>
      <c r="C532" s="672"/>
      <c r="D532" s="45" t="s">
        <v>2</v>
      </c>
      <c r="E532" s="42" t="s">
        <v>2</v>
      </c>
      <c r="F532" s="43">
        <f t="shared" si="113"/>
        <v>0</v>
      </c>
      <c r="G532" s="102">
        <v>0</v>
      </c>
      <c r="H532" s="102">
        <v>0</v>
      </c>
      <c r="I532" s="102">
        <v>0</v>
      </c>
      <c r="J532" s="47">
        <f>J537+J542</f>
        <v>0</v>
      </c>
      <c r="K532" s="47">
        <v>0</v>
      </c>
      <c r="L532" s="47">
        <v>0</v>
      </c>
      <c r="M532" s="47">
        <v>0</v>
      </c>
      <c r="N532" s="675"/>
      <c r="O532" s="675"/>
      <c r="P532" s="675"/>
    </row>
    <row r="533" spans="1:16" s="199" customFormat="1" ht="31.2" x14ac:dyDescent="0.3">
      <c r="A533" s="683"/>
      <c r="B533" s="673"/>
      <c r="C533" s="672"/>
      <c r="D533" s="45" t="s">
        <v>3</v>
      </c>
      <c r="E533" s="42" t="s">
        <v>3</v>
      </c>
      <c r="F533" s="43">
        <f t="shared" si="113"/>
        <v>389.34999999999997</v>
      </c>
      <c r="G533" s="47">
        <v>79.27</v>
      </c>
      <c r="H533" s="47">
        <f>SUM(H538+H543)</f>
        <v>77.52</v>
      </c>
      <c r="I533" s="102">
        <f>I538+I543</f>
        <v>77.52</v>
      </c>
      <c r="J533" s="47">
        <f>J538+J543</f>
        <v>77.52</v>
      </c>
      <c r="K533" s="47">
        <v>0</v>
      </c>
      <c r="L533" s="102">
        <f t="shared" ref="L533:M533" si="126">L538+L543</f>
        <v>0</v>
      </c>
      <c r="M533" s="102">
        <f t="shared" si="126"/>
        <v>77.52</v>
      </c>
      <c r="N533" s="675"/>
      <c r="O533" s="675"/>
      <c r="P533" s="675"/>
    </row>
    <row r="534" spans="1:16" s="199" customFormat="1" ht="31.2" x14ac:dyDescent="0.3">
      <c r="A534" s="683"/>
      <c r="B534" s="673"/>
      <c r="C534" s="672"/>
      <c r="D534" s="45" t="s">
        <v>5</v>
      </c>
      <c r="E534" s="42" t="s">
        <v>5</v>
      </c>
      <c r="F534" s="43">
        <f t="shared" si="113"/>
        <v>0</v>
      </c>
      <c r="G534" s="102">
        <v>0</v>
      </c>
      <c r="H534" s="102">
        <v>0</v>
      </c>
      <c r="I534" s="102">
        <v>0</v>
      </c>
      <c r="J534" s="47">
        <v>0</v>
      </c>
      <c r="K534" s="47">
        <v>0</v>
      </c>
      <c r="L534" s="47">
        <v>0</v>
      </c>
      <c r="M534" s="47">
        <v>0</v>
      </c>
      <c r="N534" s="675"/>
      <c r="O534" s="675"/>
      <c r="P534" s="675"/>
    </row>
    <row r="535" spans="1:16" s="199" customFormat="1" ht="16.5" customHeight="1" x14ac:dyDescent="0.3">
      <c r="A535" s="615" t="s">
        <v>340</v>
      </c>
      <c r="B535" s="648" t="s">
        <v>79</v>
      </c>
      <c r="C535" s="674">
        <v>1630376110</v>
      </c>
      <c r="D535" s="480"/>
      <c r="E535" s="42" t="s">
        <v>10</v>
      </c>
      <c r="F535" s="43">
        <f t="shared" si="113"/>
        <v>94.35</v>
      </c>
      <c r="G535" s="102">
        <f>SUM(G536:G539)</f>
        <v>37.270000000000003</v>
      </c>
      <c r="H535" s="102">
        <f>SUM(H536:H539)</f>
        <v>25.52</v>
      </c>
      <c r="I535" s="102">
        <f>I538</f>
        <v>10.52</v>
      </c>
      <c r="J535" s="47">
        <f>J538</f>
        <v>10.52</v>
      </c>
      <c r="K535" s="47">
        <v>0</v>
      </c>
      <c r="L535" s="102">
        <f t="shared" ref="L535:M535" si="127">L538</f>
        <v>0</v>
      </c>
      <c r="M535" s="102">
        <f t="shared" si="127"/>
        <v>10.52</v>
      </c>
      <c r="N535" s="674" t="s">
        <v>76</v>
      </c>
      <c r="O535" s="674" t="s">
        <v>81</v>
      </c>
      <c r="P535" s="674" t="s">
        <v>82</v>
      </c>
    </row>
    <row r="536" spans="1:16" s="199" customFormat="1" x14ac:dyDescent="0.3">
      <c r="A536" s="616"/>
      <c r="B536" s="649"/>
      <c r="C536" s="674"/>
      <c r="D536" s="485"/>
      <c r="E536" s="42" t="s">
        <v>1</v>
      </c>
      <c r="F536" s="43">
        <f t="shared" si="113"/>
        <v>0</v>
      </c>
      <c r="G536" s="102">
        <v>0</v>
      </c>
      <c r="H536" s="102">
        <v>0</v>
      </c>
      <c r="I536" s="102">
        <v>0</v>
      </c>
      <c r="J536" s="47">
        <v>0</v>
      </c>
      <c r="K536" s="47">
        <v>0</v>
      </c>
      <c r="L536" s="47">
        <v>0</v>
      </c>
      <c r="M536" s="47">
        <v>0</v>
      </c>
      <c r="N536" s="675"/>
      <c r="O536" s="675"/>
      <c r="P536" s="675"/>
    </row>
    <row r="537" spans="1:16" s="199" customFormat="1" x14ac:dyDescent="0.3">
      <c r="A537" s="616"/>
      <c r="B537" s="649"/>
      <c r="C537" s="674"/>
      <c r="D537" s="485"/>
      <c r="E537" s="42" t="s">
        <v>2</v>
      </c>
      <c r="F537" s="43">
        <f t="shared" si="113"/>
        <v>0</v>
      </c>
      <c r="G537" s="102">
        <v>0</v>
      </c>
      <c r="H537" s="102">
        <v>0</v>
      </c>
      <c r="I537" s="102">
        <v>0</v>
      </c>
      <c r="J537" s="47">
        <v>0</v>
      </c>
      <c r="K537" s="47">
        <v>0</v>
      </c>
      <c r="L537" s="47">
        <v>0</v>
      </c>
      <c r="M537" s="47">
        <v>0</v>
      </c>
      <c r="N537" s="675"/>
      <c r="O537" s="675"/>
      <c r="P537" s="675"/>
    </row>
    <row r="538" spans="1:16" s="199" customFormat="1" x14ac:dyDescent="0.3">
      <c r="A538" s="616"/>
      <c r="B538" s="649"/>
      <c r="C538" s="674"/>
      <c r="D538" s="485"/>
      <c r="E538" s="42" t="s">
        <v>3</v>
      </c>
      <c r="F538" s="43">
        <f t="shared" si="113"/>
        <v>94.35</v>
      </c>
      <c r="G538" s="102">
        <v>37.270000000000003</v>
      </c>
      <c r="H538" s="102">
        <v>25.52</v>
      </c>
      <c r="I538" s="102">
        <v>10.52</v>
      </c>
      <c r="J538" s="538">
        <v>10.52</v>
      </c>
      <c r="K538" s="47">
        <v>0</v>
      </c>
      <c r="L538" s="102">
        <v>0</v>
      </c>
      <c r="M538" s="102">
        <v>10.52</v>
      </c>
      <c r="N538" s="675"/>
      <c r="O538" s="675"/>
      <c r="P538" s="675"/>
    </row>
    <row r="539" spans="1:16" s="199" customFormat="1" x14ac:dyDescent="0.3">
      <c r="A539" s="616"/>
      <c r="B539" s="650"/>
      <c r="C539" s="674"/>
      <c r="D539" s="485"/>
      <c r="E539" s="42" t="s">
        <v>5</v>
      </c>
      <c r="F539" s="43">
        <f t="shared" si="113"/>
        <v>0</v>
      </c>
      <c r="G539" s="102">
        <v>0</v>
      </c>
      <c r="H539" s="102">
        <v>0</v>
      </c>
      <c r="I539" s="102">
        <v>0</v>
      </c>
      <c r="J539" s="47">
        <v>0</v>
      </c>
      <c r="K539" s="47">
        <v>0</v>
      </c>
      <c r="L539" s="47">
        <v>0</v>
      </c>
      <c r="M539" s="47">
        <v>0</v>
      </c>
      <c r="N539" s="675"/>
      <c r="O539" s="675"/>
      <c r="P539" s="675"/>
    </row>
    <row r="540" spans="1:16" s="199" customFormat="1" ht="16.5" customHeight="1" x14ac:dyDescent="0.3">
      <c r="A540" s="615" t="s">
        <v>335</v>
      </c>
      <c r="B540" s="648" t="s">
        <v>80</v>
      </c>
      <c r="C540" s="621">
        <v>1630376110</v>
      </c>
      <c r="D540" s="480"/>
      <c r="E540" s="42" t="s">
        <v>10</v>
      </c>
      <c r="F540" s="43">
        <f t="shared" si="113"/>
        <v>295</v>
      </c>
      <c r="G540" s="102">
        <f>SUM(G541:G544)</f>
        <v>42</v>
      </c>
      <c r="H540" s="102">
        <f>SUM(H541:H544)</f>
        <v>52</v>
      </c>
      <c r="I540" s="102">
        <f t="shared" ref="I540:M540" si="128">SUM(I541:I544)</f>
        <v>67</v>
      </c>
      <c r="J540" s="102">
        <f t="shared" si="128"/>
        <v>67</v>
      </c>
      <c r="K540" s="102">
        <f t="shared" si="128"/>
        <v>0</v>
      </c>
      <c r="L540" s="102">
        <f t="shared" si="128"/>
        <v>0</v>
      </c>
      <c r="M540" s="102">
        <f t="shared" si="128"/>
        <v>67</v>
      </c>
      <c r="N540" s="621" t="s">
        <v>76</v>
      </c>
      <c r="O540" s="621" t="s">
        <v>81</v>
      </c>
      <c r="P540" s="621" t="s">
        <v>82</v>
      </c>
    </row>
    <row r="541" spans="1:16" s="199" customFormat="1" x14ac:dyDescent="0.3">
      <c r="A541" s="616"/>
      <c r="B541" s="649"/>
      <c r="C541" s="622"/>
      <c r="D541" s="485"/>
      <c r="E541" s="42" t="s">
        <v>1</v>
      </c>
      <c r="F541" s="43">
        <f t="shared" si="113"/>
        <v>0</v>
      </c>
      <c r="G541" s="102">
        <v>0</v>
      </c>
      <c r="H541" s="102">
        <v>0</v>
      </c>
      <c r="I541" s="102">
        <v>0</v>
      </c>
      <c r="J541" s="47">
        <v>0</v>
      </c>
      <c r="K541" s="47">
        <v>0</v>
      </c>
      <c r="L541" s="47">
        <v>0</v>
      </c>
      <c r="M541" s="47">
        <v>0</v>
      </c>
      <c r="N541" s="622"/>
      <c r="O541" s="622"/>
      <c r="P541" s="622"/>
    </row>
    <row r="542" spans="1:16" s="199" customFormat="1" x14ac:dyDescent="0.3">
      <c r="A542" s="616"/>
      <c r="B542" s="649"/>
      <c r="C542" s="622"/>
      <c r="D542" s="485"/>
      <c r="E542" s="42" t="s">
        <v>2</v>
      </c>
      <c r="F542" s="43">
        <f t="shared" si="113"/>
        <v>0</v>
      </c>
      <c r="G542" s="102">
        <v>0</v>
      </c>
      <c r="H542" s="102">
        <v>0</v>
      </c>
      <c r="I542" s="102">
        <v>0</v>
      </c>
      <c r="J542" s="47">
        <v>0</v>
      </c>
      <c r="K542" s="47">
        <v>0</v>
      </c>
      <c r="L542" s="47">
        <v>0</v>
      </c>
      <c r="M542" s="47">
        <v>0</v>
      </c>
      <c r="N542" s="622"/>
      <c r="O542" s="622"/>
      <c r="P542" s="622"/>
    </row>
    <row r="543" spans="1:16" s="199" customFormat="1" x14ac:dyDescent="0.3">
      <c r="A543" s="616"/>
      <c r="B543" s="649"/>
      <c r="C543" s="622"/>
      <c r="D543" s="485"/>
      <c r="E543" s="42" t="s">
        <v>3</v>
      </c>
      <c r="F543" s="43">
        <f t="shared" si="113"/>
        <v>295</v>
      </c>
      <c r="G543" s="102">
        <v>42</v>
      </c>
      <c r="H543" s="102">
        <v>52</v>
      </c>
      <c r="I543" s="102">
        <v>67</v>
      </c>
      <c r="J543" s="47">
        <v>67</v>
      </c>
      <c r="K543" s="47">
        <v>0</v>
      </c>
      <c r="L543" s="102">
        <v>0</v>
      </c>
      <c r="M543" s="102">
        <v>67</v>
      </c>
      <c r="N543" s="622"/>
      <c r="O543" s="622"/>
      <c r="P543" s="622"/>
    </row>
    <row r="544" spans="1:16" s="199" customFormat="1" x14ac:dyDescent="0.3">
      <c r="A544" s="617"/>
      <c r="B544" s="650"/>
      <c r="C544" s="623"/>
      <c r="D544" s="485"/>
      <c r="E544" s="42" t="s">
        <v>5</v>
      </c>
      <c r="F544" s="43">
        <f t="shared" si="113"/>
        <v>0</v>
      </c>
      <c r="G544" s="102">
        <v>0</v>
      </c>
      <c r="H544" s="102">
        <v>0</v>
      </c>
      <c r="I544" s="102">
        <v>0</v>
      </c>
      <c r="J544" s="47">
        <v>0</v>
      </c>
      <c r="K544" s="47">
        <v>0</v>
      </c>
      <c r="L544" s="47">
        <v>0</v>
      </c>
      <c r="M544" s="47">
        <v>0</v>
      </c>
      <c r="N544" s="623"/>
      <c r="O544" s="623"/>
      <c r="P544" s="623"/>
    </row>
    <row r="545" spans="1:16" s="385" customFormat="1" ht="16.5" customHeight="1" x14ac:dyDescent="0.3">
      <c r="A545" s="928" t="s">
        <v>336</v>
      </c>
      <c r="B545" s="931" t="s">
        <v>351</v>
      </c>
      <c r="C545" s="936">
        <v>1630400000</v>
      </c>
      <c r="D545" s="522"/>
      <c r="E545" s="346" t="s">
        <v>10</v>
      </c>
      <c r="F545" s="334">
        <f t="shared" si="113"/>
        <v>2813.9383999999995</v>
      </c>
      <c r="G545" s="332">
        <f>SUM(G546:G549)</f>
        <v>844.65566999999999</v>
      </c>
      <c r="H545" s="332">
        <f>SUM(H546:H549)</f>
        <v>666.32673</v>
      </c>
      <c r="I545" s="332">
        <f>SUM(I546:I549)</f>
        <v>495.31308999999999</v>
      </c>
      <c r="J545" s="332">
        <f>SUM(J547+J548)</f>
        <v>286.88290999999998</v>
      </c>
      <c r="K545" s="332">
        <f>SUM(K547+K548)</f>
        <v>255.68</v>
      </c>
      <c r="L545" s="332">
        <f>SUM(L546:L549)</f>
        <v>265.08</v>
      </c>
      <c r="M545" s="332">
        <v>0</v>
      </c>
      <c r="N545" s="936"/>
      <c r="O545" s="936"/>
      <c r="P545" s="936"/>
    </row>
    <row r="546" spans="1:16" s="385" customFormat="1" x14ac:dyDescent="0.3">
      <c r="A546" s="929"/>
      <c r="B546" s="932"/>
      <c r="C546" s="937"/>
      <c r="D546" s="523"/>
      <c r="E546" s="346" t="s">
        <v>1</v>
      </c>
      <c r="F546" s="334">
        <f t="shared" si="113"/>
        <v>0</v>
      </c>
      <c r="G546" s="332">
        <v>0</v>
      </c>
      <c r="H546" s="332">
        <v>0</v>
      </c>
      <c r="I546" s="332">
        <v>0</v>
      </c>
      <c r="J546" s="332">
        <v>0</v>
      </c>
      <c r="K546" s="332">
        <v>0</v>
      </c>
      <c r="L546" s="332">
        <v>0</v>
      </c>
      <c r="M546" s="332">
        <v>0</v>
      </c>
      <c r="N546" s="937"/>
      <c r="O546" s="937"/>
      <c r="P546" s="937"/>
    </row>
    <row r="547" spans="1:16" s="385" customFormat="1" x14ac:dyDescent="0.3">
      <c r="A547" s="929"/>
      <c r="B547" s="932"/>
      <c r="C547" s="937"/>
      <c r="D547" s="523"/>
      <c r="E547" s="346" t="s">
        <v>2</v>
      </c>
      <c r="F547" s="334">
        <f t="shared" si="113"/>
        <v>918.68577000000005</v>
      </c>
      <c r="G547" s="332">
        <f>G562</f>
        <v>202.12765999999999</v>
      </c>
      <c r="H547" s="332">
        <f>H562</f>
        <v>107.56301999999999</v>
      </c>
      <c r="I547" s="332">
        <f>I552+I557+I562+I568</f>
        <v>226.41508999999999</v>
      </c>
      <c r="J547" s="332">
        <f>J552+J562+J568</f>
        <v>122.2</v>
      </c>
      <c r="K547" s="332">
        <f>K552+K562+K568</f>
        <v>127.84</v>
      </c>
      <c r="L547" s="332">
        <f>L552+L562+L568</f>
        <v>132.54</v>
      </c>
      <c r="M547" s="332">
        <v>0</v>
      </c>
      <c r="N547" s="937"/>
      <c r="O547" s="937"/>
      <c r="P547" s="937"/>
    </row>
    <row r="548" spans="1:16" s="385" customFormat="1" x14ac:dyDescent="0.3">
      <c r="A548" s="929"/>
      <c r="B548" s="932"/>
      <c r="C548" s="937"/>
      <c r="D548" s="523"/>
      <c r="E548" s="346" t="s">
        <v>3</v>
      </c>
      <c r="F548" s="334">
        <f t="shared" si="113"/>
        <v>1895.2526299999997</v>
      </c>
      <c r="G548" s="332">
        <f>G558+G563</f>
        <v>642.52800999999999</v>
      </c>
      <c r="H548" s="332">
        <f>H558+H563</f>
        <v>558.76370999999995</v>
      </c>
      <c r="I548" s="332">
        <f>I553+I563+I564+I569</f>
        <v>268.89799999999997</v>
      </c>
      <c r="J548" s="332">
        <f>J553+J564+J569</f>
        <v>164.68290999999999</v>
      </c>
      <c r="K548" s="332">
        <f>K553+K564+K569</f>
        <v>127.84</v>
      </c>
      <c r="L548" s="332">
        <f t="shared" ref="L548:M548" si="129">L553+L563+L564</f>
        <v>132.54</v>
      </c>
      <c r="M548" s="332">
        <f t="shared" si="129"/>
        <v>0</v>
      </c>
      <c r="N548" s="937"/>
      <c r="O548" s="937"/>
      <c r="P548" s="937"/>
    </row>
    <row r="549" spans="1:16" s="385" customFormat="1" x14ac:dyDescent="0.3">
      <c r="A549" s="930"/>
      <c r="B549" s="933"/>
      <c r="C549" s="938"/>
      <c r="D549" s="523"/>
      <c r="E549" s="346" t="s">
        <v>5</v>
      </c>
      <c r="F549" s="334">
        <f t="shared" si="113"/>
        <v>0</v>
      </c>
      <c r="G549" s="332">
        <v>0</v>
      </c>
      <c r="H549" s="332">
        <v>0</v>
      </c>
      <c r="I549" s="332">
        <v>0</v>
      </c>
      <c r="J549" s="332">
        <v>0</v>
      </c>
      <c r="K549" s="332">
        <v>0</v>
      </c>
      <c r="L549" s="332">
        <v>0</v>
      </c>
      <c r="M549" s="332">
        <v>0</v>
      </c>
      <c r="N549" s="938"/>
      <c r="O549" s="938"/>
      <c r="P549" s="938"/>
    </row>
    <row r="550" spans="1:16" s="199" customFormat="1" ht="16.5" customHeight="1" x14ac:dyDescent="0.3">
      <c r="A550" s="615" t="s">
        <v>337</v>
      </c>
      <c r="B550" s="648" t="s">
        <v>75</v>
      </c>
      <c r="C550" s="621">
        <v>1630410140</v>
      </c>
      <c r="D550" s="480"/>
      <c r="E550" s="42" t="s">
        <v>10</v>
      </c>
      <c r="F550" s="43">
        <f t="shared" si="113"/>
        <v>169.93163999999999</v>
      </c>
      <c r="G550" s="102">
        <f>SUM(G551:G554)</f>
        <v>42.482909999999997</v>
      </c>
      <c r="H550" s="102">
        <f>SUM(H551:H554)</f>
        <v>42.482909999999997</v>
      </c>
      <c r="I550" s="102">
        <f>SUM(I551:I554)</f>
        <v>42.482909999999997</v>
      </c>
      <c r="J550" s="160">
        <f>SUM(J551:J554)</f>
        <v>42.482909999999997</v>
      </c>
      <c r="K550" s="160">
        <v>0</v>
      </c>
      <c r="L550" s="160">
        <v>0</v>
      </c>
      <c r="M550" s="160">
        <v>0</v>
      </c>
      <c r="N550" s="621" t="s">
        <v>239</v>
      </c>
      <c r="O550" s="621" t="s">
        <v>236</v>
      </c>
      <c r="P550" s="621" t="s">
        <v>237</v>
      </c>
    </row>
    <row r="551" spans="1:16" s="199" customFormat="1" x14ac:dyDescent="0.3">
      <c r="A551" s="616"/>
      <c r="B551" s="649"/>
      <c r="C551" s="622"/>
      <c r="D551" s="485"/>
      <c r="E551" s="42" t="s">
        <v>1</v>
      </c>
      <c r="F551" s="43">
        <f t="shared" si="113"/>
        <v>0</v>
      </c>
      <c r="G551" s="102">
        <v>0</v>
      </c>
      <c r="H551" s="102">
        <v>0</v>
      </c>
      <c r="I551" s="102">
        <v>0</v>
      </c>
      <c r="J551" s="160">
        <v>0</v>
      </c>
      <c r="K551" s="160">
        <v>0</v>
      </c>
      <c r="L551" s="160">
        <v>0</v>
      </c>
      <c r="M551" s="160">
        <v>0</v>
      </c>
      <c r="N551" s="622"/>
      <c r="O551" s="622"/>
      <c r="P551" s="622"/>
    </row>
    <row r="552" spans="1:16" s="199" customFormat="1" x14ac:dyDescent="0.3">
      <c r="A552" s="616"/>
      <c r="B552" s="649"/>
      <c r="C552" s="622"/>
      <c r="D552" s="485"/>
      <c r="E552" s="42" t="s">
        <v>2</v>
      </c>
      <c r="F552" s="43">
        <f t="shared" si="113"/>
        <v>0</v>
      </c>
      <c r="G552" s="102">
        <v>0</v>
      </c>
      <c r="H552" s="102">
        <v>0</v>
      </c>
      <c r="I552" s="102">
        <v>0</v>
      </c>
      <c r="J552" s="160">
        <v>0</v>
      </c>
      <c r="K552" s="160">
        <v>0</v>
      </c>
      <c r="L552" s="160">
        <v>0</v>
      </c>
      <c r="M552" s="160">
        <v>0</v>
      </c>
      <c r="N552" s="622"/>
      <c r="O552" s="622"/>
      <c r="P552" s="622"/>
    </row>
    <row r="553" spans="1:16" s="199" customFormat="1" x14ac:dyDescent="0.3">
      <c r="A553" s="616"/>
      <c r="B553" s="649"/>
      <c r="C553" s="622"/>
      <c r="D553" s="485"/>
      <c r="E553" s="42" t="s">
        <v>3</v>
      </c>
      <c r="F553" s="43">
        <f t="shared" si="113"/>
        <v>169.93163999999999</v>
      </c>
      <c r="G553" s="47">
        <v>42.482909999999997</v>
      </c>
      <c r="H553" s="102">
        <f>G553</f>
        <v>42.482909999999997</v>
      </c>
      <c r="I553" s="102">
        <f>H553</f>
        <v>42.482909999999997</v>
      </c>
      <c r="J553" s="160">
        <f>J558</f>
        <v>42.482909999999997</v>
      </c>
      <c r="K553" s="160">
        <v>0</v>
      </c>
      <c r="L553" s="160">
        <v>0</v>
      </c>
      <c r="M553" s="160">
        <v>0</v>
      </c>
      <c r="N553" s="622"/>
      <c r="O553" s="622"/>
      <c r="P553" s="622"/>
    </row>
    <row r="554" spans="1:16" s="199" customFormat="1" x14ac:dyDescent="0.3">
      <c r="A554" s="617"/>
      <c r="B554" s="650"/>
      <c r="C554" s="623"/>
      <c r="D554" s="485"/>
      <c r="E554" s="42" t="s">
        <v>5</v>
      </c>
      <c r="F554" s="43">
        <f t="shared" si="113"/>
        <v>0</v>
      </c>
      <c r="G554" s="102">
        <v>0</v>
      </c>
      <c r="H554" s="102">
        <v>0</v>
      </c>
      <c r="I554" s="102">
        <v>0</v>
      </c>
      <c r="J554" s="160">
        <v>0</v>
      </c>
      <c r="K554" s="160">
        <v>0</v>
      </c>
      <c r="L554" s="160">
        <v>0</v>
      </c>
      <c r="M554" s="160">
        <v>0</v>
      </c>
      <c r="N554" s="623"/>
      <c r="O554" s="623"/>
      <c r="P554" s="623"/>
    </row>
    <row r="555" spans="1:16" s="199" customFormat="1" ht="16.5" customHeight="1" x14ac:dyDescent="0.3">
      <c r="A555" s="615" t="s">
        <v>338</v>
      </c>
      <c r="B555" s="648" t="s">
        <v>375</v>
      </c>
      <c r="C555" s="621">
        <v>1630410140</v>
      </c>
      <c r="D555" s="480"/>
      <c r="E555" s="42" t="s">
        <v>10</v>
      </c>
      <c r="F555" s="43">
        <f t="shared" si="113"/>
        <v>169.93163999999999</v>
      </c>
      <c r="G555" s="102">
        <f>SUM(G556:G559)</f>
        <v>42.482909999999997</v>
      </c>
      <c r="H555" s="102">
        <f>SUM(H556:H559)</f>
        <v>42.482909999999997</v>
      </c>
      <c r="I555" s="102">
        <f>SUM(I556:I559)</f>
        <v>42.482909999999997</v>
      </c>
      <c r="J555" s="160">
        <f>SUM(J556:J559)</f>
        <v>42.482909999999997</v>
      </c>
      <c r="K555" s="160">
        <v>0</v>
      </c>
      <c r="L555" s="160">
        <v>0</v>
      </c>
      <c r="M555" s="160">
        <v>0</v>
      </c>
      <c r="N555" s="621" t="s">
        <v>239</v>
      </c>
      <c r="O555" s="621" t="s">
        <v>236</v>
      </c>
      <c r="P555" s="621" t="s">
        <v>237</v>
      </c>
    </row>
    <row r="556" spans="1:16" s="199" customFormat="1" x14ac:dyDescent="0.3">
      <c r="A556" s="616"/>
      <c r="B556" s="649"/>
      <c r="C556" s="622"/>
      <c r="D556" s="485"/>
      <c r="E556" s="42" t="s">
        <v>1</v>
      </c>
      <c r="F556" s="43">
        <f t="shared" si="113"/>
        <v>0</v>
      </c>
      <c r="G556" s="102">
        <v>0</v>
      </c>
      <c r="H556" s="102">
        <v>0</v>
      </c>
      <c r="I556" s="102">
        <v>0</v>
      </c>
      <c r="J556" s="160">
        <v>0</v>
      </c>
      <c r="K556" s="160">
        <v>0</v>
      </c>
      <c r="L556" s="160">
        <v>0</v>
      </c>
      <c r="M556" s="160">
        <v>0</v>
      </c>
      <c r="N556" s="622"/>
      <c r="O556" s="622"/>
      <c r="P556" s="622"/>
    </row>
    <row r="557" spans="1:16" s="199" customFormat="1" x14ac:dyDescent="0.3">
      <c r="A557" s="616"/>
      <c r="B557" s="649"/>
      <c r="C557" s="622"/>
      <c r="D557" s="485"/>
      <c r="E557" s="42" t="s">
        <v>2</v>
      </c>
      <c r="F557" s="43">
        <f t="shared" si="113"/>
        <v>0</v>
      </c>
      <c r="G557" s="102">
        <v>0</v>
      </c>
      <c r="H557" s="102">
        <v>0</v>
      </c>
      <c r="I557" s="102">
        <v>0</v>
      </c>
      <c r="J557" s="160">
        <v>0</v>
      </c>
      <c r="K557" s="160">
        <v>0</v>
      </c>
      <c r="L557" s="160">
        <v>0</v>
      </c>
      <c r="M557" s="160">
        <v>0</v>
      </c>
      <c r="N557" s="622"/>
      <c r="O557" s="622"/>
      <c r="P557" s="622"/>
    </row>
    <row r="558" spans="1:16" s="199" customFormat="1" x14ac:dyDescent="0.3">
      <c r="A558" s="616"/>
      <c r="B558" s="649"/>
      <c r="C558" s="622"/>
      <c r="D558" s="485"/>
      <c r="E558" s="42" t="s">
        <v>3</v>
      </c>
      <c r="F558" s="43">
        <f t="shared" si="113"/>
        <v>169.93163999999999</v>
      </c>
      <c r="G558" s="47">
        <v>42.482909999999997</v>
      </c>
      <c r="H558" s="102">
        <f>G558</f>
        <v>42.482909999999997</v>
      </c>
      <c r="I558" s="102">
        <f>H558</f>
        <v>42.482909999999997</v>
      </c>
      <c r="J558" s="136">
        <v>42.482909999999997</v>
      </c>
      <c r="K558" s="136">
        <v>0</v>
      </c>
      <c r="L558" s="136">
        <v>0</v>
      </c>
      <c r="M558" s="160">
        <v>0</v>
      </c>
      <c r="N558" s="622"/>
      <c r="O558" s="622"/>
      <c r="P558" s="622"/>
    </row>
    <row r="559" spans="1:16" s="199" customFormat="1" x14ac:dyDescent="0.3">
      <c r="A559" s="617"/>
      <c r="B559" s="650"/>
      <c r="C559" s="623"/>
      <c r="D559" s="485"/>
      <c r="E559" s="42" t="s">
        <v>5</v>
      </c>
      <c r="F559" s="43">
        <f t="shared" si="113"/>
        <v>0</v>
      </c>
      <c r="G559" s="102">
        <v>0</v>
      </c>
      <c r="H559" s="102">
        <v>0</v>
      </c>
      <c r="I559" s="102">
        <v>0</v>
      </c>
      <c r="J559" s="160">
        <v>0</v>
      </c>
      <c r="K559" s="160">
        <v>0</v>
      </c>
      <c r="L559" s="160">
        <v>0</v>
      </c>
      <c r="M559" s="160">
        <v>0</v>
      </c>
      <c r="N559" s="623"/>
      <c r="O559" s="623"/>
      <c r="P559" s="623"/>
    </row>
    <row r="560" spans="1:16" s="199" customFormat="1" ht="31.2" x14ac:dyDescent="0.3">
      <c r="A560" s="615" t="s">
        <v>339</v>
      </c>
      <c r="B560" s="648" t="s">
        <v>238</v>
      </c>
      <c r="C560" s="183" t="s">
        <v>328</v>
      </c>
      <c r="D560" s="480"/>
      <c r="E560" s="42" t="s">
        <v>10</v>
      </c>
      <c r="F560" s="43">
        <f t="shared" si="113"/>
        <v>2191.1765800000003</v>
      </c>
      <c r="G560" s="102">
        <f>SUM(G561:G565)</f>
        <v>802.17276000000004</v>
      </c>
      <c r="H560" s="102">
        <f>SUM(H561:H565)</f>
        <v>623.84382000000005</v>
      </c>
      <c r="I560" s="102">
        <f>SUM(I561:I565)</f>
        <v>0</v>
      </c>
      <c r="J560" s="102">
        <f t="shared" ref="J560:M560" si="130">SUM(J561:J565)</f>
        <v>244.4</v>
      </c>
      <c r="K560" s="102">
        <f t="shared" si="130"/>
        <v>255.68</v>
      </c>
      <c r="L560" s="102">
        <f t="shared" si="130"/>
        <v>265.08</v>
      </c>
      <c r="M560" s="102">
        <f t="shared" si="130"/>
        <v>0</v>
      </c>
      <c r="N560" s="621" t="s">
        <v>239</v>
      </c>
      <c r="O560" s="621" t="s">
        <v>236</v>
      </c>
      <c r="P560" s="621" t="s">
        <v>237</v>
      </c>
    </row>
    <row r="561" spans="1:16" s="199" customFormat="1" x14ac:dyDescent="0.3">
      <c r="A561" s="616"/>
      <c r="B561" s="649"/>
      <c r="C561" s="183"/>
      <c r="D561" s="485"/>
      <c r="E561" s="42" t="s">
        <v>1</v>
      </c>
      <c r="F561" s="43">
        <f t="shared" si="113"/>
        <v>0</v>
      </c>
      <c r="G561" s="102">
        <v>0</v>
      </c>
      <c r="H561" s="102">
        <v>0</v>
      </c>
      <c r="I561" s="102">
        <v>0</v>
      </c>
      <c r="J561" s="102">
        <v>0</v>
      </c>
      <c r="K561" s="160">
        <v>0</v>
      </c>
      <c r="L561" s="160">
        <v>0</v>
      </c>
      <c r="M561" s="160">
        <v>0</v>
      </c>
      <c r="N561" s="622"/>
      <c r="O561" s="622"/>
      <c r="P561" s="622"/>
    </row>
    <row r="562" spans="1:16" s="199" customFormat="1" x14ac:dyDescent="0.3">
      <c r="A562" s="616"/>
      <c r="B562" s="649"/>
      <c r="C562" s="183" t="s">
        <v>326</v>
      </c>
      <c r="D562" s="485"/>
      <c r="E562" s="42" t="s">
        <v>2</v>
      </c>
      <c r="F562" s="43">
        <f t="shared" si="113"/>
        <v>692.27067999999997</v>
      </c>
      <c r="G562" s="102">
        <v>202.12765999999999</v>
      </c>
      <c r="H562" s="102">
        <v>107.56301999999999</v>
      </c>
      <c r="I562" s="102">
        <v>0</v>
      </c>
      <c r="J562" s="134">
        <v>122.2</v>
      </c>
      <c r="K562" s="136">
        <v>127.84</v>
      </c>
      <c r="L562" s="136">
        <v>132.54</v>
      </c>
      <c r="M562" s="160">
        <v>0</v>
      </c>
      <c r="N562" s="622"/>
      <c r="O562" s="622"/>
      <c r="P562" s="622"/>
    </row>
    <row r="563" spans="1:16" s="199" customFormat="1" x14ac:dyDescent="0.3">
      <c r="A563" s="616"/>
      <c r="B563" s="649"/>
      <c r="C563" s="183" t="s">
        <v>327</v>
      </c>
      <c r="D563" s="485"/>
      <c r="E563" s="42" t="s">
        <v>3</v>
      </c>
      <c r="F563" s="43">
        <f t="shared" si="113"/>
        <v>1116.3259</v>
      </c>
      <c r="G563" s="47">
        <v>600.04510000000005</v>
      </c>
      <c r="H563" s="102">
        <v>516.2808</v>
      </c>
      <c r="I563" s="102">
        <v>0</v>
      </c>
      <c r="J563" s="102">
        <v>0</v>
      </c>
      <c r="K563" s="160">
        <v>0</v>
      </c>
      <c r="L563" s="160">
        <v>0</v>
      </c>
      <c r="M563" s="160">
        <v>0</v>
      </c>
      <c r="N563" s="622"/>
      <c r="O563" s="622"/>
      <c r="P563" s="622"/>
    </row>
    <row r="564" spans="1:16" s="199" customFormat="1" x14ac:dyDescent="0.3">
      <c r="A564" s="616"/>
      <c r="B564" s="649"/>
      <c r="C564" s="183" t="s">
        <v>329</v>
      </c>
      <c r="D564" s="485"/>
      <c r="E564" s="42" t="s">
        <v>3</v>
      </c>
      <c r="F564" s="43">
        <f t="shared" si="113"/>
        <v>382.58000000000004</v>
      </c>
      <c r="G564" s="47">
        <v>0</v>
      </c>
      <c r="H564" s="102">
        <v>0</v>
      </c>
      <c r="I564" s="102">
        <v>0</v>
      </c>
      <c r="J564" s="134">
        <v>122.2</v>
      </c>
      <c r="K564" s="136">
        <v>127.84</v>
      </c>
      <c r="L564" s="136">
        <v>132.54</v>
      </c>
      <c r="M564" s="160">
        <v>0</v>
      </c>
      <c r="N564" s="622"/>
      <c r="O564" s="622"/>
      <c r="P564" s="622"/>
    </row>
    <row r="565" spans="1:16" s="199" customFormat="1" x14ac:dyDescent="0.3">
      <c r="A565" s="617"/>
      <c r="B565" s="650"/>
      <c r="C565" s="183"/>
      <c r="D565" s="485"/>
      <c r="E565" s="42" t="s">
        <v>5</v>
      </c>
      <c r="F565" s="43">
        <f t="shared" ref="F565:F643" si="131">SUM(G565:M565)</f>
        <v>0</v>
      </c>
      <c r="G565" s="102">
        <v>0</v>
      </c>
      <c r="H565" s="102">
        <v>0</v>
      </c>
      <c r="I565" s="102">
        <v>0</v>
      </c>
      <c r="J565" s="102">
        <v>0</v>
      </c>
      <c r="K565" s="160">
        <v>0</v>
      </c>
      <c r="L565" s="160">
        <v>0</v>
      </c>
      <c r="M565" s="160">
        <v>0</v>
      </c>
      <c r="N565" s="623"/>
      <c r="O565" s="623"/>
      <c r="P565" s="623"/>
    </row>
    <row r="566" spans="1:16" s="199" customFormat="1" ht="16.5" customHeight="1" x14ac:dyDescent="0.3">
      <c r="A566" s="615" t="s">
        <v>360</v>
      </c>
      <c r="B566" s="648" t="s">
        <v>359</v>
      </c>
      <c r="C566" s="527"/>
      <c r="D566" s="480"/>
      <c r="E566" s="42" t="s">
        <v>10</v>
      </c>
      <c r="F566" s="43">
        <f t="shared" si="113"/>
        <v>452.83017999999998</v>
      </c>
      <c r="G566" s="102">
        <f t="shared" ref="G566:M566" si="132">G567+G568+G569+G570</f>
        <v>0</v>
      </c>
      <c r="H566" s="102">
        <f t="shared" si="132"/>
        <v>0</v>
      </c>
      <c r="I566" s="102">
        <f t="shared" si="132"/>
        <v>452.83017999999998</v>
      </c>
      <c r="J566" s="102">
        <f t="shared" si="132"/>
        <v>0</v>
      </c>
      <c r="K566" s="160">
        <f t="shared" si="132"/>
        <v>0</v>
      </c>
      <c r="L566" s="160">
        <f t="shared" si="132"/>
        <v>0</v>
      </c>
      <c r="M566" s="160">
        <f t="shared" si="132"/>
        <v>0</v>
      </c>
      <c r="N566" s="621" t="s">
        <v>239</v>
      </c>
      <c r="O566" s="621" t="s">
        <v>236</v>
      </c>
      <c r="P566" s="621" t="s">
        <v>237</v>
      </c>
    </row>
    <row r="567" spans="1:16" s="199" customFormat="1" x14ac:dyDescent="0.3">
      <c r="A567" s="616"/>
      <c r="B567" s="649"/>
      <c r="C567" s="527"/>
      <c r="D567" s="480"/>
      <c r="E567" s="42" t="s">
        <v>1</v>
      </c>
      <c r="F567" s="43">
        <f t="shared" ref="F567:F570" si="133">SUM(G567:M567)</f>
        <v>0</v>
      </c>
      <c r="G567" s="102">
        <v>0</v>
      </c>
      <c r="H567" s="102">
        <v>0</v>
      </c>
      <c r="I567" s="102">
        <v>0</v>
      </c>
      <c r="J567" s="102">
        <v>0</v>
      </c>
      <c r="K567" s="160">
        <v>0</v>
      </c>
      <c r="L567" s="160">
        <v>0</v>
      </c>
      <c r="M567" s="160">
        <v>0</v>
      </c>
      <c r="N567" s="622"/>
      <c r="O567" s="622"/>
      <c r="P567" s="622"/>
    </row>
    <row r="568" spans="1:16" s="199" customFormat="1" x14ac:dyDescent="0.3">
      <c r="A568" s="616"/>
      <c r="B568" s="649"/>
      <c r="C568" s="527" t="s">
        <v>326</v>
      </c>
      <c r="D568" s="480"/>
      <c r="E568" s="42" t="s">
        <v>2</v>
      </c>
      <c r="F568" s="43">
        <f t="shared" si="133"/>
        <v>226.41508999999999</v>
      </c>
      <c r="G568" s="102">
        <v>0</v>
      </c>
      <c r="H568" s="102">
        <v>0</v>
      </c>
      <c r="I568" s="102">
        <v>226.41508999999999</v>
      </c>
      <c r="J568" s="102">
        <v>0</v>
      </c>
      <c r="K568" s="160">
        <v>0</v>
      </c>
      <c r="L568" s="160">
        <v>0</v>
      </c>
      <c r="M568" s="160">
        <v>0</v>
      </c>
      <c r="N568" s="622"/>
      <c r="O568" s="622"/>
      <c r="P568" s="622"/>
    </row>
    <row r="569" spans="1:16" s="199" customFormat="1" x14ac:dyDescent="0.3">
      <c r="A569" s="616"/>
      <c r="B569" s="649"/>
      <c r="C569" s="527"/>
      <c r="D569" s="480"/>
      <c r="E569" s="42" t="s">
        <v>3</v>
      </c>
      <c r="F569" s="43">
        <f t="shared" si="133"/>
        <v>226.41508999999999</v>
      </c>
      <c r="G569" s="102">
        <v>0</v>
      </c>
      <c r="H569" s="102">
        <v>0</v>
      </c>
      <c r="I569" s="102">
        <v>226.41508999999999</v>
      </c>
      <c r="J569" s="102">
        <v>0</v>
      </c>
      <c r="K569" s="160">
        <v>0</v>
      </c>
      <c r="L569" s="160">
        <v>0</v>
      </c>
      <c r="M569" s="160">
        <v>0</v>
      </c>
      <c r="N569" s="622"/>
      <c r="O569" s="622"/>
      <c r="P569" s="622"/>
    </row>
    <row r="570" spans="1:16" s="199" customFormat="1" x14ac:dyDescent="0.3">
      <c r="A570" s="617"/>
      <c r="B570" s="650"/>
      <c r="C570" s="527"/>
      <c r="D570" s="480"/>
      <c r="E570" s="42" t="s">
        <v>5</v>
      </c>
      <c r="F570" s="43">
        <f t="shared" si="133"/>
        <v>0</v>
      </c>
      <c r="G570" s="102">
        <v>0</v>
      </c>
      <c r="H570" s="102">
        <v>0</v>
      </c>
      <c r="I570" s="102">
        <v>0</v>
      </c>
      <c r="J570" s="102">
        <v>0</v>
      </c>
      <c r="K570" s="160">
        <v>0</v>
      </c>
      <c r="L570" s="160">
        <v>0</v>
      </c>
      <c r="M570" s="160">
        <v>0</v>
      </c>
      <c r="N570" s="623"/>
      <c r="O570" s="623"/>
      <c r="P570" s="623"/>
    </row>
    <row r="571" spans="1:16" s="394" customFormat="1" ht="16.5" customHeight="1" x14ac:dyDescent="0.3">
      <c r="A571" s="960" t="s">
        <v>61</v>
      </c>
      <c r="B571" s="919" t="s">
        <v>124</v>
      </c>
      <c r="C571" s="922">
        <v>1640000000</v>
      </c>
      <c r="D571" s="519"/>
      <c r="E571" s="350" t="s">
        <v>10</v>
      </c>
      <c r="F571" s="351">
        <f t="shared" si="131"/>
        <v>11073.32</v>
      </c>
      <c r="G571" s="352">
        <f t="shared" ref="G571:M571" si="134">G574+G573</f>
        <v>70</v>
      </c>
      <c r="H571" s="352">
        <f t="shared" si="134"/>
        <v>529.82000000000005</v>
      </c>
      <c r="I571" s="352">
        <f t="shared" si="134"/>
        <v>10224.5</v>
      </c>
      <c r="J571" s="352">
        <f t="shared" si="134"/>
        <v>124.5</v>
      </c>
      <c r="K571" s="352">
        <f t="shared" si="134"/>
        <v>0</v>
      </c>
      <c r="L571" s="352">
        <f t="shared" si="134"/>
        <v>0</v>
      </c>
      <c r="M571" s="352">
        <f t="shared" si="134"/>
        <v>124.5</v>
      </c>
      <c r="N571" s="922"/>
      <c r="O571" s="922"/>
      <c r="P571" s="962" t="s">
        <v>46</v>
      </c>
    </row>
    <row r="572" spans="1:16" s="394" customFormat="1" x14ac:dyDescent="0.3">
      <c r="A572" s="961"/>
      <c r="B572" s="920"/>
      <c r="C572" s="923"/>
      <c r="D572" s="360"/>
      <c r="E572" s="350" t="s">
        <v>1</v>
      </c>
      <c r="F572" s="351">
        <f t="shared" si="131"/>
        <v>0</v>
      </c>
      <c r="G572" s="352">
        <v>0</v>
      </c>
      <c r="H572" s="352">
        <v>0</v>
      </c>
      <c r="I572" s="352">
        <v>0</v>
      </c>
      <c r="J572" s="352">
        <v>0</v>
      </c>
      <c r="K572" s="352">
        <v>0</v>
      </c>
      <c r="L572" s="352">
        <v>0</v>
      </c>
      <c r="M572" s="352">
        <v>0</v>
      </c>
      <c r="N572" s="923"/>
      <c r="O572" s="923"/>
      <c r="P572" s="963"/>
    </row>
    <row r="573" spans="1:16" s="394" customFormat="1" x14ac:dyDescent="0.3">
      <c r="A573" s="961"/>
      <c r="B573" s="920"/>
      <c r="C573" s="923"/>
      <c r="D573" s="360"/>
      <c r="E573" s="350" t="s">
        <v>2</v>
      </c>
      <c r="F573" s="351">
        <f t="shared" si="131"/>
        <v>0</v>
      </c>
      <c r="G573" s="352">
        <f>G578+G598+G613</f>
        <v>0</v>
      </c>
      <c r="H573" s="352">
        <f t="shared" ref="H573" si="135">H583+H598</f>
        <v>0</v>
      </c>
      <c r="I573" s="352">
        <f>I578+I598+I613</f>
        <v>0</v>
      </c>
      <c r="J573" s="352">
        <f t="shared" ref="J573:M574" si="136">J578+J598+J613</f>
        <v>0</v>
      </c>
      <c r="K573" s="352">
        <f t="shared" si="136"/>
        <v>0</v>
      </c>
      <c r="L573" s="352">
        <f t="shared" si="136"/>
        <v>0</v>
      </c>
      <c r="M573" s="352">
        <f t="shared" si="136"/>
        <v>0</v>
      </c>
      <c r="N573" s="923"/>
      <c r="O573" s="923"/>
      <c r="P573" s="963"/>
    </row>
    <row r="574" spans="1:16" s="394" customFormat="1" x14ac:dyDescent="0.3">
      <c r="A574" s="961"/>
      <c r="B574" s="920"/>
      <c r="C574" s="923"/>
      <c r="D574" s="360"/>
      <c r="E574" s="350" t="s">
        <v>3</v>
      </c>
      <c r="F574" s="351">
        <f t="shared" si="131"/>
        <v>11073.32</v>
      </c>
      <c r="G574" s="352">
        <f>G579+G599+G614</f>
        <v>70</v>
      </c>
      <c r="H574" s="352">
        <f>H579+H599+H614</f>
        <v>529.82000000000005</v>
      </c>
      <c r="I574" s="352">
        <f>I579+I599+I614</f>
        <v>10224.5</v>
      </c>
      <c r="J574" s="352">
        <f t="shared" si="136"/>
        <v>124.5</v>
      </c>
      <c r="K574" s="352">
        <f t="shared" si="136"/>
        <v>0</v>
      </c>
      <c r="L574" s="352">
        <f t="shared" si="136"/>
        <v>0</v>
      </c>
      <c r="M574" s="352">
        <f t="shared" si="136"/>
        <v>124.5</v>
      </c>
      <c r="N574" s="923"/>
      <c r="O574" s="923"/>
      <c r="P574" s="963"/>
    </row>
    <row r="575" spans="1:16" s="394" customFormat="1" x14ac:dyDescent="0.3">
      <c r="A575" s="961"/>
      <c r="B575" s="920"/>
      <c r="C575" s="924"/>
      <c r="D575" s="518"/>
      <c r="E575" s="368" t="s">
        <v>5</v>
      </c>
      <c r="F575" s="351">
        <f t="shared" si="131"/>
        <v>0</v>
      </c>
      <c r="G575" s="352">
        <v>0</v>
      </c>
      <c r="H575" s="352">
        <v>0</v>
      </c>
      <c r="I575" s="352">
        <v>0</v>
      </c>
      <c r="J575" s="352">
        <v>0</v>
      </c>
      <c r="K575" s="352">
        <v>0</v>
      </c>
      <c r="L575" s="352">
        <v>0</v>
      </c>
      <c r="M575" s="352">
        <v>0</v>
      </c>
      <c r="N575" s="923"/>
      <c r="O575" s="923"/>
      <c r="P575" s="963"/>
    </row>
    <row r="576" spans="1:16" s="385" customFormat="1" ht="16.5" customHeight="1" x14ac:dyDescent="0.3">
      <c r="A576" s="928" t="s">
        <v>158</v>
      </c>
      <c r="B576" s="959" t="s">
        <v>104</v>
      </c>
      <c r="C576" s="936">
        <v>1640100000</v>
      </c>
      <c r="D576" s="522"/>
      <c r="E576" s="346" t="s">
        <v>10</v>
      </c>
      <c r="F576" s="334">
        <f t="shared" si="131"/>
        <v>505.32</v>
      </c>
      <c r="G576" s="332">
        <f>G579</f>
        <v>70</v>
      </c>
      <c r="H576" s="332">
        <f>H579</f>
        <v>61.82</v>
      </c>
      <c r="I576" s="332">
        <f>SUM(I577:I580)</f>
        <v>124.5</v>
      </c>
      <c r="J576" s="332">
        <f t="shared" ref="J576:L576" si="137">SUM(J577:J580)</f>
        <v>124.5</v>
      </c>
      <c r="K576" s="332">
        <f t="shared" si="137"/>
        <v>0</v>
      </c>
      <c r="L576" s="332">
        <f t="shared" si="137"/>
        <v>0</v>
      </c>
      <c r="M576" s="332">
        <f>M579</f>
        <v>124.5</v>
      </c>
      <c r="N576" s="942"/>
      <c r="O576" s="942"/>
      <c r="P576" s="942"/>
    </row>
    <row r="577" spans="1:16" s="385" customFormat="1" x14ac:dyDescent="0.3">
      <c r="A577" s="929"/>
      <c r="B577" s="959"/>
      <c r="C577" s="937"/>
      <c r="D577" s="523"/>
      <c r="E577" s="346" t="s">
        <v>1</v>
      </c>
      <c r="F577" s="334">
        <f t="shared" si="131"/>
        <v>0</v>
      </c>
      <c r="G577" s="332">
        <v>0</v>
      </c>
      <c r="H577" s="332">
        <v>0</v>
      </c>
      <c r="I577" s="332">
        <v>0</v>
      </c>
      <c r="J577" s="332">
        <v>0</v>
      </c>
      <c r="K577" s="332">
        <v>0</v>
      </c>
      <c r="L577" s="332">
        <v>0</v>
      </c>
      <c r="M577" s="332">
        <v>0</v>
      </c>
      <c r="N577" s="942"/>
      <c r="O577" s="964"/>
      <c r="P577" s="964"/>
    </row>
    <row r="578" spans="1:16" s="385" customFormat="1" x14ac:dyDescent="0.3">
      <c r="A578" s="929"/>
      <c r="B578" s="959"/>
      <c r="C578" s="937"/>
      <c r="D578" s="523"/>
      <c r="E578" s="346" t="s">
        <v>2</v>
      </c>
      <c r="F578" s="334">
        <f t="shared" si="131"/>
        <v>0</v>
      </c>
      <c r="G578" s="332">
        <v>0</v>
      </c>
      <c r="H578" s="332">
        <v>0</v>
      </c>
      <c r="I578" s="332">
        <f>I583+I588</f>
        <v>0</v>
      </c>
      <c r="J578" s="332">
        <v>0</v>
      </c>
      <c r="K578" s="332">
        <v>0</v>
      </c>
      <c r="L578" s="332">
        <v>0</v>
      </c>
      <c r="M578" s="332">
        <v>0</v>
      </c>
      <c r="N578" s="942"/>
      <c r="O578" s="964"/>
      <c r="P578" s="964"/>
    </row>
    <row r="579" spans="1:16" s="385" customFormat="1" x14ac:dyDescent="0.3">
      <c r="A579" s="929"/>
      <c r="B579" s="959"/>
      <c r="C579" s="937"/>
      <c r="D579" s="523"/>
      <c r="E579" s="346" t="s">
        <v>3</v>
      </c>
      <c r="F579" s="334">
        <f t="shared" si="131"/>
        <v>505.32</v>
      </c>
      <c r="G579" s="332">
        <v>70</v>
      </c>
      <c r="H579" s="332">
        <f>H584+H589</f>
        <v>61.82</v>
      </c>
      <c r="I579" s="332">
        <f>I584+I589</f>
        <v>124.5</v>
      </c>
      <c r="J579" s="332">
        <f t="shared" ref="J579:M579" si="138">J584+J589</f>
        <v>124.5</v>
      </c>
      <c r="K579" s="332">
        <f t="shared" si="138"/>
        <v>0</v>
      </c>
      <c r="L579" s="332">
        <f t="shared" si="138"/>
        <v>0</v>
      </c>
      <c r="M579" s="332">
        <f t="shared" si="138"/>
        <v>124.5</v>
      </c>
      <c r="N579" s="942"/>
      <c r="O579" s="964"/>
      <c r="P579" s="964"/>
    </row>
    <row r="580" spans="1:16" s="385" customFormat="1" x14ac:dyDescent="0.3">
      <c r="A580" s="930"/>
      <c r="B580" s="959"/>
      <c r="C580" s="938"/>
      <c r="D580" s="523"/>
      <c r="E580" s="346" t="s">
        <v>5</v>
      </c>
      <c r="F580" s="334">
        <f t="shared" si="131"/>
        <v>0</v>
      </c>
      <c r="G580" s="332">
        <v>0</v>
      </c>
      <c r="H580" s="332">
        <v>0</v>
      </c>
      <c r="I580" s="332">
        <v>0</v>
      </c>
      <c r="J580" s="332">
        <v>0</v>
      </c>
      <c r="K580" s="332">
        <v>0</v>
      </c>
      <c r="L580" s="332">
        <v>0</v>
      </c>
      <c r="M580" s="332">
        <v>0</v>
      </c>
      <c r="N580" s="942"/>
      <c r="O580" s="964"/>
      <c r="P580" s="964"/>
    </row>
    <row r="581" spans="1:16" s="199" customFormat="1" ht="16.5" customHeight="1" x14ac:dyDescent="0.3">
      <c r="A581" s="615" t="s">
        <v>159</v>
      </c>
      <c r="B581" s="673" t="s">
        <v>281</v>
      </c>
      <c r="C581" s="621">
        <v>1640110130</v>
      </c>
      <c r="D581" s="63"/>
      <c r="E581" s="42" t="s">
        <v>10</v>
      </c>
      <c r="F581" s="43">
        <f t="shared" si="131"/>
        <v>497.82</v>
      </c>
      <c r="G581" s="102">
        <f>G584</f>
        <v>70</v>
      </c>
      <c r="H581" s="102">
        <f>H584</f>
        <v>54.32</v>
      </c>
      <c r="I581" s="102">
        <f>I584</f>
        <v>124.5</v>
      </c>
      <c r="J581" s="102">
        <f t="shared" ref="J581:M581" si="139">J584</f>
        <v>124.5</v>
      </c>
      <c r="K581" s="102">
        <f t="shared" si="139"/>
        <v>0</v>
      </c>
      <c r="L581" s="102">
        <f t="shared" si="139"/>
        <v>0</v>
      </c>
      <c r="M581" s="102">
        <f t="shared" si="139"/>
        <v>124.5</v>
      </c>
      <c r="N581" s="674" t="s">
        <v>193</v>
      </c>
      <c r="O581" s="674" t="s">
        <v>146</v>
      </c>
      <c r="P581" s="674" t="s">
        <v>144</v>
      </c>
    </row>
    <row r="582" spans="1:16" s="199" customFormat="1" x14ac:dyDescent="0.3">
      <c r="A582" s="616"/>
      <c r="B582" s="673"/>
      <c r="C582" s="622"/>
      <c r="D582" s="63"/>
      <c r="E582" s="42" t="s">
        <v>1</v>
      </c>
      <c r="F582" s="43">
        <f t="shared" si="131"/>
        <v>0</v>
      </c>
      <c r="G582" s="102">
        <v>0</v>
      </c>
      <c r="H582" s="102">
        <v>0</v>
      </c>
      <c r="I582" s="102">
        <v>0</v>
      </c>
      <c r="J582" s="102">
        <v>0</v>
      </c>
      <c r="K582" s="102">
        <v>0</v>
      </c>
      <c r="L582" s="102">
        <v>0</v>
      </c>
      <c r="M582" s="102">
        <v>0</v>
      </c>
      <c r="N582" s="674"/>
      <c r="O582" s="675"/>
      <c r="P582" s="675"/>
    </row>
    <row r="583" spans="1:16" s="199" customFormat="1" x14ac:dyDescent="0.3">
      <c r="A583" s="616"/>
      <c r="B583" s="673"/>
      <c r="C583" s="622"/>
      <c r="D583" s="63"/>
      <c r="E583" s="42" t="s">
        <v>2</v>
      </c>
      <c r="F583" s="43">
        <f t="shared" si="131"/>
        <v>0</v>
      </c>
      <c r="G583" s="102">
        <v>0</v>
      </c>
      <c r="H583" s="102">
        <v>0</v>
      </c>
      <c r="I583" s="102">
        <v>0</v>
      </c>
      <c r="J583" s="102">
        <v>0</v>
      </c>
      <c r="K583" s="102">
        <v>0</v>
      </c>
      <c r="L583" s="102">
        <v>0</v>
      </c>
      <c r="M583" s="102">
        <v>0</v>
      </c>
      <c r="N583" s="674"/>
      <c r="O583" s="675"/>
      <c r="P583" s="675"/>
    </row>
    <row r="584" spans="1:16" s="199" customFormat="1" x14ac:dyDescent="0.3">
      <c r="A584" s="616"/>
      <c r="B584" s="673"/>
      <c r="C584" s="622"/>
      <c r="D584" s="63"/>
      <c r="E584" s="42" t="s">
        <v>3</v>
      </c>
      <c r="F584" s="43">
        <f t="shared" si="131"/>
        <v>497.82</v>
      </c>
      <c r="G584" s="102">
        <v>70</v>
      </c>
      <c r="H584" s="102">
        <v>54.32</v>
      </c>
      <c r="I584" s="102">
        <v>124.5</v>
      </c>
      <c r="J584" s="102">
        <v>124.5</v>
      </c>
      <c r="K584" s="102">
        <v>0</v>
      </c>
      <c r="L584" s="102">
        <v>0</v>
      </c>
      <c r="M584" s="102">
        <v>124.5</v>
      </c>
      <c r="N584" s="674"/>
      <c r="O584" s="675"/>
      <c r="P584" s="675"/>
    </row>
    <row r="585" spans="1:16" s="199" customFormat="1" x14ac:dyDescent="0.3">
      <c r="A585" s="617"/>
      <c r="B585" s="673"/>
      <c r="C585" s="623"/>
      <c r="D585" s="64"/>
      <c r="E585" s="44" t="s">
        <v>5</v>
      </c>
      <c r="F585" s="43">
        <f t="shared" si="131"/>
        <v>0</v>
      </c>
      <c r="G585" s="102">
        <v>0</v>
      </c>
      <c r="H585" s="102">
        <v>0</v>
      </c>
      <c r="I585" s="102">
        <v>0</v>
      </c>
      <c r="J585" s="102">
        <v>0</v>
      </c>
      <c r="K585" s="102">
        <v>0</v>
      </c>
      <c r="L585" s="102">
        <v>0</v>
      </c>
      <c r="M585" s="102">
        <v>0</v>
      </c>
      <c r="N585" s="674"/>
      <c r="O585" s="675"/>
      <c r="P585" s="675"/>
    </row>
    <row r="586" spans="1:16" s="199" customFormat="1" ht="16.5" customHeight="1" x14ac:dyDescent="0.3">
      <c r="A586" s="615" t="s">
        <v>308</v>
      </c>
      <c r="B586" s="648" t="s">
        <v>75</v>
      </c>
      <c r="C586" s="621">
        <v>1640110140</v>
      </c>
      <c r="D586" s="64"/>
      <c r="E586" s="42" t="s">
        <v>10</v>
      </c>
      <c r="F586" s="43">
        <f t="shared" si="131"/>
        <v>7.5</v>
      </c>
      <c r="G586" s="43">
        <v>0</v>
      </c>
      <c r="H586" s="43">
        <v>7.5</v>
      </c>
      <c r="I586" s="102">
        <v>0</v>
      </c>
      <c r="J586" s="102">
        <v>0</v>
      </c>
      <c r="K586" s="102">
        <v>0</v>
      </c>
      <c r="L586" s="102">
        <v>0</v>
      </c>
      <c r="M586" s="102">
        <v>0</v>
      </c>
      <c r="N586" s="621" t="s">
        <v>31</v>
      </c>
      <c r="O586" s="621" t="s">
        <v>146</v>
      </c>
      <c r="P586" s="1001" t="s">
        <v>379</v>
      </c>
    </row>
    <row r="587" spans="1:16" s="199" customFormat="1" x14ac:dyDescent="0.3">
      <c r="A587" s="616"/>
      <c r="B587" s="649"/>
      <c r="C587" s="622"/>
      <c r="D587" s="64"/>
      <c r="E587" s="42" t="s">
        <v>1</v>
      </c>
      <c r="F587" s="43">
        <f t="shared" si="131"/>
        <v>0</v>
      </c>
      <c r="G587" s="43">
        <v>0</v>
      </c>
      <c r="H587" s="43">
        <v>0</v>
      </c>
      <c r="I587" s="102">
        <v>0</v>
      </c>
      <c r="J587" s="102">
        <v>0</v>
      </c>
      <c r="K587" s="102">
        <v>0</v>
      </c>
      <c r="L587" s="102">
        <v>0</v>
      </c>
      <c r="M587" s="102">
        <v>0</v>
      </c>
      <c r="N587" s="622"/>
      <c r="O587" s="622"/>
      <c r="P587" s="1002"/>
    </row>
    <row r="588" spans="1:16" s="199" customFormat="1" x14ac:dyDescent="0.3">
      <c r="A588" s="616"/>
      <c r="B588" s="649"/>
      <c r="C588" s="622"/>
      <c r="D588" s="64"/>
      <c r="E588" s="42" t="s">
        <v>2</v>
      </c>
      <c r="F588" s="43">
        <f t="shared" si="131"/>
        <v>0</v>
      </c>
      <c r="G588" s="43">
        <v>0</v>
      </c>
      <c r="H588" s="43">
        <v>0</v>
      </c>
      <c r="I588" s="102">
        <v>0</v>
      </c>
      <c r="J588" s="102">
        <v>0</v>
      </c>
      <c r="K588" s="102">
        <v>0</v>
      </c>
      <c r="L588" s="102">
        <v>0</v>
      </c>
      <c r="M588" s="102">
        <v>0</v>
      </c>
      <c r="N588" s="622"/>
      <c r="O588" s="622"/>
      <c r="P588" s="1002"/>
    </row>
    <row r="589" spans="1:16" s="199" customFormat="1" x14ac:dyDescent="0.3">
      <c r="A589" s="616"/>
      <c r="B589" s="649"/>
      <c r="C589" s="622"/>
      <c r="D589" s="64"/>
      <c r="E589" s="42" t="s">
        <v>3</v>
      </c>
      <c r="F589" s="43">
        <f t="shared" si="131"/>
        <v>7.5</v>
      </c>
      <c r="G589" s="43">
        <v>0</v>
      </c>
      <c r="H589" s="43">
        <v>7.5</v>
      </c>
      <c r="I589" s="102">
        <v>0</v>
      </c>
      <c r="J589" s="102">
        <v>0</v>
      </c>
      <c r="K589" s="102">
        <v>0</v>
      </c>
      <c r="L589" s="102">
        <v>0</v>
      </c>
      <c r="M589" s="102">
        <v>0</v>
      </c>
      <c r="N589" s="622"/>
      <c r="O589" s="622"/>
      <c r="P589" s="1002"/>
    </row>
    <row r="590" spans="1:16" s="199" customFormat="1" x14ac:dyDescent="0.3">
      <c r="A590" s="616"/>
      <c r="B590" s="650"/>
      <c r="C590" s="623"/>
      <c r="D590" s="64"/>
      <c r="E590" s="44" t="s">
        <v>5</v>
      </c>
      <c r="F590" s="43">
        <f t="shared" si="131"/>
        <v>0</v>
      </c>
      <c r="G590" s="43">
        <v>0</v>
      </c>
      <c r="H590" s="43">
        <v>0</v>
      </c>
      <c r="I590" s="102">
        <v>0</v>
      </c>
      <c r="J590" s="102">
        <v>0</v>
      </c>
      <c r="K590" s="102">
        <v>0</v>
      </c>
      <c r="L590" s="102">
        <v>0</v>
      </c>
      <c r="M590" s="102">
        <v>0</v>
      </c>
      <c r="N590" s="622"/>
      <c r="O590" s="622"/>
      <c r="P590" s="1002"/>
    </row>
    <row r="591" spans="1:16" s="199" customFormat="1" ht="16.5" customHeight="1" x14ac:dyDescent="0.3">
      <c r="A591" s="672" t="s">
        <v>309</v>
      </c>
      <c r="B591" s="648" t="s">
        <v>302</v>
      </c>
      <c r="C591" s="621">
        <v>1640110140</v>
      </c>
      <c r="D591" s="64"/>
      <c r="E591" s="42" t="s">
        <v>10</v>
      </c>
      <c r="F591" s="43">
        <f t="shared" si="131"/>
        <v>7.5</v>
      </c>
      <c r="G591" s="43">
        <v>0</v>
      </c>
      <c r="H591" s="102">
        <v>7.5</v>
      </c>
      <c r="I591" s="102">
        <v>0</v>
      </c>
      <c r="J591" s="102">
        <v>0</v>
      </c>
      <c r="K591" s="102">
        <v>0</v>
      </c>
      <c r="L591" s="102">
        <v>0</v>
      </c>
      <c r="M591" s="102">
        <v>0</v>
      </c>
      <c r="N591" s="622"/>
      <c r="O591" s="622"/>
      <c r="P591" s="1002"/>
    </row>
    <row r="592" spans="1:16" s="199" customFormat="1" x14ac:dyDescent="0.3">
      <c r="A592" s="672"/>
      <c r="B592" s="649"/>
      <c r="C592" s="622"/>
      <c r="D592" s="64"/>
      <c r="E592" s="42" t="s">
        <v>1</v>
      </c>
      <c r="F592" s="43">
        <f t="shared" si="131"/>
        <v>0</v>
      </c>
      <c r="G592" s="43">
        <v>0</v>
      </c>
      <c r="H592" s="102">
        <v>0</v>
      </c>
      <c r="I592" s="102">
        <v>0</v>
      </c>
      <c r="J592" s="102">
        <v>0</v>
      </c>
      <c r="K592" s="102">
        <v>0</v>
      </c>
      <c r="L592" s="102">
        <v>0</v>
      </c>
      <c r="M592" s="102">
        <v>0</v>
      </c>
      <c r="N592" s="622"/>
      <c r="O592" s="622"/>
      <c r="P592" s="1002"/>
    </row>
    <row r="593" spans="1:16" s="199" customFormat="1" x14ac:dyDescent="0.3">
      <c r="A593" s="672"/>
      <c r="B593" s="649"/>
      <c r="C593" s="622"/>
      <c r="D593" s="64"/>
      <c r="E593" s="42" t="s">
        <v>2</v>
      </c>
      <c r="F593" s="43">
        <f t="shared" si="131"/>
        <v>0</v>
      </c>
      <c r="G593" s="43">
        <v>0</v>
      </c>
      <c r="H593" s="102">
        <v>0</v>
      </c>
      <c r="I593" s="102">
        <v>0</v>
      </c>
      <c r="J593" s="102">
        <v>0</v>
      </c>
      <c r="K593" s="102">
        <v>0</v>
      </c>
      <c r="L593" s="102">
        <v>0</v>
      </c>
      <c r="M593" s="102">
        <v>0</v>
      </c>
      <c r="N593" s="622"/>
      <c r="O593" s="622"/>
      <c r="P593" s="1002"/>
    </row>
    <row r="594" spans="1:16" s="199" customFormat="1" x14ac:dyDescent="0.3">
      <c r="A594" s="672"/>
      <c r="B594" s="649"/>
      <c r="C594" s="622"/>
      <c r="D594" s="64"/>
      <c r="E594" s="42" t="s">
        <v>3</v>
      </c>
      <c r="F594" s="43">
        <f t="shared" si="131"/>
        <v>7.5</v>
      </c>
      <c r="G594" s="43">
        <v>0</v>
      </c>
      <c r="H594" s="102">
        <v>7.5</v>
      </c>
      <c r="I594" s="102">
        <v>0</v>
      </c>
      <c r="J594" s="102">
        <v>0</v>
      </c>
      <c r="K594" s="102">
        <v>0</v>
      </c>
      <c r="L594" s="102">
        <v>0</v>
      </c>
      <c r="M594" s="102">
        <v>0</v>
      </c>
      <c r="N594" s="622"/>
      <c r="O594" s="622"/>
      <c r="P594" s="1002"/>
    </row>
    <row r="595" spans="1:16" s="199" customFormat="1" x14ac:dyDescent="0.3">
      <c r="A595" s="672"/>
      <c r="B595" s="650"/>
      <c r="C595" s="623"/>
      <c r="D595" s="64"/>
      <c r="E595" s="44" t="s">
        <v>5</v>
      </c>
      <c r="F595" s="43">
        <f t="shared" si="131"/>
        <v>0</v>
      </c>
      <c r="G595" s="43">
        <v>0</v>
      </c>
      <c r="H595" s="102">
        <v>0</v>
      </c>
      <c r="I595" s="102">
        <v>0</v>
      </c>
      <c r="J595" s="102">
        <v>0</v>
      </c>
      <c r="K595" s="102">
        <v>0</v>
      </c>
      <c r="L595" s="102">
        <v>0</v>
      </c>
      <c r="M595" s="102">
        <v>0</v>
      </c>
      <c r="N595" s="623"/>
      <c r="O595" s="623"/>
      <c r="P595" s="1003"/>
    </row>
    <row r="596" spans="1:16" s="385" customFormat="1" ht="16.5" customHeight="1" x14ac:dyDescent="0.3">
      <c r="A596" s="929" t="s">
        <v>174</v>
      </c>
      <c r="B596" s="931" t="s">
        <v>211</v>
      </c>
      <c r="C596" s="936">
        <v>1640200000</v>
      </c>
      <c r="D596" s="523"/>
      <c r="E596" s="346" t="s">
        <v>10</v>
      </c>
      <c r="F596" s="334">
        <f t="shared" si="131"/>
        <v>938</v>
      </c>
      <c r="G596" s="332">
        <v>0</v>
      </c>
      <c r="H596" s="332">
        <f>H601</f>
        <v>468</v>
      </c>
      <c r="I596" s="332">
        <f>I601</f>
        <v>470</v>
      </c>
      <c r="J596" s="332">
        <v>0</v>
      </c>
      <c r="K596" s="332">
        <v>0</v>
      </c>
      <c r="L596" s="332">
        <v>0</v>
      </c>
      <c r="M596" s="332">
        <v>0</v>
      </c>
      <c r="N596" s="942"/>
      <c r="O596" s="936"/>
      <c r="P596" s="936"/>
    </row>
    <row r="597" spans="1:16" s="385" customFormat="1" x14ac:dyDescent="0.3">
      <c r="A597" s="929"/>
      <c r="B597" s="932"/>
      <c r="C597" s="937"/>
      <c r="D597" s="523"/>
      <c r="E597" s="346" t="s">
        <v>1</v>
      </c>
      <c r="F597" s="334">
        <f t="shared" si="131"/>
        <v>0</v>
      </c>
      <c r="G597" s="332">
        <v>0</v>
      </c>
      <c r="H597" s="332">
        <v>0</v>
      </c>
      <c r="I597" s="332">
        <v>0</v>
      </c>
      <c r="J597" s="332">
        <v>0</v>
      </c>
      <c r="K597" s="332">
        <v>0</v>
      </c>
      <c r="L597" s="332">
        <v>0</v>
      </c>
      <c r="M597" s="332">
        <v>0</v>
      </c>
      <c r="N597" s="942"/>
      <c r="O597" s="965"/>
      <c r="P597" s="965"/>
    </row>
    <row r="598" spans="1:16" s="385" customFormat="1" x14ac:dyDescent="0.3">
      <c r="A598" s="929"/>
      <c r="B598" s="932"/>
      <c r="C598" s="937"/>
      <c r="D598" s="523"/>
      <c r="E598" s="346" t="s">
        <v>2</v>
      </c>
      <c r="F598" s="334">
        <f t="shared" si="131"/>
        <v>0</v>
      </c>
      <c r="G598" s="332">
        <v>0</v>
      </c>
      <c r="H598" s="332">
        <v>0</v>
      </c>
      <c r="I598" s="332">
        <v>0</v>
      </c>
      <c r="J598" s="332">
        <v>0</v>
      </c>
      <c r="K598" s="332">
        <v>0</v>
      </c>
      <c r="L598" s="332">
        <v>0</v>
      </c>
      <c r="M598" s="332">
        <v>0</v>
      </c>
      <c r="N598" s="942"/>
      <c r="O598" s="965"/>
      <c r="P598" s="965"/>
    </row>
    <row r="599" spans="1:16" s="385" customFormat="1" x14ac:dyDescent="0.3">
      <c r="A599" s="929"/>
      <c r="B599" s="932"/>
      <c r="C599" s="937"/>
      <c r="D599" s="523"/>
      <c r="E599" s="346" t="s">
        <v>3</v>
      </c>
      <c r="F599" s="334">
        <f t="shared" si="131"/>
        <v>938</v>
      </c>
      <c r="G599" s="332">
        <v>0</v>
      </c>
      <c r="H599" s="332">
        <f>H604</f>
        <v>468</v>
      </c>
      <c r="I599" s="332">
        <f>I604</f>
        <v>470</v>
      </c>
      <c r="J599" s="332">
        <v>0</v>
      </c>
      <c r="K599" s="332">
        <v>0</v>
      </c>
      <c r="L599" s="332">
        <v>0</v>
      </c>
      <c r="M599" s="332">
        <v>0</v>
      </c>
      <c r="N599" s="942"/>
      <c r="O599" s="965"/>
      <c r="P599" s="965"/>
    </row>
    <row r="600" spans="1:16" s="385" customFormat="1" x14ac:dyDescent="0.3">
      <c r="A600" s="930"/>
      <c r="B600" s="933"/>
      <c r="C600" s="938"/>
      <c r="D600" s="523"/>
      <c r="E600" s="346" t="s">
        <v>5</v>
      </c>
      <c r="F600" s="334">
        <f t="shared" si="131"/>
        <v>0</v>
      </c>
      <c r="G600" s="332">
        <v>0</v>
      </c>
      <c r="H600" s="332">
        <v>0</v>
      </c>
      <c r="I600" s="332">
        <v>0</v>
      </c>
      <c r="J600" s="332">
        <v>0</v>
      </c>
      <c r="K600" s="332">
        <v>0</v>
      </c>
      <c r="L600" s="332">
        <v>0</v>
      </c>
      <c r="M600" s="332">
        <v>0</v>
      </c>
      <c r="N600" s="942"/>
      <c r="O600" s="966"/>
      <c r="P600" s="966"/>
    </row>
    <row r="601" spans="1:16" s="199" customFormat="1" ht="16.5" customHeight="1" x14ac:dyDescent="0.3">
      <c r="A601" s="615" t="s">
        <v>175</v>
      </c>
      <c r="B601" s="648" t="s">
        <v>248</v>
      </c>
      <c r="C601" s="621">
        <v>1640276120</v>
      </c>
      <c r="D601" s="485"/>
      <c r="E601" s="62" t="s">
        <v>10</v>
      </c>
      <c r="F601" s="43">
        <f t="shared" si="131"/>
        <v>938</v>
      </c>
      <c r="G601" s="102">
        <v>0</v>
      </c>
      <c r="H601" s="102">
        <f>H604</f>
        <v>468</v>
      </c>
      <c r="I601" s="102">
        <f>I604</f>
        <v>470</v>
      </c>
      <c r="J601" s="160">
        <v>0</v>
      </c>
      <c r="K601" s="160">
        <v>0</v>
      </c>
      <c r="L601" s="160">
        <v>0</v>
      </c>
      <c r="M601" s="160">
        <v>0</v>
      </c>
      <c r="N601" s="661" t="s">
        <v>31</v>
      </c>
      <c r="O601" s="621" t="s">
        <v>176</v>
      </c>
      <c r="P601" s="661" t="s">
        <v>237</v>
      </c>
    </row>
    <row r="602" spans="1:16" s="199" customFormat="1" x14ac:dyDescent="0.3">
      <c r="A602" s="616"/>
      <c r="B602" s="659"/>
      <c r="C602" s="622"/>
      <c r="D602" s="65">
        <v>36926</v>
      </c>
      <c r="E602" s="42" t="s">
        <v>1</v>
      </c>
      <c r="F602" s="43">
        <f t="shared" si="131"/>
        <v>0</v>
      </c>
      <c r="G602" s="102">
        <v>0</v>
      </c>
      <c r="H602" s="102">
        <v>0</v>
      </c>
      <c r="I602" s="102">
        <v>0</v>
      </c>
      <c r="J602" s="160">
        <v>0</v>
      </c>
      <c r="K602" s="160">
        <v>0</v>
      </c>
      <c r="L602" s="160">
        <v>0</v>
      </c>
      <c r="M602" s="160">
        <v>0</v>
      </c>
      <c r="N602" s="662"/>
      <c r="O602" s="664"/>
      <c r="P602" s="662"/>
    </row>
    <row r="603" spans="1:16" s="199" customFormat="1" x14ac:dyDescent="0.3">
      <c r="A603" s="616"/>
      <c r="B603" s="659"/>
      <c r="C603" s="622"/>
      <c r="D603" s="485"/>
      <c r="E603" s="42" t="s">
        <v>2</v>
      </c>
      <c r="F603" s="43">
        <f t="shared" si="131"/>
        <v>0</v>
      </c>
      <c r="G603" s="102">
        <v>0</v>
      </c>
      <c r="H603" s="102">
        <v>0</v>
      </c>
      <c r="I603" s="102">
        <v>0</v>
      </c>
      <c r="J603" s="160">
        <v>0</v>
      </c>
      <c r="K603" s="160">
        <v>0</v>
      </c>
      <c r="L603" s="160">
        <v>0</v>
      </c>
      <c r="M603" s="160">
        <v>0</v>
      </c>
      <c r="N603" s="662"/>
      <c r="O603" s="664"/>
      <c r="P603" s="662"/>
    </row>
    <row r="604" spans="1:16" s="199" customFormat="1" x14ac:dyDescent="0.3">
      <c r="A604" s="616"/>
      <c r="B604" s="659"/>
      <c r="C604" s="622"/>
      <c r="D604" s="485"/>
      <c r="E604" s="42" t="s">
        <v>3</v>
      </c>
      <c r="F604" s="43">
        <f t="shared" si="131"/>
        <v>938</v>
      </c>
      <c r="G604" s="102">
        <v>0</v>
      </c>
      <c r="H604" s="102">
        <v>468</v>
      </c>
      <c r="I604" s="102">
        <v>470</v>
      </c>
      <c r="J604" s="160">
        <v>0</v>
      </c>
      <c r="K604" s="160">
        <v>0</v>
      </c>
      <c r="L604" s="160">
        <v>0</v>
      </c>
      <c r="M604" s="160">
        <v>0</v>
      </c>
      <c r="N604" s="662"/>
      <c r="O604" s="664"/>
      <c r="P604" s="662"/>
    </row>
    <row r="605" spans="1:16" s="199" customFormat="1" x14ac:dyDescent="0.3">
      <c r="A605" s="617"/>
      <c r="B605" s="660"/>
      <c r="C605" s="623"/>
      <c r="D605" s="485"/>
      <c r="E605" s="42" t="s">
        <v>5</v>
      </c>
      <c r="F605" s="43">
        <f t="shared" si="131"/>
        <v>0</v>
      </c>
      <c r="G605" s="102">
        <v>0</v>
      </c>
      <c r="H605" s="102">
        <v>0</v>
      </c>
      <c r="I605" s="102">
        <v>0</v>
      </c>
      <c r="J605" s="160">
        <v>0</v>
      </c>
      <c r="K605" s="160">
        <v>0</v>
      </c>
      <c r="L605" s="160">
        <v>0</v>
      </c>
      <c r="M605" s="160">
        <v>0</v>
      </c>
      <c r="N605" s="663"/>
      <c r="O605" s="665"/>
      <c r="P605" s="663"/>
    </row>
    <row r="606" spans="1:16" s="199" customFormat="1" ht="16.5" customHeight="1" x14ac:dyDescent="0.3">
      <c r="A606" s="615" t="s">
        <v>208</v>
      </c>
      <c r="B606" s="648" t="s">
        <v>209</v>
      </c>
      <c r="C606" s="527"/>
      <c r="D606" s="485"/>
      <c r="E606" s="62" t="s">
        <v>10</v>
      </c>
      <c r="F606" s="43">
        <f t="shared" si="131"/>
        <v>0</v>
      </c>
      <c r="G606" s="102">
        <v>0</v>
      </c>
      <c r="H606" s="102">
        <v>0</v>
      </c>
      <c r="I606" s="102">
        <v>0</v>
      </c>
      <c r="J606" s="160">
        <v>0</v>
      </c>
      <c r="K606" s="160">
        <v>0</v>
      </c>
      <c r="L606" s="160">
        <v>0</v>
      </c>
      <c r="M606" s="160">
        <v>0</v>
      </c>
      <c r="N606" s="661" t="s">
        <v>31</v>
      </c>
      <c r="O606" s="621" t="s">
        <v>176</v>
      </c>
      <c r="P606" s="661" t="s">
        <v>237</v>
      </c>
    </row>
    <row r="607" spans="1:16" s="199" customFormat="1" x14ac:dyDescent="0.3">
      <c r="A607" s="616"/>
      <c r="B607" s="659"/>
      <c r="C607" s="528"/>
      <c r="D607" s="65">
        <v>36926</v>
      </c>
      <c r="E607" s="42" t="s">
        <v>1</v>
      </c>
      <c r="F607" s="43">
        <f t="shared" si="131"/>
        <v>0</v>
      </c>
      <c r="G607" s="102">
        <v>0</v>
      </c>
      <c r="H607" s="102">
        <v>0</v>
      </c>
      <c r="I607" s="102">
        <v>0</v>
      </c>
      <c r="J607" s="160">
        <v>0</v>
      </c>
      <c r="K607" s="160">
        <v>0</v>
      </c>
      <c r="L607" s="160">
        <v>0</v>
      </c>
      <c r="M607" s="160">
        <v>0</v>
      </c>
      <c r="N607" s="662"/>
      <c r="O607" s="664"/>
      <c r="P607" s="662"/>
    </row>
    <row r="608" spans="1:16" s="199" customFormat="1" x14ac:dyDescent="0.3">
      <c r="A608" s="616"/>
      <c r="B608" s="659"/>
      <c r="C608" s="486" t="s">
        <v>283</v>
      </c>
      <c r="D608" s="485"/>
      <c r="E608" s="42" t="s">
        <v>2</v>
      </c>
      <c r="F608" s="43">
        <f t="shared" si="131"/>
        <v>0</v>
      </c>
      <c r="G608" s="102">
        <v>0</v>
      </c>
      <c r="H608" s="102">
        <v>0</v>
      </c>
      <c r="I608" s="102">
        <v>0</v>
      </c>
      <c r="J608" s="160">
        <v>0</v>
      </c>
      <c r="K608" s="160">
        <v>0</v>
      </c>
      <c r="L608" s="160">
        <v>0</v>
      </c>
      <c r="M608" s="160">
        <v>0</v>
      </c>
      <c r="N608" s="662"/>
      <c r="O608" s="664"/>
      <c r="P608" s="662"/>
    </row>
    <row r="609" spans="1:16" s="199" customFormat="1" x14ac:dyDescent="0.3">
      <c r="A609" s="616"/>
      <c r="B609" s="659"/>
      <c r="C609" s="486" t="s">
        <v>282</v>
      </c>
      <c r="D609" s="485"/>
      <c r="E609" s="42" t="s">
        <v>3</v>
      </c>
      <c r="F609" s="43">
        <f t="shared" si="131"/>
        <v>0</v>
      </c>
      <c r="G609" s="102">
        <v>0</v>
      </c>
      <c r="H609" s="102">
        <v>0</v>
      </c>
      <c r="I609" s="102">
        <v>0</v>
      </c>
      <c r="J609" s="160">
        <v>0</v>
      </c>
      <c r="K609" s="160">
        <v>0</v>
      </c>
      <c r="L609" s="160">
        <v>0</v>
      </c>
      <c r="M609" s="160">
        <v>0</v>
      </c>
      <c r="N609" s="662"/>
      <c r="O609" s="664"/>
      <c r="P609" s="662"/>
    </row>
    <row r="610" spans="1:16" s="199" customFormat="1" x14ac:dyDescent="0.3">
      <c r="A610" s="617"/>
      <c r="B610" s="660"/>
      <c r="C610" s="529"/>
      <c r="D610" s="485"/>
      <c r="E610" s="42" t="s">
        <v>5</v>
      </c>
      <c r="F610" s="43">
        <f t="shared" si="131"/>
        <v>0</v>
      </c>
      <c r="G610" s="102">
        <v>0</v>
      </c>
      <c r="H610" s="102">
        <v>0</v>
      </c>
      <c r="I610" s="102">
        <v>0</v>
      </c>
      <c r="J610" s="160">
        <v>0</v>
      </c>
      <c r="K610" s="160">
        <v>0</v>
      </c>
      <c r="L610" s="160">
        <v>0</v>
      </c>
      <c r="M610" s="160">
        <v>0</v>
      </c>
      <c r="N610" s="663"/>
      <c r="O610" s="665"/>
      <c r="P610" s="663"/>
    </row>
    <row r="611" spans="1:16" s="385" customFormat="1" ht="16.5" customHeight="1" x14ac:dyDescent="0.3">
      <c r="A611" s="928" t="s">
        <v>370</v>
      </c>
      <c r="B611" s="931" t="s">
        <v>371</v>
      </c>
      <c r="C611" s="936">
        <v>1640300000</v>
      </c>
      <c r="D611" s="369"/>
      <c r="E611" s="346" t="s">
        <v>10</v>
      </c>
      <c r="F611" s="334">
        <f>F612+F613+F614+F615</f>
        <v>9630</v>
      </c>
      <c r="G611" s="334">
        <f t="shared" ref="G611:M611" si="140">G612+G613+G614+G615</f>
        <v>0</v>
      </c>
      <c r="H611" s="334">
        <f t="shared" si="140"/>
        <v>0</v>
      </c>
      <c r="I611" s="334">
        <f t="shared" si="140"/>
        <v>9630</v>
      </c>
      <c r="J611" s="334">
        <f t="shared" si="140"/>
        <v>0</v>
      </c>
      <c r="K611" s="334">
        <f t="shared" si="140"/>
        <v>0</v>
      </c>
      <c r="L611" s="334">
        <f t="shared" si="140"/>
        <v>0</v>
      </c>
      <c r="M611" s="334">
        <f t="shared" si="140"/>
        <v>0</v>
      </c>
      <c r="N611" s="936"/>
      <c r="O611" s="856"/>
      <c r="P611" s="942"/>
    </row>
    <row r="612" spans="1:16" s="385" customFormat="1" x14ac:dyDescent="0.3">
      <c r="A612" s="929"/>
      <c r="B612" s="932"/>
      <c r="C612" s="937"/>
      <c r="D612" s="369"/>
      <c r="E612" s="346" t="s">
        <v>1</v>
      </c>
      <c r="F612" s="334">
        <f t="shared" si="131"/>
        <v>0</v>
      </c>
      <c r="G612" s="337">
        <f t="shared" ref="G612:M615" si="141">G617</f>
        <v>0</v>
      </c>
      <c r="H612" s="336">
        <f t="shared" si="141"/>
        <v>0</v>
      </c>
      <c r="I612" s="337">
        <f t="shared" si="141"/>
        <v>0</v>
      </c>
      <c r="J612" s="337">
        <f t="shared" si="141"/>
        <v>0</v>
      </c>
      <c r="K612" s="337">
        <f t="shared" si="141"/>
        <v>0</v>
      </c>
      <c r="L612" s="337">
        <f t="shared" si="141"/>
        <v>0</v>
      </c>
      <c r="M612" s="337">
        <f t="shared" si="141"/>
        <v>0</v>
      </c>
      <c r="N612" s="937"/>
      <c r="O612" s="977"/>
      <c r="P612" s="964"/>
    </row>
    <row r="613" spans="1:16" s="385" customFormat="1" x14ac:dyDescent="0.3">
      <c r="A613" s="929"/>
      <c r="B613" s="932"/>
      <c r="C613" s="937"/>
      <c r="D613" s="369"/>
      <c r="E613" s="346" t="s">
        <v>2</v>
      </c>
      <c r="F613" s="334">
        <f t="shared" si="131"/>
        <v>0</v>
      </c>
      <c r="G613" s="337">
        <f t="shared" si="141"/>
        <v>0</v>
      </c>
      <c r="H613" s="336">
        <f t="shared" si="141"/>
        <v>0</v>
      </c>
      <c r="I613" s="337">
        <f t="shared" si="141"/>
        <v>0</v>
      </c>
      <c r="J613" s="337">
        <f t="shared" si="141"/>
        <v>0</v>
      </c>
      <c r="K613" s="337">
        <f t="shared" si="141"/>
        <v>0</v>
      </c>
      <c r="L613" s="337">
        <f t="shared" si="141"/>
        <v>0</v>
      </c>
      <c r="M613" s="337">
        <f t="shared" si="141"/>
        <v>0</v>
      </c>
      <c r="N613" s="937"/>
      <c r="O613" s="977"/>
      <c r="P613" s="964"/>
    </row>
    <row r="614" spans="1:16" s="385" customFormat="1" x14ac:dyDescent="0.3">
      <c r="A614" s="929"/>
      <c r="B614" s="932"/>
      <c r="C614" s="937"/>
      <c r="D614" s="369"/>
      <c r="E614" s="346" t="s">
        <v>3</v>
      </c>
      <c r="F614" s="334">
        <f t="shared" si="131"/>
        <v>9630</v>
      </c>
      <c r="G614" s="336">
        <f t="shared" si="141"/>
        <v>0</v>
      </c>
      <c r="H614" s="336">
        <f t="shared" si="141"/>
        <v>0</v>
      </c>
      <c r="I614" s="336">
        <f t="shared" si="141"/>
        <v>9630</v>
      </c>
      <c r="J614" s="336">
        <f t="shared" si="141"/>
        <v>0</v>
      </c>
      <c r="K614" s="336">
        <f t="shared" si="141"/>
        <v>0</v>
      </c>
      <c r="L614" s="336">
        <f t="shared" si="141"/>
        <v>0</v>
      </c>
      <c r="M614" s="336">
        <f t="shared" si="141"/>
        <v>0</v>
      </c>
      <c r="N614" s="937"/>
      <c r="O614" s="977"/>
      <c r="P614" s="964"/>
    </row>
    <row r="615" spans="1:16" s="385" customFormat="1" x14ac:dyDescent="0.3">
      <c r="A615" s="930"/>
      <c r="B615" s="933"/>
      <c r="C615" s="938"/>
      <c r="D615" s="370"/>
      <c r="E615" s="371" t="s">
        <v>5</v>
      </c>
      <c r="F615" s="334">
        <f>SUM(G615:M615)</f>
        <v>0</v>
      </c>
      <c r="G615" s="337">
        <f t="shared" si="141"/>
        <v>0</v>
      </c>
      <c r="H615" s="336">
        <f t="shared" si="141"/>
        <v>0</v>
      </c>
      <c r="I615" s="337">
        <f t="shared" si="141"/>
        <v>0</v>
      </c>
      <c r="J615" s="337">
        <f t="shared" si="141"/>
        <v>0</v>
      </c>
      <c r="K615" s="337">
        <f t="shared" si="141"/>
        <v>0</v>
      </c>
      <c r="L615" s="337">
        <f t="shared" si="141"/>
        <v>0</v>
      </c>
      <c r="M615" s="337">
        <f t="shared" si="141"/>
        <v>0</v>
      </c>
      <c r="N615" s="938"/>
      <c r="O615" s="978"/>
      <c r="P615" s="964"/>
    </row>
    <row r="616" spans="1:16" s="213" customFormat="1" ht="16.5" customHeight="1" x14ac:dyDescent="0.3">
      <c r="A616" s="615" t="s">
        <v>372</v>
      </c>
      <c r="B616" s="648" t="s">
        <v>374</v>
      </c>
      <c r="C616" s="621">
        <v>1640376230</v>
      </c>
      <c r="D616" s="469"/>
      <c r="E616" s="62" t="s">
        <v>10</v>
      </c>
      <c r="F616" s="43">
        <f>F617+F618+F619+F620</f>
        <v>9630</v>
      </c>
      <c r="G616" s="43">
        <f t="shared" ref="G616:M616" si="142">G617+G618+G619+G620</f>
        <v>0</v>
      </c>
      <c r="H616" s="43">
        <f t="shared" si="142"/>
        <v>0</v>
      </c>
      <c r="I616" s="43">
        <f t="shared" si="142"/>
        <v>9630</v>
      </c>
      <c r="J616" s="43">
        <f t="shared" si="142"/>
        <v>0</v>
      </c>
      <c r="K616" s="43">
        <f t="shared" si="142"/>
        <v>0</v>
      </c>
      <c r="L616" s="43">
        <f t="shared" si="142"/>
        <v>0</v>
      </c>
      <c r="M616" s="43">
        <f t="shared" si="142"/>
        <v>0</v>
      </c>
      <c r="N616" s="621" t="s">
        <v>373</v>
      </c>
      <c r="O616" s="992"/>
      <c r="P616" s="995"/>
    </row>
    <row r="617" spans="1:16" s="213" customFormat="1" x14ac:dyDescent="0.3">
      <c r="A617" s="616"/>
      <c r="B617" s="649"/>
      <c r="C617" s="622"/>
      <c r="D617" s="469"/>
      <c r="E617" s="42" t="s">
        <v>1</v>
      </c>
      <c r="F617" s="43">
        <f>SUM(G617:M617)</f>
        <v>0</v>
      </c>
      <c r="G617" s="46">
        <v>0</v>
      </c>
      <c r="H617" s="47">
        <v>0</v>
      </c>
      <c r="I617" s="46">
        <v>0</v>
      </c>
      <c r="J617" s="46">
        <v>0</v>
      </c>
      <c r="K617" s="46">
        <v>0</v>
      </c>
      <c r="L617" s="46">
        <v>0</v>
      </c>
      <c r="M617" s="46">
        <v>0</v>
      </c>
      <c r="N617" s="622"/>
      <c r="O617" s="993"/>
      <c r="P617" s="996"/>
    </row>
    <row r="618" spans="1:16" s="213" customFormat="1" x14ac:dyDescent="0.3">
      <c r="A618" s="616"/>
      <c r="B618" s="649"/>
      <c r="C618" s="622"/>
      <c r="D618" s="469"/>
      <c r="E618" s="42" t="s">
        <v>2</v>
      </c>
      <c r="F618" s="43">
        <f>SUM(G618:M618)</f>
        <v>0</v>
      </c>
      <c r="G618" s="46">
        <v>0</v>
      </c>
      <c r="H618" s="47">
        <v>0</v>
      </c>
      <c r="I618" s="46">
        <v>0</v>
      </c>
      <c r="J618" s="46">
        <v>0</v>
      </c>
      <c r="K618" s="46">
        <v>0</v>
      </c>
      <c r="L618" s="46">
        <v>0</v>
      </c>
      <c r="M618" s="46">
        <v>0</v>
      </c>
      <c r="N618" s="622"/>
      <c r="O618" s="993"/>
      <c r="P618" s="996"/>
    </row>
    <row r="619" spans="1:16" s="213" customFormat="1" x14ac:dyDescent="0.3">
      <c r="A619" s="616"/>
      <c r="B619" s="649"/>
      <c r="C619" s="622"/>
      <c r="D619" s="469"/>
      <c r="E619" s="42" t="s">
        <v>3</v>
      </c>
      <c r="F619" s="43">
        <f>SUM(G619:M619)</f>
        <v>9630</v>
      </c>
      <c r="G619" s="46">
        <v>0</v>
      </c>
      <c r="H619" s="47">
        <v>0</v>
      </c>
      <c r="I619" s="102">
        <v>9630</v>
      </c>
      <c r="J619" s="46">
        <v>0</v>
      </c>
      <c r="K619" s="46">
        <v>0</v>
      </c>
      <c r="L619" s="46">
        <v>0</v>
      </c>
      <c r="M619" s="46">
        <v>0</v>
      </c>
      <c r="N619" s="622"/>
      <c r="O619" s="993"/>
      <c r="P619" s="996"/>
    </row>
    <row r="620" spans="1:16" s="213" customFormat="1" x14ac:dyDescent="0.3">
      <c r="A620" s="617"/>
      <c r="B620" s="650"/>
      <c r="C620" s="623"/>
      <c r="D620" s="469"/>
      <c r="E620" s="42" t="s">
        <v>5</v>
      </c>
      <c r="F620" s="43">
        <f>SUM(G620:M620)</f>
        <v>0</v>
      </c>
      <c r="G620" s="46">
        <v>0</v>
      </c>
      <c r="H620" s="47">
        <v>0</v>
      </c>
      <c r="I620" s="46">
        <v>0</v>
      </c>
      <c r="J620" s="46">
        <v>0</v>
      </c>
      <c r="K620" s="46">
        <v>0</v>
      </c>
      <c r="L620" s="46">
        <v>0</v>
      </c>
      <c r="M620" s="46">
        <v>0</v>
      </c>
      <c r="N620" s="623"/>
      <c r="O620" s="994"/>
      <c r="P620" s="997"/>
    </row>
    <row r="621" spans="1:16" s="394" customFormat="1" ht="16.5" customHeight="1" x14ac:dyDescent="0.3">
      <c r="A621" s="960" t="s">
        <v>57</v>
      </c>
      <c r="B621" s="919" t="s">
        <v>130</v>
      </c>
      <c r="C621" s="922">
        <v>1650000000</v>
      </c>
      <c r="D621" s="372"/>
      <c r="E621" s="350" t="s">
        <v>10</v>
      </c>
      <c r="F621" s="351">
        <f t="shared" si="131"/>
        <v>701.95588000000009</v>
      </c>
      <c r="G621" s="373">
        <f>G623+G624</f>
        <v>180.65</v>
      </c>
      <c r="H621" s="373">
        <f t="shared" ref="H621:M621" si="143">H623+H624</f>
        <v>80.650000000000006</v>
      </c>
      <c r="I621" s="373">
        <f>I623+I624</f>
        <v>176.65</v>
      </c>
      <c r="J621" s="373">
        <f t="shared" si="143"/>
        <v>183.35588000000001</v>
      </c>
      <c r="K621" s="373">
        <f t="shared" si="143"/>
        <v>0</v>
      </c>
      <c r="L621" s="373">
        <f t="shared" si="143"/>
        <v>0</v>
      </c>
      <c r="M621" s="373">
        <f t="shared" si="143"/>
        <v>80.650000000000006</v>
      </c>
      <c r="N621" s="922"/>
      <c r="O621" s="967"/>
      <c r="P621" s="973"/>
    </row>
    <row r="622" spans="1:16" s="394" customFormat="1" x14ac:dyDescent="0.3">
      <c r="A622" s="961"/>
      <c r="B622" s="920"/>
      <c r="C622" s="923"/>
      <c r="D622" s="372"/>
      <c r="E622" s="350" t="s">
        <v>1</v>
      </c>
      <c r="F622" s="351">
        <f t="shared" si="131"/>
        <v>0</v>
      </c>
      <c r="G622" s="374">
        <v>0</v>
      </c>
      <c r="H622" s="373">
        <v>0</v>
      </c>
      <c r="I622" s="374">
        <v>0</v>
      </c>
      <c r="J622" s="374">
        <v>0</v>
      </c>
      <c r="K622" s="374">
        <v>0</v>
      </c>
      <c r="L622" s="374">
        <v>0</v>
      </c>
      <c r="M622" s="374">
        <v>0</v>
      </c>
      <c r="N622" s="923"/>
      <c r="O622" s="968"/>
      <c r="P622" s="974"/>
    </row>
    <row r="623" spans="1:16" s="394" customFormat="1" x14ac:dyDescent="0.3">
      <c r="A623" s="961"/>
      <c r="B623" s="920"/>
      <c r="C623" s="923"/>
      <c r="D623" s="372"/>
      <c r="E623" s="350" t="s">
        <v>2</v>
      </c>
      <c r="F623" s="351">
        <f t="shared" si="131"/>
        <v>268.89999999999998</v>
      </c>
      <c r="G623" s="374">
        <f>G628</f>
        <v>100</v>
      </c>
      <c r="H623" s="373">
        <f t="shared" ref="H623:M624" si="144">H628</f>
        <v>0</v>
      </c>
      <c r="I623" s="374">
        <f>I628</f>
        <v>81.599999999999994</v>
      </c>
      <c r="J623" s="374">
        <f t="shared" si="144"/>
        <v>87.300000000000011</v>
      </c>
      <c r="K623" s="374">
        <f t="shared" si="144"/>
        <v>0</v>
      </c>
      <c r="L623" s="374">
        <f t="shared" si="144"/>
        <v>0</v>
      </c>
      <c r="M623" s="374">
        <f t="shared" si="144"/>
        <v>0</v>
      </c>
      <c r="N623" s="923"/>
      <c r="O623" s="968"/>
      <c r="P623" s="974"/>
    </row>
    <row r="624" spans="1:16" s="394" customFormat="1" x14ac:dyDescent="0.3">
      <c r="A624" s="961"/>
      <c r="B624" s="920"/>
      <c r="C624" s="923"/>
      <c r="D624" s="372"/>
      <c r="E624" s="350" t="s">
        <v>3</v>
      </c>
      <c r="F624" s="351">
        <f t="shared" si="131"/>
        <v>433.05588</v>
      </c>
      <c r="G624" s="373">
        <f>G629</f>
        <v>80.650000000000006</v>
      </c>
      <c r="H624" s="373">
        <f t="shared" si="144"/>
        <v>80.650000000000006</v>
      </c>
      <c r="I624" s="373">
        <f t="shared" si="144"/>
        <v>95.050000000000011</v>
      </c>
      <c r="J624" s="373">
        <f t="shared" si="144"/>
        <v>96.055880000000016</v>
      </c>
      <c r="K624" s="373">
        <f t="shared" si="144"/>
        <v>0</v>
      </c>
      <c r="L624" s="373">
        <f t="shared" si="144"/>
        <v>0</v>
      </c>
      <c r="M624" s="373">
        <f t="shared" si="144"/>
        <v>80.650000000000006</v>
      </c>
      <c r="N624" s="923"/>
      <c r="O624" s="968"/>
      <c r="P624" s="974"/>
    </row>
    <row r="625" spans="1:17" s="394" customFormat="1" x14ac:dyDescent="0.3">
      <c r="A625" s="961"/>
      <c r="B625" s="920"/>
      <c r="C625" s="924"/>
      <c r="D625" s="375"/>
      <c r="E625" s="368" t="s">
        <v>5</v>
      </c>
      <c r="F625" s="351">
        <f t="shared" si="131"/>
        <v>0</v>
      </c>
      <c r="G625" s="374">
        <v>0</v>
      </c>
      <c r="H625" s="373">
        <v>0</v>
      </c>
      <c r="I625" s="374">
        <v>0</v>
      </c>
      <c r="J625" s="374">
        <v>0</v>
      </c>
      <c r="K625" s="374">
        <v>0</v>
      </c>
      <c r="L625" s="374">
        <v>0</v>
      </c>
      <c r="M625" s="374">
        <v>0</v>
      </c>
      <c r="N625" s="924"/>
      <c r="O625" s="969"/>
      <c r="P625" s="974"/>
    </row>
    <row r="626" spans="1:17" s="385" customFormat="1" ht="16.5" customHeight="1" x14ac:dyDescent="0.3">
      <c r="A626" s="958" t="s">
        <v>160</v>
      </c>
      <c r="B626" s="975" t="s">
        <v>105</v>
      </c>
      <c r="C626" s="936">
        <v>1650100000</v>
      </c>
      <c r="D626" s="369"/>
      <c r="E626" s="354" t="s">
        <v>10</v>
      </c>
      <c r="F626" s="334">
        <f t="shared" si="131"/>
        <v>701.95588000000009</v>
      </c>
      <c r="G626" s="336">
        <f>SUM(G627:G630)</f>
        <v>180.65</v>
      </c>
      <c r="H626" s="336">
        <f t="shared" ref="H626:M626" si="145">SUM(H627:H630)</f>
        <v>80.650000000000006</v>
      </c>
      <c r="I626" s="336">
        <f t="shared" si="145"/>
        <v>176.65</v>
      </c>
      <c r="J626" s="336">
        <f t="shared" si="145"/>
        <v>183.35588000000001</v>
      </c>
      <c r="K626" s="336">
        <f t="shared" si="145"/>
        <v>0</v>
      </c>
      <c r="L626" s="336">
        <f t="shared" si="145"/>
        <v>0</v>
      </c>
      <c r="M626" s="336">
        <f t="shared" si="145"/>
        <v>80.650000000000006</v>
      </c>
      <c r="N626" s="936"/>
      <c r="O626" s="856"/>
      <c r="P626" s="942"/>
    </row>
    <row r="627" spans="1:17" s="385" customFormat="1" x14ac:dyDescent="0.3">
      <c r="A627" s="958"/>
      <c r="B627" s="976"/>
      <c r="C627" s="937"/>
      <c r="D627" s="369"/>
      <c r="E627" s="346" t="s">
        <v>1</v>
      </c>
      <c r="F627" s="334">
        <f t="shared" si="131"/>
        <v>0</v>
      </c>
      <c r="G627" s="337">
        <v>0</v>
      </c>
      <c r="H627" s="336">
        <v>0</v>
      </c>
      <c r="I627" s="337">
        <v>0</v>
      </c>
      <c r="J627" s="337">
        <v>0</v>
      </c>
      <c r="K627" s="337">
        <v>0</v>
      </c>
      <c r="L627" s="337">
        <v>0</v>
      </c>
      <c r="M627" s="337">
        <v>0</v>
      </c>
      <c r="N627" s="937"/>
      <c r="O627" s="977"/>
      <c r="P627" s="964"/>
    </row>
    <row r="628" spans="1:17" s="385" customFormat="1" x14ac:dyDescent="0.3">
      <c r="A628" s="958"/>
      <c r="B628" s="976"/>
      <c r="C628" s="937"/>
      <c r="D628" s="369"/>
      <c r="E628" s="346" t="s">
        <v>2</v>
      </c>
      <c r="F628" s="334">
        <f t="shared" si="131"/>
        <v>268.89999999999998</v>
      </c>
      <c r="G628" s="337">
        <f>G633</f>
        <v>100</v>
      </c>
      <c r="H628" s="336">
        <f t="shared" ref="H628:M629" si="146">H633</f>
        <v>0</v>
      </c>
      <c r="I628" s="337">
        <f>I633</f>
        <v>81.599999999999994</v>
      </c>
      <c r="J628" s="337">
        <f t="shared" si="146"/>
        <v>87.300000000000011</v>
      </c>
      <c r="K628" s="337">
        <f t="shared" si="146"/>
        <v>0</v>
      </c>
      <c r="L628" s="337">
        <f t="shared" si="146"/>
        <v>0</v>
      </c>
      <c r="M628" s="337">
        <f t="shared" si="146"/>
        <v>0</v>
      </c>
      <c r="N628" s="937"/>
      <c r="O628" s="977"/>
      <c r="P628" s="964"/>
    </row>
    <row r="629" spans="1:17" s="385" customFormat="1" x14ac:dyDescent="0.3">
      <c r="A629" s="958"/>
      <c r="B629" s="976"/>
      <c r="C629" s="937"/>
      <c r="D629" s="369"/>
      <c r="E629" s="346" t="s">
        <v>3</v>
      </c>
      <c r="F629" s="334">
        <f t="shared" si="131"/>
        <v>433.05588</v>
      </c>
      <c r="G629" s="336">
        <f>G634</f>
        <v>80.650000000000006</v>
      </c>
      <c r="H629" s="336">
        <f t="shared" si="146"/>
        <v>80.650000000000006</v>
      </c>
      <c r="I629" s="336">
        <f t="shared" si="146"/>
        <v>95.050000000000011</v>
      </c>
      <c r="J629" s="336">
        <f t="shared" si="146"/>
        <v>96.055880000000016</v>
      </c>
      <c r="K629" s="336">
        <f t="shared" si="146"/>
        <v>0</v>
      </c>
      <c r="L629" s="336">
        <f t="shared" si="146"/>
        <v>0</v>
      </c>
      <c r="M629" s="336">
        <f t="shared" si="146"/>
        <v>80.650000000000006</v>
      </c>
      <c r="N629" s="937"/>
      <c r="O629" s="977"/>
      <c r="P629" s="964"/>
    </row>
    <row r="630" spans="1:17" s="385" customFormat="1" x14ac:dyDescent="0.3">
      <c r="A630" s="958"/>
      <c r="B630" s="976"/>
      <c r="C630" s="938"/>
      <c r="D630" s="370"/>
      <c r="E630" s="371" t="s">
        <v>5</v>
      </c>
      <c r="F630" s="334">
        <f t="shared" si="131"/>
        <v>0</v>
      </c>
      <c r="G630" s="337">
        <v>0</v>
      </c>
      <c r="H630" s="336">
        <v>0</v>
      </c>
      <c r="I630" s="337">
        <v>0</v>
      </c>
      <c r="J630" s="337">
        <v>0</v>
      </c>
      <c r="K630" s="337">
        <v>0</v>
      </c>
      <c r="L630" s="337">
        <v>0</v>
      </c>
      <c r="M630" s="337">
        <v>0</v>
      </c>
      <c r="N630" s="938"/>
      <c r="O630" s="978"/>
      <c r="P630" s="964"/>
    </row>
    <row r="631" spans="1:17" s="199" customFormat="1" ht="16.5" customHeight="1" x14ac:dyDescent="0.3">
      <c r="A631" s="615" t="s">
        <v>183</v>
      </c>
      <c r="B631" s="970" t="s">
        <v>140</v>
      </c>
      <c r="C631" s="621" t="s">
        <v>256</v>
      </c>
      <c r="D631" s="376"/>
      <c r="E631" s="321" t="s">
        <v>10</v>
      </c>
      <c r="F631" s="43">
        <f t="shared" si="131"/>
        <v>701.95588000000009</v>
      </c>
      <c r="G631" s="46">
        <f>G632+G633+G634+G635</f>
        <v>180.65</v>
      </c>
      <c r="H631" s="46">
        <f t="shared" ref="H631:M631" si="147">H632+H633+H634+H635</f>
        <v>80.650000000000006</v>
      </c>
      <c r="I631" s="46">
        <f t="shared" si="147"/>
        <v>176.65</v>
      </c>
      <c r="J631" s="46">
        <f t="shared" si="147"/>
        <v>183.35588000000001</v>
      </c>
      <c r="K631" s="46">
        <f t="shared" si="147"/>
        <v>0</v>
      </c>
      <c r="L631" s="46">
        <f t="shared" si="147"/>
        <v>0</v>
      </c>
      <c r="M631" s="46">
        <f t="shared" si="147"/>
        <v>80.650000000000006</v>
      </c>
      <c r="N631" s="621"/>
      <c r="O631" s="624"/>
      <c r="P631" s="674"/>
    </row>
    <row r="632" spans="1:17" s="199" customFormat="1" x14ac:dyDescent="0.3">
      <c r="A632" s="616"/>
      <c r="B632" s="971"/>
      <c r="C632" s="622"/>
      <c r="D632" s="376"/>
      <c r="E632" s="42" t="s">
        <v>1</v>
      </c>
      <c r="F632" s="43">
        <f t="shared" si="131"/>
        <v>0</v>
      </c>
      <c r="G632" s="46">
        <v>0</v>
      </c>
      <c r="H632" s="46">
        <v>0</v>
      </c>
      <c r="I632" s="46">
        <v>0</v>
      </c>
      <c r="J632" s="107">
        <v>0</v>
      </c>
      <c r="K632" s="107">
        <v>0</v>
      </c>
      <c r="L632" s="107">
        <v>0</v>
      </c>
      <c r="M632" s="107">
        <v>0</v>
      </c>
      <c r="N632" s="622"/>
      <c r="O632" s="625"/>
      <c r="P632" s="675"/>
    </row>
    <row r="633" spans="1:17" s="199" customFormat="1" x14ac:dyDescent="0.3">
      <c r="A633" s="616"/>
      <c r="B633" s="971"/>
      <c r="C633" s="622"/>
      <c r="D633" s="376"/>
      <c r="E633" s="42" t="s">
        <v>2</v>
      </c>
      <c r="F633" s="43">
        <f t="shared" si="131"/>
        <v>268.89999999999998</v>
      </c>
      <c r="G633" s="46">
        <f>G638+G643+G648+G653+G658</f>
        <v>100</v>
      </c>
      <c r="H633" s="46">
        <f t="shared" ref="H633:M634" si="148">H638+H643+H648+H653+H658</f>
        <v>0</v>
      </c>
      <c r="I633" s="46">
        <f>I638+I643+I648+I653+I658</f>
        <v>81.599999999999994</v>
      </c>
      <c r="J633" s="46">
        <f>J638+J643+J648+J653+J658</f>
        <v>87.300000000000011</v>
      </c>
      <c r="K633" s="46">
        <f t="shared" si="148"/>
        <v>0</v>
      </c>
      <c r="L633" s="46">
        <f t="shared" si="148"/>
        <v>0</v>
      </c>
      <c r="M633" s="46">
        <f t="shared" si="148"/>
        <v>0</v>
      </c>
      <c r="N633" s="622"/>
      <c r="O633" s="625"/>
      <c r="P633" s="675"/>
    </row>
    <row r="634" spans="1:17" s="199" customFormat="1" x14ac:dyDescent="0.3">
      <c r="A634" s="616"/>
      <c r="B634" s="971"/>
      <c r="C634" s="622"/>
      <c r="D634" s="376"/>
      <c r="E634" s="42" t="s">
        <v>3</v>
      </c>
      <c r="F634" s="43">
        <f t="shared" si="131"/>
        <v>433.05588</v>
      </c>
      <c r="G634" s="46">
        <f>G639+G644+G649+G654+G659</f>
        <v>80.650000000000006</v>
      </c>
      <c r="H634" s="46">
        <f t="shared" si="148"/>
        <v>80.650000000000006</v>
      </c>
      <c r="I634" s="46">
        <f>I639+I644+I649+I654+I659</f>
        <v>95.050000000000011</v>
      </c>
      <c r="J634" s="46">
        <f>J639+J644+J649+J654+J659</f>
        <v>96.055880000000016</v>
      </c>
      <c r="K634" s="46">
        <f t="shared" si="148"/>
        <v>0</v>
      </c>
      <c r="L634" s="46">
        <f t="shared" si="148"/>
        <v>0</v>
      </c>
      <c r="M634" s="46">
        <f t="shared" si="148"/>
        <v>80.650000000000006</v>
      </c>
      <c r="N634" s="622"/>
      <c r="O634" s="625"/>
      <c r="P634" s="675"/>
    </row>
    <row r="635" spans="1:17" s="199" customFormat="1" x14ac:dyDescent="0.3">
      <c r="A635" s="617"/>
      <c r="B635" s="972"/>
      <c r="C635" s="623"/>
      <c r="D635" s="376"/>
      <c r="E635" s="44" t="s">
        <v>5</v>
      </c>
      <c r="F635" s="43">
        <f t="shared" si="131"/>
        <v>0</v>
      </c>
      <c r="G635" s="46">
        <v>0</v>
      </c>
      <c r="H635" s="46">
        <v>0</v>
      </c>
      <c r="I635" s="46">
        <v>0</v>
      </c>
      <c r="J635" s="107">
        <v>0</v>
      </c>
      <c r="K635" s="107">
        <v>0</v>
      </c>
      <c r="L635" s="107">
        <v>0</v>
      </c>
      <c r="M635" s="107">
        <v>0</v>
      </c>
      <c r="N635" s="623"/>
      <c r="O635" s="626"/>
      <c r="P635" s="675"/>
    </row>
    <row r="636" spans="1:17" s="199" customFormat="1" ht="16.5" customHeight="1" x14ac:dyDescent="0.3">
      <c r="A636" s="615" t="s">
        <v>171</v>
      </c>
      <c r="B636" s="648" t="s">
        <v>317</v>
      </c>
      <c r="C636" s="615">
        <v>1650110130</v>
      </c>
      <c r="D636" s="476"/>
      <c r="E636" s="62" t="s">
        <v>10</v>
      </c>
      <c r="F636" s="43">
        <f t="shared" si="131"/>
        <v>105</v>
      </c>
      <c r="G636" s="106">
        <f>G639</f>
        <v>21</v>
      </c>
      <c r="H636" s="106">
        <f>SUM(H637:H640)</f>
        <v>21</v>
      </c>
      <c r="I636" s="106">
        <f>SUM(I637:I640)</f>
        <v>21</v>
      </c>
      <c r="J636" s="106">
        <f t="shared" ref="J636:K636" si="149">SUM(J637:J640)</f>
        <v>21</v>
      </c>
      <c r="K636" s="106">
        <f t="shared" si="149"/>
        <v>0</v>
      </c>
      <c r="L636" s="106">
        <f>SUM(L637:L640)</f>
        <v>0</v>
      </c>
      <c r="M636" s="106">
        <f>SUM(M637:M640)</f>
        <v>21</v>
      </c>
      <c r="N636" s="998" t="s">
        <v>193</v>
      </c>
      <c r="O636" s="624" t="s">
        <v>145</v>
      </c>
      <c r="P636" s="621" t="s">
        <v>144</v>
      </c>
      <c r="Q636" s="223"/>
    </row>
    <row r="637" spans="1:17" s="199" customFormat="1" x14ac:dyDescent="0.3">
      <c r="A637" s="616"/>
      <c r="B637" s="649"/>
      <c r="C637" s="616"/>
      <c r="D637" s="476"/>
      <c r="E637" s="42" t="s">
        <v>1</v>
      </c>
      <c r="F637" s="43">
        <f t="shared" si="131"/>
        <v>0</v>
      </c>
      <c r="G637" s="46">
        <v>0</v>
      </c>
      <c r="H637" s="46">
        <v>0</v>
      </c>
      <c r="I637" s="46">
        <v>0</v>
      </c>
      <c r="J637" s="107">
        <v>0</v>
      </c>
      <c r="K637" s="107">
        <v>0</v>
      </c>
      <c r="L637" s="46">
        <v>0</v>
      </c>
      <c r="M637" s="46">
        <v>0</v>
      </c>
      <c r="N637" s="999"/>
      <c r="O637" s="625"/>
      <c r="P637" s="622"/>
      <c r="Q637" s="223"/>
    </row>
    <row r="638" spans="1:17" s="199" customFormat="1" x14ac:dyDescent="0.3">
      <c r="A638" s="616"/>
      <c r="B638" s="649"/>
      <c r="C638" s="616"/>
      <c r="D638" s="476"/>
      <c r="E638" s="42" t="s">
        <v>2</v>
      </c>
      <c r="F638" s="43">
        <f t="shared" si="131"/>
        <v>0</v>
      </c>
      <c r="G638" s="46">
        <v>0</v>
      </c>
      <c r="H638" s="46">
        <v>0</v>
      </c>
      <c r="I638" s="46">
        <v>0</v>
      </c>
      <c r="J638" s="107">
        <v>0</v>
      </c>
      <c r="K638" s="107">
        <v>0</v>
      </c>
      <c r="L638" s="46">
        <v>0</v>
      </c>
      <c r="M638" s="46">
        <v>0</v>
      </c>
      <c r="N638" s="999"/>
      <c r="O638" s="625"/>
      <c r="P638" s="622"/>
      <c r="Q638" s="223"/>
    </row>
    <row r="639" spans="1:17" s="199" customFormat="1" x14ac:dyDescent="0.3">
      <c r="A639" s="616"/>
      <c r="B639" s="649"/>
      <c r="C639" s="616"/>
      <c r="D639" s="476"/>
      <c r="E639" s="42" t="s">
        <v>3</v>
      </c>
      <c r="F639" s="43">
        <f t="shared" si="131"/>
        <v>105</v>
      </c>
      <c r="G639" s="106">
        <v>21</v>
      </c>
      <c r="H639" s="106">
        <v>21</v>
      </c>
      <c r="I639" s="106">
        <v>21</v>
      </c>
      <c r="J639" s="107">
        <v>21</v>
      </c>
      <c r="K639" s="107">
        <v>0</v>
      </c>
      <c r="L639" s="106">
        <v>0</v>
      </c>
      <c r="M639" s="106">
        <v>21</v>
      </c>
      <c r="N639" s="999"/>
      <c r="O639" s="625"/>
      <c r="P639" s="622"/>
      <c r="Q639" s="223"/>
    </row>
    <row r="640" spans="1:17" s="199" customFormat="1" x14ac:dyDescent="0.3">
      <c r="A640" s="617"/>
      <c r="B640" s="650"/>
      <c r="C640" s="617"/>
      <c r="D640" s="476"/>
      <c r="E640" s="44" t="s">
        <v>5</v>
      </c>
      <c r="F640" s="43">
        <f t="shared" si="131"/>
        <v>0</v>
      </c>
      <c r="G640" s="46">
        <v>0</v>
      </c>
      <c r="H640" s="46">
        <v>0</v>
      </c>
      <c r="I640" s="46">
        <v>0</v>
      </c>
      <c r="J640" s="107">
        <v>0</v>
      </c>
      <c r="K640" s="107">
        <v>0</v>
      </c>
      <c r="L640" s="46">
        <v>0</v>
      </c>
      <c r="M640" s="46">
        <v>0</v>
      </c>
      <c r="N640" s="1000"/>
      <c r="O640" s="626"/>
      <c r="P640" s="623"/>
      <c r="Q640" s="223"/>
    </row>
    <row r="641" spans="1:16" s="199" customFormat="1" ht="16.5" customHeight="1" x14ac:dyDescent="0.3">
      <c r="A641" s="615" t="s">
        <v>172</v>
      </c>
      <c r="B641" s="618" t="s">
        <v>318</v>
      </c>
      <c r="C641" s="615" t="s">
        <v>319</v>
      </c>
      <c r="D641" s="63"/>
      <c r="E641" s="62" t="s">
        <v>10</v>
      </c>
      <c r="F641" s="43">
        <f t="shared" si="131"/>
        <v>119.3</v>
      </c>
      <c r="G641" s="47">
        <f t="shared" ref="G641:M641" si="150">SUM(G642:G645)</f>
        <v>29.824999999999999</v>
      </c>
      <c r="H641" s="47">
        <f t="shared" si="150"/>
        <v>29.824999999999999</v>
      </c>
      <c r="I641" s="47">
        <f t="shared" si="150"/>
        <v>29.824999999999999</v>
      </c>
      <c r="J641" s="107">
        <f t="shared" si="150"/>
        <v>29.824999999999999</v>
      </c>
      <c r="K641" s="107">
        <f t="shared" si="150"/>
        <v>0</v>
      </c>
      <c r="L641" s="107">
        <f t="shared" si="150"/>
        <v>0</v>
      </c>
      <c r="M641" s="107">
        <f t="shared" si="150"/>
        <v>0</v>
      </c>
      <c r="N641" s="621" t="s">
        <v>255</v>
      </c>
      <c r="O641" s="624" t="s">
        <v>145</v>
      </c>
      <c r="P641" s="621" t="s">
        <v>144</v>
      </c>
    </row>
    <row r="642" spans="1:16" s="199" customFormat="1" x14ac:dyDescent="0.3">
      <c r="A642" s="616"/>
      <c r="B642" s="619"/>
      <c r="C642" s="616"/>
      <c r="D642" s="63"/>
      <c r="E642" s="42" t="s">
        <v>1</v>
      </c>
      <c r="F642" s="43">
        <f t="shared" si="131"/>
        <v>0</v>
      </c>
      <c r="G642" s="46">
        <v>0</v>
      </c>
      <c r="H642" s="46">
        <v>0</v>
      </c>
      <c r="I642" s="46">
        <v>0</v>
      </c>
      <c r="J642" s="107">
        <v>0</v>
      </c>
      <c r="K642" s="107">
        <v>0</v>
      </c>
      <c r="L642" s="107">
        <v>0</v>
      </c>
      <c r="M642" s="107">
        <v>0</v>
      </c>
      <c r="N642" s="622"/>
      <c r="O642" s="625"/>
      <c r="P642" s="622"/>
    </row>
    <row r="643" spans="1:16" s="199" customFormat="1" x14ac:dyDescent="0.3">
      <c r="A643" s="616"/>
      <c r="B643" s="619"/>
      <c r="C643" s="616"/>
      <c r="D643" s="63"/>
      <c r="E643" s="42" t="s">
        <v>2</v>
      </c>
      <c r="F643" s="43">
        <f t="shared" si="131"/>
        <v>0</v>
      </c>
      <c r="G643" s="46">
        <v>0</v>
      </c>
      <c r="H643" s="46">
        <v>0</v>
      </c>
      <c r="I643" s="46">
        <v>0</v>
      </c>
      <c r="J643" s="107">
        <v>0</v>
      </c>
      <c r="K643" s="107">
        <v>0</v>
      </c>
      <c r="L643" s="107">
        <v>0</v>
      </c>
      <c r="M643" s="107">
        <v>0</v>
      </c>
      <c r="N643" s="622"/>
      <c r="O643" s="625"/>
      <c r="P643" s="622"/>
    </row>
    <row r="644" spans="1:16" s="199" customFormat="1" x14ac:dyDescent="0.3">
      <c r="A644" s="616"/>
      <c r="B644" s="619"/>
      <c r="C644" s="616"/>
      <c r="D644" s="63"/>
      <c r="E644" s="42" t="s">
        <v>3</v>
      </c>
      <c r="F644" s="43">
        <f t="shared" ref="F644:F676" si="151">SUM(G644:M644)</f>
        <v>119.3</v>
      </c>
      <c r="G644" s="106">
        <v>29.824999999999999</v>
      </c>
      <c r="H644" s="106">
        <v>29.824999999999999</v>
      </c>
      <c r="I644" s="107">
        <v>29.824999999999999</v>
      </c>
      <c r="J644" s="107">
        <v>29.824999999999999</v>
      </c>
      <c r="K644" s="107">
        <v>0</v>
      </c>
      <c r="L644" s="106">
        <v>0</v>
      </c>
      <c r="M644" s="106">
        <v>0</v>
      </c>
      <c r="N644" s="622"/>
      <c r="O644" s="625"/>
      <c r="P644" s="622"/>
    </row>
    <row r="645" spans="1:16" s="199" customFormat="1" x14ac:dyDescent="0.3">
      <c r="A645" s="617"/>
      <c r="B645" s="620"/>
      <c r="C645" s="617"/>
      <c r="D645" s="64"/>
      <c r="E645" s="44" t="s">
        <v>5</v>
      </c>
      <c r="F645" s="43">
        <f t="shared" si="151"/>
        <v>0</v>
      </c>
      <c r="G645" s="107">
        <v>0</v>
      </c>
      <c r="H645" s="107">
        <v>0</v>
      </c>
      <c r="I645" s="107">
        <v>0</v>
      </c>
      <c r="J645" s="107">
        <v>0</v>
      </c>
      <c r="K645" s="107">
        <v>0</v>
      </c>
      <c r="L645" s="107">
        <v>0</v>
      </c>
      <c r="M645" s="107">
        <v>0</v>
      </c>
      <c r="N645" s="623"/>
      <c r="O645" s="626"/>
      <c r="P645" s="623"/>
    </row>
    <row r="646" spans="1:16" s="199" customFormat="1" ht="16.5" customHeight="1" x14ac:dyDescent="0.3">
      <c r="A646" s="615" t="s">
        <v>320</v>
      </c>
      <c r="B646" s="618" t="s">
        <v>321</v>
      </c>
      <c r="C646" s="177"/>
      <c r="D646" s="63"/>
      <c r="E646" s="62" t="s">
        <v>10</v>
      </c>
      <c r="F646" s="43">
        <f t="shared" si="151"/>
        <v>189.47499999999997</v>
      </c>
      <c r="G646" s="47">
        <f>SUM(G647:G650)</f>
        <v>129.82499999999999</v>
      </c>
      <c r="H646" s="47">
        <f>SUM(H647:H650)</f>
        <v>29.824999999999999</v>
      </c>
      <c r="I646" s="47">
        <f>SUM(I647:I650)</f>
        <v>29.824999999999999</v>
      </c>
      <c r="J646" s="107">
        <v>0</v>
      </c>
      <c r="K646" s="107">
        <f>SUM(K647:K650)</f>
        <v>0</v>
      </c>
      <c r="L646" s="107">
        <f>SUM(L647:L650)</f>
        <v>0</v>
      </c>
      <c r="M646" s="107">
        <f>SUM(M647:M650)</f>
        <v>0</v>
      </c>
      <c r="N646" s="621" t="s">
        <v>255</v>
      </c>
      <c r="O646" s="624" t="s">
        <v>145</v>
      </c>
      <c r="P646" s="621" t="s">
        <v>144</v>
      </c>
    </row>
    <row r="647" spans="1:16" s="199" customFormat="1" x14ac:dyDescent="0.3">
      <c r="A647" s="616"/>
      <c r="B647" s="619"/>
      <c r="C647" s="177"/>
      <c r="D647" s="63"/>
      <c r="E647" s="42" t="s">
        <v>1</v>
      </c>
      <c r="F647" s="43">
        <f t="shared" si="151"/>
        <v>0</v>
      </c>
      <c r="G647" s="46">
        <v>0</v>
      </c>
      <c r="H647" s="46">
        <v>0</v>
      </c>
      <c r="I647" s="46">
        <v>0</v>
      </c>
      <c r="J647" s="107">
        <v>0</v>
      </c>
      <c r="K647" s="107">
        <v>0</v>
      </c>
      <c r="L647" s="107">
        <v>0</v>
      </c>
      <c r="M647" s="107">
        <v>0</v>
      </c>
      <c r="N647" s="622"/>
      <c r="O647" s="625"/>
      <c r="P647" s="622"/>
    </row>
    <row r="648" spans="1:16" s="199" customFormat="1" x14ac:dyDescent="0.3">
      <c r="A648" s="616"/>
      <c r="B648" s="619"/>
      <c r="C648" s="177" t="s">
        <v>289</v>
      </c>
      <c r="D648" s="63"/>
      <c r="E648" s="42" t="s">
        <v>2</v>
      </c>
      <c r="F648" s="43">
        <f t="shared" si="151"/>
        <v>100</v>
      </c>
      <c r="G648" s="46">
        <v>100</v>
      </c>
      <c r="H648" s="46">
        <v>0</v>
      </c>
      <c r="I648" s="46">
        <v>0</v>
      </c>
      <c r="J648" s="107">
        <v>0</v>
      </c>
      <c r="K648" s="107">
        <v>0</v>
      </c>
      <c r="L648" s="107">
        <v>0</v>
      </c>
      <c r="M648" s="107">
        <v>0</v>
      </c>
      <c r="N648" s="622"/>
      <c r="O648" s="625"/>
      <c r="P648" s="622"/>
    </row>
    <row r="649" spans="1:16" s="199" customFormat="1" ht="31.2" x14ac:dyDescent="0.3">
      <c r="A649" s="616"/>
      <c r="B649" s="619"/>
      <c r="C649" s="177" t="s">
        <v>324</v>
      </c>
      <c r="D649" s="63"/>
      <c r="E649" s="42" t="s">
        <v>3</v>
      </c>
      <c r="F649" s="43">
        <f t="shared" si="151"/>
        <v>119.3</v>
      </c>
      <c r="G649" s="47">
        <v>29.824999999999999</v>
      </c>
      <c r="H649" s="47">
        <v>29.824999999999999</v>
      </c>
      <c r="I649" s="107">
        <v>29.824999999999999</v>
      </c>
      <c r="J649" s="107">
        <v>29.824999999999999</v>
      </c>
      <c r="K649" s="107">
        <v>0</v>
      </c>
      <c r="L649" s="106">
        <v>0</v>
      </c>
      <c r="M649" s="106">
        <v>0</v>
      </c>
      <c r="N649" s="622"/>
      <c r="O649" s="625"/>
      <c r="P649" s="622"/>
    </row>
    <row r="650" spans="1:16" s="199" customFormat="1" x14ac:dyDescent="0.3">
      <c r="A650" s="617"/>
      <c r="B650" s="620"/>
      <c r="C650" s="177"/>
      <c r="D650" s="64"/>
      <c r="E650" s="44" t="s">
        <v>5</v>
      </c>
      <c r="F650" s="43">
        <f t="shared" si="151"/>
        <v>0</v>
      </c>
      <c r="G650" s="107">
        <v>0</v>
      </c>
      <c r="H650" s="107">
        <v>0</v>
      </c>
      <c r="I650" s="107">
        <v>0</v>
      </c>
      <c r="J650" s="107">
        <v>0</v>
      </c>
      <c r="K650" s="107">
        <v>0</v>
      </c>
      <c r="L650" s="107">
        <v>0</v>
      </c>
      <c r="M650" s="107">
        <v>0</v>
      </c>
      <c r="N650" s="623"/>
      <c r="O650" s="626"/>
      <c r="P650" s="623"/>
    </row>
    <row r="651" spans="1:16" s="199" customFormat="1" ht="16.5" customHeight="1" x14ac:dyDescent="0.3">
      <c r="A651" s="615" t="s">
        <v>311</v>
      </c>
      <c r="B651" s="618" t="s">
        <v>322</v>
      </c>
      <c r="C651" s="177"/>
      <c r="D651" s="63"/>
      <c r="E651" s="62" t="s">
        <v>10</v>
      </c>
      <c r="F651" s="43">
        <f t="shared" si="151"/>
        <v>111.08235999999999</v>
      </c>
      <c r="G651" s="47">
        <f>SUM(G652:G655)</f>
        <v>0</v>
      </c>
      <c r="H651" s="47">
        <f>SUM(H652:H655)</f>
        <v>0</v>
      </c>
      <c r="I651" s="47">
        <f>SUM(I652:I655)</f>
        <v>70</v>
      </c>
      <c r="J651" s="107">
        <f t="shared" ref="J651:M651" si="152">SUM(J652:J655)</f>
        <v>41.082360000000001</v>
      </c>
      <c r="K651" s="107">
        <f t="shared" si="152"/>
        <v>0</v>
      </c>
      <c r="L651" s="107">
        <f t="shared" si="152"/>
        <v>0</v>
      </c>
      <c r="M651" s="107">
        <f t="shared" si="152"/>
        <v>0</v>
      </c>
      <c r="N651" s="998" t="s">
        <v>193</v>
      </c>
      <c r="O651" s="624" t="s">
        <v>145</v>
      </c>
      <c r="P651" s="621" t="s">
        <v>144</v>
      </c>
    </row>
    <row r="652" spans="1:16" s="199" customFormat="1" x14ac:dyDescent="0.3">
      <c r="A652" s="616"/>
      <c r="B652" s="619"/>
      <c r="C652" s="177"/>
      <c r="D652" s="63"/>
      <c r="E652" s="42" t="s">
        <v>1</v>
      </c>
      <c r="F652" s="43">
        <f t="shared" si="151"/>
        <v>0</v>
      </c>
      <c r="G652" s="46">
        <v>0</v>
      </c>
      <c r="H652" s="46">
        <v>0</v>
      </c>
      <c r="I652" s="46">
        <v>0</v>
      </c>
      <c r="J652" s="107">
        <v>0</v>
      </c>
      <c r="K652" s="107">
        <v>0</v>
      </c>
      <c r="L652" s="107">
        <v>0</v>
      </c>
      <c r="M652" s="107">
        <v>0</v>
      </c>
      <c r="N652" s="999"/>
      <c r="O652" s="625"/>
      <c r="P652" s="622"/>
    </row>
    <row r="653" spans="1:16" s="199" customFormat="1" x14ac:dyDescent="0.3">
      <c r="A653" s="616"/>
      <c r="B653" s="619"/>
      <c r="C653" s="177" t="s">
        <v>289</v>
      </c>
      <c r="D653" s="63"/>
      <c r="E653" s="42" t="s">
        <v>2</v>
      </c>
      <c r="F653" s="43">
        <f t="shared" si="151"/>
        <v>94.42</v>
      </c>
      <c r="G653" s="46">
        <v>0</v>
      </c>
      <c r="H653" s="46">
        <v>0</v>
      </c>
      <c r="I653" s="46">
        <v>59.5</v>
      </c>
      <c r="J653" s="107">
        <v>34.92</v>
      </c>
      <c r="K653" s="107">
        <v>0</v>
      </c>
      <c r="L653" s="107">
        <v>0</v>
      </c>
      <c r="M653" s="107">
        <v>0</v>
      </c>
      <c r="N653" s="999"/>
      <c r="O653" s="625"/>
      <c r="P653" s="622"/>
    </row>
    <row r="654" spans="1:16" s="199" customFormat="1" x14ac:dyDescent="0.3">
      <c r="A654" s="616"/>
      <c r="B654" s="619"/>
      <c r="C654" s="177" t="s">
        <v>312</v>
      </c>
      <c r="D654" s="63"/>
      <c r="E654" s="42" t="s">
        <v>3</v>
      </c>
      <c r="F654" s="43">
        <f t="shared" si="151"/>
        <v>16.66236</v>
      </c>
      <c r="G654" s="106">
        <v>0</v>
      </c>
      <c r="H654" s="106">
        <v>0</v>
      </c>
      <c r="I654" s="107">
        <v>10.5</v>
      </c>
      <c r="J654" s="107">
        <v>6.1623599999999996</v>
      </c>
      <c r="K654" s="107">
        <v>0</v>
      </c>
      <c r="L654" s="106">
        <v>0</v>
      </c>
      <c r="M654" s="106">
        <v>0</v>
      </c>
      <c r="N654" s="999"/>
      <c r="O654" s="625"/>
      <c r="P654" s="622"/>
    </row>
    <row r="655" spans="1:16" s="199" customFormat="1" x14ac:dyDescent="0.3">
      <c r="A655" s="617"/>
      <c r="B655" s="620"/>
      <c r="C655" s="177"/>
      <c r="D655" s="64"/>
      <c r="E655" s="44" t="s">
        <v>5</v>
      </c>
      <c r="F655" s="43">
        <f t="shared" si="151"/>
        <v>0</v>
      </c>
      <c r="G655" s="107">
        <v>0</v>
      </c>
      <c r="H655" s="107">
        <v>0</v>
      </c>
      <c r="I655" s="107">
        <v>0</v>
      </c>
      <c r="J655" s="107">
        <v>0</v>
      </c>
      <c r="K655" s="107">
        <v>0</v>
      </c>
      <c r="L655" s="107">
        <v>0</v>
      </c>
      <c r="M655" s="107">
        <v>0</v>
      </c>
      <c r="N655" s="1000"/>
      <c r="O655" s="626"/>
      <c r="P655" s="623"/>
    </row>
    <row r="656" spans="1:16" s="199" customFormat="1" ht="16.5" customHeight="1" x14ac:dyDescent="0.3">
      <c r="A656" s="615" t="s">
        <v>323</v>
      </c>
      <c r="B656" s="618" t="s">
        <v>310</v>
      </c>
      <c r="C656" s="177"/>
      <c r="D656" s="63"/>
      <c r="E656" s="62" t="s">
        <v>10</v>
      </c>
      <c r="F656" s="43">
        <f t="shared" si="151"/>
        <v>147.27351999999999</v>
      </c>
      <c r="G656" s="106">
        <v>0</v>
      </c>
      <c r="H656" s="106">
        <f>SUM(H657:H660)</f>
        <v>0</v>
      </c>
      <c r="I656" s="106">
        <f>I657+I658+I659+I660</f>
        <v>26</v>
      </c>
      <c r="J656" s="106">
        <f t="shared" ref="J656:M656" si="153">J657+J658+J659+J660</f>
        <v>61.623519999999999</v>
      </c>
      <c r="K656" s="106">
        <f t="shared" si="153"/>
        <v>0</v>
      </c>
      <c r="L656" s="106">
        <f t="shared" si="153"/>
        <v>0</v>
      </c>
      <c r="M656" s="106">
        <f t="shared" si="153"/>
        <v>59.65</v>
      </c>
      <c r="N656" s="621" t="s">
        <v>255</v>
      </c>
      <c r="O656" s="624" t="s">
        <v>145</v>
      </c>
      <c r="P656" s="621" t="s">
        <v>144</v>
      </c>
    </row>
    <row r="657" spans="1:16" s="199" customFormat="1" x14ac:dyDescent="0.3">
      <c r="A657" s="616"/>
      <c r="B657" s="619"/>
      <c r="C657" s="177"/>
      <c r="D657" s="63"/>
      <c r="E657" s="42" t="s">
        <v>1</v>
      </c>
      <c r="F657" s="43">
        <f t="shared" si="151"/>
        <v>0</v>
      </c>
      <c r="G657" s="46">
        <v>0</v>
      </c>
      <c r="H657" s="46">
        <v>0</v>
      </c>
      <c r="I657" s="46">
        <v>0</v>
      </c>
      <c r="J657" s="107">
        <v>0</v>
      </c>
      <c r="K657" s="107">
        <v>0</v>
      </c>
      <c r="L657" s="107">
        <v>0</v>
      </c>
      <c r="M657" s="107">
        <v>0</v>
      </c>
      <c r="N657" s="622"/>
      <c r="O657" s="625"/>
      <c r="P657" s="622"/>
    </row>
    <row r="658" spans="1:16" s="199" customFormat="1" x14ac:dyDescent="0.3">
      <c r="A658" s="616"/>
      <c r="B658" s="619"/>
      <c r="C658" s="177" t="s">
        <v>289</v>
      </c>
      <c r="D658" s="63"/>
      <c r="E658" s="42" t="s">
        <v>2</v>
      </c>
      <c r="F658" s="43">
        <f t="shared" si="151"/>
        <v>74.48</v>
      </c>
      <c r="G658" s="46">
        <v>0</v>
      </c>
      <c r="H658" s="46">
        <v>0</v>
      </c>
      <c r="I658" s="46">
        <v>22.1</v>
      </c>
      <c r="J658" s="107">
        <v>52.38</v>
      </c>
      <c r="K658" s="107">
        <v>0</v>
      </c>
      <c r="L658" s="107">
        <v>0</v>
      </c>
      <c r="M658" s="107">
        <v>0</v>
      </c>
      <c r="N658" s="622"/>
      <c r="O658" s="625"/>
      <c r="P658" s="622"/>
    </row>
    <row r="659" spans="1:16" s="199" customFormat="1" x14ac:dyDescent="0.3">
      <c r="A659" s="616"/>
      <c r="B659" s="619"/>
      <c r="C659" s="177" t="s">
        <v>312</v>
      </c>
      <c r="D659" s="63"/>
      <c r="E659" s="42" t="s">
        <v>3</v>
      </c>
      <c r="F659" s="43">
        <f t="shared" si="151"/>
        <v>72.793520000000001</v>
      </c>
      <c r="G659" s="106">
        <v>0</v>
      </c>
      <c r="H659" s="106">
        <v>0</v>
      </c>
      <c r="I659" s="106">
        <v>3.9</v>
      </c>
      <c r="J659" s="107">
        <v>9.2435200000000002</v>
      </c>
      <c r="K659" s="107">
        <v>0</v>
      </c>
      <c r="L659" s="107">
        <v>0</v>
      </c>
      <c r="M659" s="107">
        <v>59.65</v>
      </c>
      <c r="N659" s="622"/>
      <c r="O659" s="625"/>
      <c r="P659" s="622"/>
    </row>
    <row r="660" spans="1:16" s="199" customFormat="1" x14ac:dyDescent="0.3">
      <c r="A660" s="617"/>
      <c r="B660" s="620"/>
      <c r="C660" s="177"/>
      <c r="D660" s="64"/>
      <c r="E660" s="44" t="s">
        <v>5</v>
      </c>
      <c r="F660" s="43">
        <f t="shared" si="151"/>
        <v>0</v>
      </c>
      <c r="G660" s="46">
        <v>0</v>
      </c>
      <c r="H660" s="46">
        <v>0</v>
      </c>
      <c r="I660" s="46">
        <v>0</v>
      </c>
      <c r="J660" s="107">
        <v>0</v>
      </c>
      <c r="K660" s="107">
        <v>0</v>
      </c>
      <c r="L660" s="107">
        <v>0</v>
      </c>
      <c r="M660" s="107">
        <v>0</v>
      </c>
      <c r="N660" s="623"/>
      <c r="O660" s="626"/>
      <c r="P660" s="623"/>
    </row>
    <row r="661" spans="1:16" s="394" customFormat="1" ht="16.5" customHeight="1" x14ac:dyDescent="0.3">
      <c r="A661" s="960" t="s">
        <v>177</v>
      </c>
      <c r="B661" s="981" t="s">
        <v>178</v>
      </c>
      <c r="C661" s="960" t="s">
        <v>203</v>
      </c>
      <c r="D661" s="375"/>
      <c r="E661" s="350" t="s">
        <v>10</v>
      </c>
      <c r="F661" s="351">
        <f t="shared" si="151"/>
        <v>1525.1</v>
      </c>
      <c r="G661" s="377">
        <f t="shared" ref="G661:L661" si="154">SUM(G662:G665)</f>
        <v>294</v>
      </c>
      <c r="H661" s="377">
        <f t="shared" si="154"/>
        <v>524.02</v>
      </c>
      <c r="I661" s="377">
        <f t="shared" si="154"/>
        <v>707.08</v>
      </c>
      <c r="J661" s="377">
        <f t="shared" si="154"/>
        <v>0</v>
      </c>
      <c r="K661" s="377">
        <f t="shared" si="154"/>
        <v>0</v>
      </c>
      <c r="L661" s="377">
        <f t="shared" si="154"/>
        <v>0</v>
      </c>
      <c r="M661" s="377">
        <f t="shared" ref="M661" si="155">SUM(M662:M665)</f>
        <v>0</v>
      </c>
      <c r="N661" s="922"/>
      <c r="O661" s="967"/>
      <c r="P661" s="922"/>
    </row>
    <row r="662" spans="1:16" s="394" customFormat="1" x14ac:dyDescent="0.3">
      <c r="A662" s="961"/>
      <c r="B662" s="982"/>
      <c r="C662" s="961"/>
      <c r="D662" s="375"/>
      <c r="E662" s="350" t="s">
        <v>1</v>
      </c>
      <c r="F662" s="351">
        <f t="shared" si="151"/>
        <v>0</v>
      </c>
      <c r="G662" s="378">
        <v>0</v>
      </c>
      <c r="H662" s="377">
        <v>0</v>
      </c>
      <c r="I662" s="377">
        <f>I667</f>
        <v>0</v>
      </c>
      <c r="J662" s="377">
        <v>0</v>
      </c>
      <c r="K662" s="377">
        <v>0</v>
      </c>
      <c r="L662" s="377">
        <v>0</v>
      </c>
      <c r="M662" s="377">
        <v>0</v>
      </c>
      <c r="N662" s="923"/>
      <c r="O662" s="984"/>
      <c r="P662" s="923"/>
    </row>
    <row r="663" spans="1:16" s="394" customFormat="1" x14ac:dyDescent="0.3">
      <c r="A663" s="961"/>
      <c r="B663" s="982"/>
      <c r="C663" s="961"/>
      <c r="D663" s="375"/>
      <c r="E663" s="350" t="s">
        <v>2</v>
      </c>
      <c r="F663" s="351">
        <f t="shared" si="151"/>
        <v>1448.836</v>
      </c>
      <c r="G663" s="377">
        <f>G668</f>
        <v>279.3</v>
      </c>
      <c r="H663" s="377">
        <f>H668</f>
        <v>497.81</v>
      </c>
      <c r="I663" s="377">
        <f>I668</f>
        <v>671.726</v>
      </c>
      <c r="J663" s="377">
        <f>J668</f>
        <v>0</v>
      </c>
      <c r="K663" s="377">
        <f>K668</f>
        <v>0</v>
      </c>
      <c r="L663" s="377">
        <f>L668</f>
        <v>0</v>
      </c>
      <c r="M663" s="377">
        <f>M668</f>
        <v>0</v>
      </c>
      <c r="N663" s="923"/>
      <c r="O663" s="984"/>
      <c r="P663" s="923"/>
    </row>
    <row r="664" spans="1:16" s="394" customFormat="1" x14ac:dyDescent="0.3">
      <c r="A664" s="961"/>
      <c r="B664" s="982"/>
      <c r="C664" s="961"/>
      <c r="D664" s="375"/>
      <c r="E664" s="350" t="s">
        <v>3</v>
      </c>
      <c r="F664" s="351">
        <f t="shared" si="151"/>
        <v>76.263999999999996</v>
      </c>
      <c r="G664" s="377">
        <f t="shared" ref="G664:M664" si="156">G669</f>
        <v>14.7</v>
      </c>
      <c r="H664" s="377">
        <f t="shared" si="156"/>
        <v>26.21</v>
      </c>
      <c r="I664" s="377">
        <f t="shared" si="156"/>
        <v>35.353999999999999</v>
      </c>
      <c r="J664" s="377">
        <f t="shared" si="156"/>
        <v>0</v>
      </c>
      <c r="K664" s="377">
        <f t="shared" si="156"/>
        <v>0</v>
      </c>
      <c r="L664" s="377">
        <f t="shared" si="156"/>
        <v>0</v>
      </c>
      <c r="M664" s="377">
        <f t="shared" si="156"/>
        <v>0</v>
      </c>
      <c r="N664" s="923"/>
      <c r="O664" s="984"/>
      <c r="P664" s="923"/>
    </row>
    <row r="665" spans="1:16" s="394" customFormat="1" x14ac:dyDescent="0.3">
      <c r="A665" s="980"/>
      <c r="B665" s="983"/>
      <c r="C665" s="980"/>
      <c r="D665" s="375"/>
      <c r="E665" s="379" t="s">
        <v>5</v>
      </c>
      <c r="F665" s="351">
        <f t="shared" si="151"/>
        <v>0</v>
      </c>
      <c r="G665" s="380">
        <v>0</v>
      </c>
      <c r="H665" s="377">
        <v>0</v>
      </c>
      <c r="I665" s="377">
        <v>0</v>
      </c>
      <c r="J665" s="377">
        <v>0</v>
      </c>
      <c r="K665" s="377">
        <v>0</v>
      </c>
      <c r="L665" s="377">
        <v>0</v>
      </c>
      <c r="M665" s="377">
        <v>0</v>
      </c>
      <c r="N665" s="924"/>
      <c r="O665" s="985"/>
      <c r="P665" s="924"/>
    </row>
    <row r="666" spans="1:16" s="385" customFormat="1" x14ac:dyDescent="0.3">
      <c r="A666" s="928" t="s">
        <v>179</v>
      </c>
      <c r="B666" s="975" t="s">
        <v>192</v>
      </c>
      <c r="C666" s="928" t="s">
        <v>204</v>
      </c>
      <c r="D666" s="370"/>
      <c r="E666" s="346" t="s">
        <v>10</v>
      </c>
      <c r="F666" s="334">
        <f t="shared" si="151"/>
        <v>1525.1</v>
      </c>
      <c r="G666" s="338">
        <f t="shared" ref="G666:M666" si="157">SUM(G667:G670)</f>
        <v>294</v>
      </c>
      <c r="H666" s="338">
        <f t="shared" si="157"/>
        <v>524.02</v>
      </c>
      <c r="I666" s="338">
        <f t="shared" si="157"/>
        <v>707.08</v>
      </c>
      <c r="J666" s="338">
        <f t="shared" si="157"/>
        <v>0</v>
      </c>
      <c r="K666" s="338">
        <f t="shared" si="157"/>
        <v>0</v>
      </c>
      <c r="L666" s="338">
        <f t="shared" si="157"/>
        <v>0</v>
      </c>
      <c r="M666" s="338">
        <f t="shared" si="157"/>
        <v>0</v>
      </c>
      <c r="N666" s="936"/>
      <c r="O666" s="856"/>
      <c r="P666" s="936"/>
    </row>
    <row r="667" spans="1:16" s="385" customFormat="1" x14ac:dyDescent="0.3">
      <c r="A667" s="929"/>
      <c r="B667" s="976"/>
      <c r="C667" s="929"/>
      <c r="D667" s="370"/>
      <c r="E667" s="346" t="s">
        <v>1</v>
      </c>
      <c r="F667" s="334">
        <f t="shared" si="151"/>
        <v>0</v>
      </c>
      <c r="G667" s="395">
        <f t="shared" ref="G667:M669" si="158">G672</f>
        <v>0</v>
      </c>
      <c r="H667" s="338">
        <f t="shared" si="158"/>
        <v>0</v>
      </c>
      <c r="I667" s="338">
        <f t="shared" si="158"/>
        <v>0</v>
      </c>
      <c r="J667" s="338">
        <v>0</v>
      </c>
      <c r="K667" s="338">
        <v>0</v>
      </c>
      <c r="L667" s="338">
        <v>0</v>
      </c>
      <c r="M667" s="338">
        <v>0</v>
      </c>
      <c r="N667" s="937"/>
      <c r="O667" s="857"/>
      <c r="P667" s="937"/>
    </row>
    <row r="668" spans="1:16" s="385" customFormat="1" x14ac:dyDescent="0.3">
      <c r="A668" s="929"/>
      <c r="B668" s="976"/>
      <c r="C668" s="929"/>
      <c r="D668" s="370"/>
      <c r="E668" s="346" t="s">
        <v>2</v>
      </c>
      <c r="F668" s="334">
        <f t="shared" si="151"/>
        <v>1448.836</v>
      </c>
      <c r="G668" s="395">
        <f t="shared" si="158"/>
        <v>279.3</v>
      </c>
      <c r="H668" s="338">
        <f t="shared" si="158"/>
        <v>497.81</v>
      </c>
      <c r="I668" s="338">
        <f t="shared" si="158"/>
        <v>671.726</v>
      </c>
      <c r="J668" s="338">
        <f t="shared" si="158"/>
        <v>0</v>
      </c>
      <c r="K668" s="338">
        <f t="shared" si="158"/>
        <v>0</v>
      </c>
      <c r="L668" s="338">
        <f t="shared" si="158"/>
        <v>0</v>
      </c>
      <c r="M668" s="338">
        <f t="shared" si="158"/>
        <v>0</v>
      </c>
      <c r="N668" s="937"/>
      <c r="O668" s="857"/>
      <c r="P668" s="937"/>
    </row>
    <row r="669" spans="1:16" s="385" customFormat="1" x14ac:dyDescent="0.3">
      <c r="A669" s="929"/>
      <c r="B669" s="976"/>
      <c r="C669" s="929"/>
      <c r="D669" s="370"/>
      <c r="E669" s="346" t="s">
        <v>3</v>
      </c>
      <c r="F669" s="334">
        <f t="shared" si="151"/>
        <v>76.263999999999996</v>
      </c>
      <c r="G669" s="395">
        <f t="shared" si="158"/>
        <v>14.7</v>
      </c>
      <c r="H669" s="338">
        <f t="shared" si="158"/>
        <v>26.21</v>
      </c>
      <c r="I669" s="338">
        <f>I674+I675</f>
        <v>35.353999999999999</v>
      </c>
      <c r="J669" s="338">
        <f t="shared" ref="J669:M669" si="159">J674+J675</f>
        <v>0</v>
      </c>
      <c r="K669" s="338">
        <f t="shared" si="159"/>
        <v>0</v>
      </c>
      <c r="L669" s="338">
        <f t="shared" si="159"/>
        <v>0</v>
      </c>
      <c r="M669" s="338">
        <f t="shared" si="159"/>
        <v>0</v>
      </c>
      <c r="N669" s="937"/>
      <c r="O669" s="857"/>
      <c r="P669" s="937"/>
    </row>
    <row r="670" spans="1:16" s="385" customFormat="1" x14ac:dyDescent="0.3">
      <c r="A670" s="930"/>
      <c r="B670" s="979"/>
      <c r="C670" s="930"/>
      <c r="D670" s="370"/>
      <c r="E670" s="516" t="s">
        <v>5</v>
      </c>
      <c r="F670" s="334">
        <f t="shared" si="151"/>
        <v>0</v>
      </c>
      <c r="G670" s="397">
        <f>G676</f>
        <v>0</v>
      </c>
      <c r="H670" s="338">
        <f>H676</f>
        <v>0</v>
      </c>
      <c r="I670" s="338">
        <f>I676</f>
        <v>0</v>
      </c>
      <c r="J670" s="338">
        <v>0</v>
      </c>
      <c r="K670" s="338">
        <v>0</v>
      </c>
      <c r="L670" s="338">
        <v>0</v>
      </c>
      <c r="M670" s="338">
        <v>0</v>
      </c>
      <c r="N670" s="938"/>
      <c r="O670" s="858"/>
      <c r="P670" s="938"/>
    </row>
    <row r="671" spans="1:16" s="199" customFormat="1" x14ac:dyDescent="0.3">
      <c r="A671" s="615" t="s">
        <v>180</v>
      </c>
      <c r="B671" s="618" t="s">
        <v>206</v>
      </c>
      <c r="C671" s="70"/>
      <c r="D671" s="64"/>
      <c r="E671" s="62" t="s">
        <v>10</v>
      </c>
      <c r="F671" s="43">
        <f t="shared" si="151"/>
        <v>1525.1</v>
      </c>
      <c r="G671" s="106">
        <f t="shared" ref="G671:M671" si="160">SUM(G672:G676)</f>
        <v>294</v>
      </c>
      <c r="H671" s="106">
        <f t="shared" si="160"/>
        <v>524.02</v>
      </c>
      <c r="I671" s="106">
        <f t="shared" si="160"/>
        <v>707.08</v>
      </c>
      <c r="J671" s="106">
        <f t="shared" si="160"/>
        <v>0</v>
      </c>
      <c r="K671" s="106">
        <f t="shared" si="160"/>
        <v>0</v>
      </c>
      <c r="L671" s="106">
        <f t="shared" si="160"/>
        <v>0</v>
      </c>
      <c r="M671" s="106">
        <f t="shared" si="160"/>
        <v>0</v>
      </c>
      <c r="N671" s="621" t="s">
        <v>193</v>
      </c>
      <c r="O671" s="624" t="s">
        <v>205</v>
      </c>
      <c r="P671" s="621" t="s">
        <v>144</v>
      </c>
    </row>
    <row r="672" spans="1:16" s="199" customFormat="1" x14ac:dyDescent="0.3">
      <c r="A672" s="616"/>
      <c r="B672" s="619"/>
      <c r="C672" s="71"/>
      <c r="D672" s="64"/>
      <c r="E672" s="42" t="s">
        <v>1</v>
      </c>
      <c r="F672" s="43">
        <f t="shared" si="151"/>
        <v>0</v>
      </c>
      <c r="G672" s="107">
        <v>0</v>
      </c>
      <c r="H672" s="107">
        <v>0</v>
      </c>
      <c r="I672" s="107">
        <v>0</v>
      </c>
      <c r="J672" s="107">
        <v>0</v>
      </c>
      <c r="K672" s="107">
        <v>0</v>
      </c>
      <c r="L672" s="107">
        <v>0</v>
      </c>
      <c r="M672" s="107">
        <v>0</v>
      </c>
      <c r="N672" s="622"/>
      <c r="O672" s="625"/>
      <c r="P672" s="622"/>
    </row>
    <row r="673" spans="1:36" s="199" customFormat="1" x14ac:dyDescent="0.3">
      <c r="A673" s="616"/>
      <c r="B673" s="619"/>
      <c r="C673" s="484" t="s">
        <v>243</v>
      </c>
      <c r="D673" s="64"/>
      <c r="E673" s="42" t="s">
        <v>2</v>
      </c>
      <c r="F673" s="43">
        <f t="shared" si="151"/>
        <v>1448.836</v>
      </c>
      <c r="G673" s="107">
        <v>279.3</v>
      </c>
      <c r="H673" s="107">
        <v>497.81</v>
      </c>
      <c r="I673" s="107">
        <v>671.726</v>
      </c>
      <c r="J673" s="107">
        <v>0</v>
      </c>
      <c r="K673" s="107">
        <v>0</v>
      </c>
      <c r="L673" s="107">
        <v>0</v>
      </c>
      <c r="M673" s="107">
        <v>0</v>
      </c>
      <c r="N673" s="622"/>
      <c r="O673" s="625"/>
      <c r="P673" s="622"/>
    </row>
    <row r="674" spans="1:36" s="199" customFormat="1" x14ac:dyDescent="0.3">
      <c r="A674" s="616"/>
      <c r="B674" s="619"/>
      <c r="C674" s="484" t="s">
        <v>242</v>
      </c>
      <c r="D674" s="64"/>
      <c r="E674" s="42" t="s">
        <v>3</v>
      </c>
      <c r="F674" s="43">
        <f t="shared" si="151"/>
        <v>40.909999999999997</v>
      </c>
      <c r="G674" s="107">
        <v>14.7</v>
      </c>
      <c r="H674" s="107">
        <v>26.21</v>
      </c>
      <c r="I674" s="107">
        <v>0</v>
      </c>
      <c r="J674" s="107">
        <v>0</v>
      </c>
      <c r="K674" s="107">
        <v>0</v>
      </c>
      <c r="L674" s="107">
        <v>0</v>
      </c>
      <c r="M674" s="107">
        <v>0</v>
      </c>
      <c r="N674" s="622"/>
      <c r="O674" s="625"/>
      <c r="P674" s="622"/>
    </row>
    <row r="675" spans="1:36" s="199" customFormat="1" x14ac:dyDescent="0.3">
      <c r="A675" s="616"/>
      <c r="B675" s="619"/>
      <c r="C675" s="473" t="s">
        <v>330</v>
      </c>
      <c r="D675" s="64"/>
      <c r="E675" s="42" t="s">
        <v>3</v>
      </c>
      <c r="F675" s="43">
        <f t="shared" si="151"/>
        <v>35.353999999999999</v>
      </c>
      <c r="G675" s="107">
        <v>0</v>
      </c>
      <c r="H675" s="107">
        <v>0</v>
      </c>
      <c r="I675" s="107">
        <v>35.353999999999999</v>
      </c>
      <c r="J675" s="107">
        <v>0</v>
      </c>
      <c r="K675" s="107">
        <v>0</v>
      </c>
      <c r="L675" s="107">
        <v>0</v>
      </c>
      <c r="M675" s="107">
        <v>0</v>
      </c>
      <c r="N675" s="622"/>
      <c r="O675" s="625"/>
      <c r="P675" s="622"/>
    </row>
    <row r="676" spans="1:36" s="199" customFormat="1" x14ac:dyDescent="0.3">
      <c r="A676" s="617"/>
      <c r="B676" s="620"/>
      <c r="C676" s="72"/>
      <c r="D676" s="63"/>
      <c r="E676" s="42" t="s">
        <v>5</v>
      </c>
      <c r="F676" s="43">
        <f t="shared" si="151"/>
        <v>0</v>
      </c>
      <c r="G676" s="46">
        <v>0</v>
      </c>
      <c r="H676" s="46">
        <v>0</v>
      </c>
      <c r="I676" s="46">
        <v>0</v>
      </c>
      <c r="J676" s="46">
        <v>0</v>
      </c>
      <c r="K676" s="46">
        <v>0</v>
      </c>
      <c r="L676" s="46">
        <v>0</v>
      </c>
      <c r="M676" s="46">
        <v>0</v>
      </c>
      <c r="N676" s="623"/>
      <c r="O676" s="626"/>
      <c r="P676" s="623"/>
    </row>
    <row r="677" spans="1:36" x14ac:dyDescent="0.3">
      <c r="A677" s="627"/>
      <c r="C677" s="628"/>
      <c r="D677" s="55"/>
      <c r="E677" s="56"/>
      <c r="F677" s="57"/>
      <c r="G677" s="58"/>
      <c r="H677" s="180"/>
      <c r="I677" s="342"/>
      <c r="J677" s="155"/>
      <c r="K677" s="155"/>
      <c r="L677" s="58"/>
      <c r="M677" s="58"/>
      <c r="N677" s="628"/>
      <c r="O677" s="628"/>
      <c r="P677" s="629"/>
    </row>
    <row r="678" spans="1:36" x14ac:dyDescent="0.3">
      <c r="A678" s="627"/>
      <c r="C678" s="628"/>
      <c r="D678" s="55"/>
      <c r="E678" s="59"/>
      <c r="F678" s="57"/>
      <c r="G678" s="60"/>
      <c r="H678" s="181"/>
      <c r="I678" s="343"/>
      <c r="J678" s="156"/>
      <c r="K678" s="156"/>
      <c r="L678" s="60"/>
      <c r="M678" s="60"/>
      <c r="N678" s="628"/>
      <c r="O678" s="628"/>
      <c r="P678" s="629"/>
    </row>
    <row r="687" spans="1:36" s="54" customFormat="1" x14ac:dyDescent="0.3">
      <c r="A687" s="53"/>
      <c r="B687" s="614"/>
      <c r="E687" s="86"/>
      <c r="F687" s="86"/>
      <c r="G687" s="86"/>
      <c r="H687" s="176"/>
      <c r="I687" s="344"/>
      <c r="J687" s="157"/>
      <c r="K687" s="157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  <c r="AA687" s="86"/>
      <c r="AB687" s="86"/>
      <c r="AC687" s="86"/>
      <c r="AD687" s="86"/>
      <c r="AE687" s="86"/>
      <c r="AF687" s="86"/>
      <c r="AG687" s="86"/>
      <c r="AH687" s="86"/>
      <c r="AI687" s="86"/>
      <c r="AJ687" s="86"/>
    </row>
    <row r="688" spans="1:36" s="54" customFormat="1" x14ac:dyDescent="0.3">
      <c r="A688" s="53"/>
      <c r="B688" s="614"/>
      <c r="E688" s="86"/>
      <c r="F688" s="86"/>
      <c r="G688" s="86"/>
      <c r="H688" s="176"/>
      <c r="I688" s="344"/>
      <c r="J688" s="157"/>
      <c r="K688" s="157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  <c r="AA688" s="86"/>
      <c r="AB688" s="86"/>
      <c r="AC688" s="86"/>
      <c r="AD688" s="86"/>
      <c r="AE688" s="86"/>
      <c r="AF688" s="86"/>
      <c r="AG688" s="86"/>
      <c r="AH688" s="86"/>
      <c r="AI688" s="86"/>
      <c r="AJ688" s="86"/>
    </row>
  </sheetData>
  <mergeCells count="769">
    <mergeCell ref="C330:C334"/>
    <mergeCell ref="N330:N334"/>
    <mergeCell ref="O330:O334"/>
    <mergeCell ref="P330:P334"/>
    <mergeCell ref="C335:C339"/>
    <mergeCell ref="A335:A339"/>
    <mergeCell ref="B335:B339"/>
    <mergeCell ref="N335:N339"/>
    <mergeCell ref="O335:O339"/>
    <mergeCell ref="P335:P339"/>
    <mergeCell ref="AJ244:AJ247"/>
    <mergeCell ref="AI244:AI247"/>
    <mergeCell ref="AH244:AH247"/>
    <mergeCell ref="Z244:Z247"/>
    <mergeCell ref="Y244:Y247"/>
    <mergeCell ref="X244:X247"/>
    <mergeCell ref="W244:W247"/>
    <mergeCell ref="A325:A329"/>
    <mergeCell ref="B325:B329"/>
    <mergeCell ref="C325:C329"/>
    <mergeCell ref="N325:N329"/>
    <mergeCell ref="O325:O329"/>
    <mergeCell ref="P325:P329"/>
    <mergeCell ref="A320:A324"/>
    <mergeCell ref="B320:B324"/>
    <mergeCell ref="C320:C324"/>
    <mergeCell ref="N320:N324"/>
    <mergeCell ref="O320:O324"/>
    <mergeCell ref="P320:P324"/>
    <mergeCell ref="P304:P308"/>
    <mergeCell ref="A309:A313"/>
    <mergeCell ref="B309:B313"/>
    <mergeCell ref="W248:W318"/>
    <mergeCell ref="X248:X318"/>
    <mergeCell ref="N1:P1"/>
    <mergeCell ref="N2:P2"/>
    <mergeCell ref="N3:P3"/>
    <mergeCell ref="A4:P4"/>
    <mergeCell ref="A5:A7"/>
    <mergeCell ref="B5:B7"/>
    <mergeCell ref="C5:C7"/>
    <mergeCell ref="D5:D7"/>
    <mergeCell ref="E5:E7"/>
    <mergeCell ref="F5:F7"/>
    <mergeCell ref="G5:M6"/>
    <mergeCell ref="N5:N7"/>
    <mergeCell ref="O5:O7"/>
    <mergeCell ref="P5:P7"/>
    <mergeCell ref="A8:A12"/>
    <mergeCell ref="B8:B12"/>
    <mergeCell ref="C8:C12"/>
    <mergeCell ref="N8:N12"/>
    <mergeCell ref="O8:O12"/>
    <mergeCell ref="P8:P12"/>
    <mergeCell ref="A18:A22"/>
    <mergeCell ref="B18:B22"/>
    <mergeCell ref="C18:C22"/>
    <mergeCell ref="N18:N22"/>
    <mergeCell ref="O18:O22"/>
    <mergeCell ref="P18:P22"/>
    <mergeCell ref="A13:A17"/>
    <mergeCell ref="B13:B17"/>
    <mergeCell ref="C13:C17"/>
    <mergeCell ref="N13:N17"/>
    <mergeCell ref="O13:O17"/>
    <mergeCell ref="P13:P17"/>
    <mergeCell ref="A28:A32"/>
    <mergeCell ref="B28:B32"/>
    <mergeCell ref="C28:C32"/>
    <mergeCell ref="N28:N32"/>
    <mergeCell ref="O28:O32"/>
    <mergeCell ref="P28:P32"/>
    <mergeCell ref="A23:A27"/>
    <mergeCell ref="B23:B27"/>
    <mergeCell ref="C23:C27"/>
    <mergeCell ref="N23:N27"/>
    <mergeCell ref="O23:O27"/>
    <mergeCell ref="P23:P27"/>
    <mergeCell ref="A43:A47"/>
    <mergeCell ref="B43:B47"/>
    <mergeCell ref="C43:C47"/>
    <mergeCell ref="N43:N47"/>
    <mergeCell ref="O43:O47"/>
    <mergeCell ref="P43:P47"/>
    <mergeCell ref="P33:P37"/>
    <mergeCell ref="A38:A42"/>
    <mergeCell ref="B38:B42"/>
    <mergeCell ref="C38:C42"/>
    <mergeCell ref="N38:N42"/>
    <mergeCell ref="O38:O42"/>
    <mergeCell ref="P38:P42"/>
    <mergeCell ref="A33:A37"/>
    <mergeCell ref="B33:B37"/>
    <mergeCell ref="C33:C37"/>
    <mergeCell ref="D33:D37"/>
    <mergeCell ref="N33:N37"/>
    <mergeCell ref="O33:O37"/>
    <mergeCell ref="A53:A57"/>
    <mergeCell ref="B53:B57"/>
    <mergeCell ref="C53:C57"/>
    <mergeCell ref="N53:N57"/>
    <mergeCell ref="O53:O57"/>
    <mergeCell ref="P53:P57"/>
    <mergeCell ref="A48:A52"/>
    <mergeCell ref="B48:B52"/>
    <mergeCell ref="C48:C52"/>
    <mergeCell ref="N48:N52"/>
    <mergeCell ref="O48:O52"/>
    <mergeCell ref="P48:P52"/>
    <mergeCell ref="P64:P68"/>
    <mergeCell ref="A69:A73"/>
    <mergeCell ref="B69:B73"/>
    <mergeCell ref="C69:C73"/>
    <mergeCell ref="N69:N73"/>
    <mergeCell ref="O69:O73"/>
    <mergeCell ref="P69:P73"/>
    <mergeCell ref="A58:A63"/>
    <mergeCell ref="B58:B63"/>
    <mergeCell ref="N58:N63"/>
    <mergeCell ref="O58:O63"/>
    <mergeCell ref="P58:P63"/>
    <mergeCell ref="A64:A68"/>
    <mergeCell ref="B64:B68"/>
    <mergeCell ref="C64:C68"/>
    <mergeCell ref="N64:N68"/>
    <mergeCell ref="O64:O68"/>
    <mergeCell ref="A79:A83"/>
    <mergeCell ref="B79:B83"/>
    <mergeCell ref="C79:C83"/>
    <mergeCell ref="N79:N83"/>
    <mergeCell ref="O79:O83"/>
    <mergeCell ref="P79:P83"/>
    <mergeCell ref="A74:A78"/>
    <mergeCell ref="B74:B78"/>
    <mergeCell ref="C74:C78"/>
    <mergeCell ref="N74:N78"/>
    <mergeCell ref="O74:O78"/>
    <mergeCell ref="P74:P78"/>
    <mergeCell ref="A89:A93"/>
    <mergeCell ref="B89:B93"/>
    <mergeCell ref="C89:C93"/>
    <mergeCell ref="N89:N93"/>
    <mergeCell ref="O89:O93"/>
    <mergeCell ref="P89:P93"/>
    <mergeCell ref="A84:A88"/>
    <mergeCell ref="B84:B88"/>
    <mergeCell ref="C84:C88"/>
    <mergeCell ref="N84:N88"/>
    <mergeCell ref="O84:O88"/>
    <mergeCell ref="P84:P88"/>
    <mergeCell ref="A99:A103"/>
    <mergeCell ref="B99:B103"/>
    <mergeCell ref="C99:C103"/>
    <mergeCell ref="N99:N103"/>
    <mergeCell ref="O99:O103"/>
    <mergeCell ref="P99:P103"/>
    <mergeCell ref="A94:A98"/>
    <mergeCell ref="B94:B98"/>
    <mergeCell ref="C94:C98"/>
    <mergeCell ref="N94:N98"/>
    <mergeCell ref="O94:O98"/>
    <mergeCell ref="P94:P98"/>
    <mergeCell ref="A109:A113"/>
    <mergeCell ref="B109:B113"/>
    <mergeCell ref="C109:C113"/>
    <mergeCell ref="D109:D113"/>
    <mergeCell ref="N109:N113"/>
    <mergeCell ref="O109:O113"/>
    <mergeCell ref="P109:P113"/>
    <mergeCell ref="A104:A108"/>
    <mergeCell ref="B104:B108"/>
    <mergeCell ref="C104:C108"/>
    <mergeCell ref="N104:N108"/>
    <mergeCell ref="O104:O108"/>
    <mergeCell ref="P104:P108"/>
    <mergeCell ref="A124:A128"/>
    <mergeCell ref="B124:B128"/>
    <mergeCell ref="C124:C128"/>
    <mergeCell ref="N124:N128"/>
    <mergeCell ref="O124:O128"/>
    <mergeCell ref="P124:P128"/>
    <mergeCell ref="A114:A118"/>
    <mergeCell ref="B114:B118"/>
    <mergeCell ref="C114:C118"/>
    <mergeCell ref="D114:D118"/>
    <mergeCell ref="A119:A123"/>
    <mergeCell ref="B119:B123"/>
    <mergeCell ref="O119:O123"/>
    <mergeCell ref="P119:P123"/>
    <mergeCell ref="N114:N118"/>
    <mergeCell ref="O114:O118"/>
    <mergeCell ref="P114:P118"/>
    <mergeCell ref="N119:N123"/>
    <mergeCell ref="A134:A138"/>
    <mergeCell ref="B134:B138"/>
    <mergeCell ref="C134:C138"/>
    <mergeCell ref="N134:N138"/>
    <mergeCell ref="O134:O138"/>
    <mergeCell ref="P134:P138"/>
    <mergeCell ref="A129:A133"/>
    <mergeCell ref="B129:B133"/>
    <mergeCell ref="C129:C133"/>
    <mergeCell ref="D129:D133"/>
    <mergeCell ref="N129:N133"/>
    <mergeCell ref="O129:O133"/>
    <mergeCell ref="C149:C153"/>
    <mergeCell ref="D149:D153"/>
    <mergeCell ref="A154:A158"/>
    <mergeCell ref="B154:B158"/>
    <mergeCell ref="C154:C158"/>
    <mergeCell ref="N154:N158"/>
    <mergeCell ref="P139:P143"/>
    <mergeCell ref="A144:A148"/>
    <mergeCell ref="B144:B148"/>
    <mergeCell ref="C144:C148"/>
    <mergeCell ref="D144:D148"/>
    <mergeCell ref="A149:A153"/>
    <mergeCell ref="B149:B153"/>
    <mergeCell ref="A139:A143"/>
    <mergeCell ref="B139:B143"/>
    <mergeCell ref="C139:C143"/>
    <mergeCell ref="D139:D143"/>
    <mergeCell ref="N139:N143"/>
    <mergeCell ref="O139:O143"/>
    <mergeCell ref="N144:N148"/>
    <mergeCell ref="O144:O148"/>
    <mergeCell ref="P144:P148"/>
    <mergeCell ref="N149:N153"/>
    <mergeCell ref="O149:O153"/>
    <mergeCell ref="C164:C168"/>
    <mergeCell ref="D164:D168"/>
    <mergeCell ref="P164:P168"/>
    <mergeCell ref="A169:A173"/>
    <mergeCell ref="B169:B173"/>
    <mergeCell ref="C169:C173"/>
    <mergeCell ref="D169:D173"/>
    <mergeCell ref="P169:P173"/>
    <mergeCell ref="O154:O158"/>
    <mergeCell ref="P154:P158"/>
    <mergeCell ref="A159:A163"/>
    <mergeCell ref="B159:B163"/>
    <mergeCell ref="C159:C163"/>
    <mergeCell ref="P159:P163"/>
    <mergeCell ref="A164:A168"/>
    <mergeCell ref="B164:B168"/>
    <mergeCell ref="N159:N163"/>
    <mergeCell ref="O159:O163"/>
    <mergeCell ref="N164:N168"/>
    <mergeCell ref="O164:O168"/>
    <mergeCell ref="N169:N173"/>
    <mergeCell ref="O169:O173"/>
    <mergeCell ref="D174:D178"/>
    <mergeCell ref="N174:N178"/>
    <mergeCell ref="O174:O178"/>
    <mergeCell ref="N179:N183"/>
    <mergeCell ref="O179:O183"/>
    <mergeCell ref="P179:P183"/>
    <mergeCell ref="N184:N188"/>
    <mergeCell ref="O184:O188"/>
    <mergeCell ref="P184:P188"/>
    <mergeCell ref="A179:A183"/>
    <mergeCell ref="B179:B183"/>
    <mergeCell ref="C179:C183"/>
    <mergeCell ref="A184:A188"/>
    <mergeCell ref="B184:B188"/>
    <mergeCell ref="C184:C188"/>
    <mergeCell ref="A174:A178"/>
    <mergeCell ref="B174:B178"/>
    <mergeCell ref="C174:C178"/>
    <mergeCell ref="C189:C193"/>
    <mergeCell ref="A194:A198"/>
    <mergeCell ref="B194:B198"/>
    <mergeCell ref="C194:C198"/>
    <mergeCell ref="A219:A223"/>
    <mergeCell ref="B219:B223"/>
    <mergeCell ref="C219:C223"/>
    <mergeCell ref="A224:A228"/>
    <mergeCell ref="B224:B228"/>
    <mergeCell ref="C224:C228"/>
    <mergeCell ref="A209:A213"/>
    <mergeCell ref="B209:B213"/>
    <mergeCell ref="C209:C213"/>
    <mergeCell ref="A214:A218"/>
    <mergeCell ref="B214:B218"/>
    <mergeCell ref="C214:C218"/>
    <mergeCell ref="A199:A203"/>
    <mergeCell ref="B199:B203"/>
    <mergeCell ref="C199:C203"/>
    <mergeCell ref="A204:A208"/>
    <mergeCell ref="B204:B208"/>
    <mergeCell ref="C204:C208"/>
    <mergeCell ref="A189:A193"/>
    <mergeCell ref="B189:B193"/>
    <mergeCell ref="A229:A233"/>
    <mergeCell ref="B229:B233"/>
    <mergeCell ref="C229:C233"/>
    <mergeCell ref="N229:N233"/>
    <mergeCell ref="O229:O233"/>
    <mergeCell ref="P229:P233"/>
    <mergeCell ref="B244:B248"/>
    <mergeCell ref="C244:C248"/>
    <mergeCell ref="A234:A238"/>
    <mergeCell ref="B234:B238"/>
    <mergeCell ref="C234:C238"/>
    <mergeCell ref="A239:A243"/>
    <mergeCell ref="B239:B243"/>
    <mergeCell ref="C239:C243"/>
    <mergeCell ref="A244:A248"/>
    <mergeCell ref="N244:N248"/>
    <mergeCell ref="O244:O248"/>
    <mergeCell ref="P244:P248"/>
    <mergeCell ref="P355:P359"/>
    <mergeCell ref="A299:A303"/>
    <mergeCell ref="B299:B303"/>
    <mergeCell ref="C299:C303"/>
    <mergeCell ref="N299:N303"/>
    <mergeCell ref="O299:O303"/>
    <mergeCell ref="P299:P303"/>
    <mergeCell ref="A304:A308"/>
    <mergeCell ref="B304:B308"/>
    <mergeCell ref="C304:C308"/>
    <mergeCell ref="N304:N308"/>
    <mergeCell ref="O304:O308"/>
    <mergeCell ref="B350:B354"/>
    <mergeCell ref="A314:A319"/>
    <mergeCell ref="B315:B319"/>
    <mergeCell ref="A340:A344"/>
    <mergeCell ref="B340:B344"/>
    <mergeCell ref="A345:A349"/>
    <mergeCell ref="B345:B349"/>
    <mergeCell ref="N345:N349"/>
    <mergeCell ref="O345:O349"/>
    <mergeCell ref="P345:P349"/>
    <mergeCell ref="A330:A334"/>
    <mergeCell ref="B330:B334"/>
    <mergeCell ref="A365:A369"/>
    <mergeCell ref="B365:B369"/>
    <mergeCell ref="C365:C369"/>
    <mergeCell ref="N365:N369"/>
    <mergeCell ref="O365:O369"/>
    <mergeCell ref="P365:P369"/>
    <mergeCell ref="A360:A364"/>
    <mergeCell ref="B360:B364"/>
    <mergeCell ref="C360:C364"/>
    <mergeCell ref="N360:N364"/>
    <mergeCell ref="O360:O364"/>
    <mergeCell ref="P360:P364"/>
    <mergeCell ref="A375:A379"/>
    <mergeCell ref="B375:B379"/>
    <mergeCell ref="C375:C379"/>
    <mergeCell ref="N375:N379"/>
    <mergeCell ref="O375:O379"/>
    <mergeCell ref="P375:P379"/>
    <mergeCell ref="A370:A374"/>
    <mergeCell ref="B370:B374"/>
    <mergeCell ref="C370:C374"/>
    <mergeCell ref="N370:N374"/>
    <mergeCell ref="O370:O374"/>
    <mergeCell ref="P370:P374"/>
    <mergeCell ref="P385:P389"/>
    <mergeCell ref="A390:A394"/>
    <mergeCell ref="B390:B394"/>
    <mergeCell ref="C390:C394"/>
    <mergeCell ref="N390:N394"/>
    <mergeCell ref="O390:O394"/>
    <mergeCell ref="P390:P394"/>
    <mergeCell ref="A380:A384"/>
    <mergeCell ref="B380:B384"/>
    <mergeCell ref="C380:C384"/>
    <mergeCell ref="N380:N384"/>
    <mergeCell ref="O380:O384"/>
    <mergeCell ref="A385:A389"/>
    <mergeCell ref="B385:B389"/>
    <mergeCell ref="C385:C389"/>
    <mergeCell ref="N385:N389"/>
    <mergeCell ref="O385:O389"/>
    <mergeCell ref="A400:A404"/>
    <mergeCell ref="B400:B404"/>
    <mergeCell ref="C400:C404"/>
    <mergeCell ref="N400:N404"/>
    <mergeCell ref="O400:O404"/>
    <mergeCell ref="P400:P404"/>
    <mergeCell ref="A395:A399"/>
    <mergeCell ref="B395:B399"/>
    <mergeCell ref="C395:C399"/>
    <mergeCell ref="N395:N399"/>
    <mergeCell ref="O395:O399"/>
    <mergeCell ref="P395:P399"/>
    <mergeCell ref="B410:B414"/>
    <mergeCell ref="C410:C414"/>
    <mergeCell ref="N410:N414"/>
    <mergeCell ref="O410:O414"/>
    <mergeCell ref="P410:P414"/>
    <mergeCell ref="A405:A409"/>
    <mergeCell ref="B405:B409"/>
    <mergeCell ref="C405:C409"/>
    <mergeCell ref="N405:N409"/>
    <mergeCell ref="O405:O409"/>
    <mergeCell ref="P405:P409"/>
    <mergeCell ref="C441:C445"/>
    <mergeCell ref="A446:A450"/>
    <mergeCell ref="B446:B450"/>
    <mergeCell ref="C446:C450"/>
    <mergeCell ref="A425:A430"/>
    <mergeCell ref="B425:B430"/>
    <mergeCell ref="N446:N450"/>
    <mergeCell ref="O446:O450"/>
    <mergeCell ref="P446:P450"/>
    <mergeCell ref="E428:E429"/>
    <mergeCell ref="A431:A435"/>
    <mergeCell ref="B431:B435"/>
    <mergeCell ref="A436:A440"/>
    <mergeCell ref="B436:B440"/>
    <mergeCell ref="C436:C440"/>
    <mergeCell ref="A441:A445"/>
    <mergeCell ref="B441:B445"/>
    <mergeCell ref="N425:N430"/>
    <mergeCell ref="O425:O430"/>
    <mergeCell ref="P425:P430"/>
    <mergeCell ref="N431:N435"/>
    <mergeCell ref="N436:N440"/>
    <mergeCell ref="O436:O440"/>
    <mergeCell ref="P436:P440"/>
    <mergeCell ref="A451:A455"/>
    <mergeCell ref="B451:B455"/>
    <mergeCell ref="C451:C455"/>
    <mergeCell ref="N451:N455"/>
    <mergeCell ref="O451:O455"/>
    <mergeCell ref="P451:P455"/>
    <mergeCell ref="A461:A465"/>
    <mergeCell ref="B461:B465"/>
    <mergeCell ref="C461:C465"/>
    <mergeCell ref="N461:N465"/>
    <mergeCell ref="O461:O465"/>
    <mergeCell ref="P461:P465"/>
    <mergeCell ref="A456:A460"/>
    <mergeCell ref="B456:B460"/>
    <mergeCell ref="C456:C460"/>
    <mergeCell ref="N456:N460"/>
    <mergeCell ref="O456:O460"/>
    <mergeCell ref="P456:P460"/>
    <mergeCell ref="A471:A475"/>
    <mergeCell ref="B471:B475"/>
    <mergeCell ref="C471:C475"/>
    <mergeCell ref="N471:N475"/>
    <mergeCell ref="O471:O475"/>
    <mergeCell ref="P471:P475"/>
    <mergeCell ref="A466:A470"/>
    <mergeCell ref="B466:B470"/>
    <mergeCell ref="C466:C470"/>
    <mergeCell ref="N466:N470"/>
    <mergeCell ref="O466:O470"/>
    <mergeCell ref="P466:P470"/>
    <mergeCell ref="A476:A480"/>
    <mergeCell ref="B476:B480"/>
    <mergeCell ref="C476:C480"/>
    <mergeCell ref="A481:A485"/>
    <mergeCell ref="B481:B485"/>
    <mergeCell ref="C481:C485"/>
    <mergeCell ref="A486:A492"/>
    <mergeCell ref="B486:B492"/>
    <mergeCell ref="A493:A499"/>
    <mergeCell ref="B493:B499"/>
    <mergeCell ref="A510:A514"/>
    <mergeCell ref="B510:B514"/>
    <mergeCell ref="C510:C514"/>
    <mergeCell ref="P525:P529"/>
    <mergeCell ref="A530:A534"/>
    <mergeCell ref="B530:B534"/>
    <mergeCell ref="C530:C534"/>
    <mergeCell ref="A535:A539"/>
    <mergeCell ref="B535:B539"/>
    <mergeCell ref="A515:A519"/>
    <mergeCell ref="B515:B519"/>
    <mergeCell ref="C515:C519"/>
    <mergeCell ref="A520:A524"/>
    <mergeCell ref="B520:B524"/>
    <mergeCell ref="C520:C524"/>
    <mergeCell ref="C535:C539"/>
    <mergeCell ref="N510:N514"/>
    <mergeCell ref="O510:O514"/>
    <mergeCell ref="P510:P514"/>
    <mergeCell ref="N515:N519"/>
    <mergeCell ref="O515:O519"/>
    <mergeCell ref="P515:P519"/>
    <mergeCell ref="N520:N524"/>
    <mergeCell ref="O520:O524"/>
    <mergeCell ref="A500:A504"/>
    <mergeCell ref="B500:B504"/>
    <mergeCell ref="C500:C504"/>
    <mergeCell ref="N500:N504"/>
    <mergeCell ref="O500:O504"/>
    <mergeCell ref="P500:P504"/>
    <mergeCell ref="A505:A509"/>
    <mergeCell ref="B505:B509"/>
    <mergeCell ref="C505:C509"/>
    <mergeCell ref="A540:A544"/>
    <mergeCell ref="B540:B544"/>
    <mergeCell ref="C540:C544"/>
    <mergeCell ref="A545:A549"/>
    <mergeCell ref="B545:B549"/>
    <mergeCell ref="C545:C549"/>
    <mergeCell ref="A525:A529"/>
    <mergeCell ref="B525:B529"/>
    <mergeCell ref="C525:C529"/>
    <mergeCell ref="C576:C580"/>
    <mergeCell ref="N576:N580"/>
    <mergeCell ref="O576:O580"/>
    <mergeCell ref="P576:P580"/>
    <mergeCell ref="O545:O549"/>
    <mergeCell ref="P545:P549"/>
    <mergeCell ref="A550:A554"/>
    <mergeCell ref="B550:B554"/>
    <mergeCell ref="C550:C554"/>
    <mergeCell ref="A555:A559"/>
    <mergeCell ref="B555:B559"/>
    <mergeCell ref="C555:C559"/>
    <mergeCell ref="A560:A565"/>
    <mergeCell ref="B560:B565"/>
    <mergeCell ref="B566:B570"/>
    <mergeCell ref="N560:N565"/>
    <mergeCell ref="O560:O565"/>
    <mergeCell ref="P560:P565"/>
    <mergeCell ref="A566:A570"/>
    <mergeCell ref="N566:N570"/>
    <mergeCell ref="O566:O570"/>
    <mergeCell ref="P566:P570"/>
    <mergeCell ref="A571:A575"/>
    <mergeCell ref="B571:B575"/>
    <mergeCell ref="O601:O605"/>
    <mergeCell ref="P601:P605"/>
    <mergeCell ref="N606:N610"/>
    <mergeCell ref="O606:O610"/>
    <mergeCell ref="P606:P610"/>
    <mergeCell ref="P586:P595"/>
    <mergeCell ref="A591:A595"/>
    <mergeCell ref="B591:B595"/>
    <mergeCell ref="C591:C595"/>
    <mergeCell ref="A596:A600"/>
    <mergeCell ref="B596:B600"/>
    <mergeCell ref="C596:C600"/>
    <mergeCell ref="N596:N600"/>
    <mergeCell ref="O596:O600"/>
    <mergeCell ref="P596:P600"/>
    <mergeCell ref="A586:A590"/>
    <mergeCell ref="B586:B590"/>
    <mergeCell ref="A636:A640"/>
    <mergeCell ref="B636:B640"/>
    <mergeCell ref="A641:A645"/>
    <mergeCell ref="B641:B645"/>
    <mergeCell ref="N641:N645"/>
    <mergeCell ref="A646:A650"/>
    <mergeCell ref="B646:B650"/>
    <mergeCell ref="N646:N650"/>
    <mergeCell ref="A626:A630"/>
    <mergeCell ref="B626:B630"/>
    <mergeCell ref="C626:C630"/>
    <mergeCell ref="N626:N630"/>
    <mergeCell ref="A631:A635"/>
    <mergeCell ref="B631:B635"/>
    <mergeCell ref="C631:C635"/>
    <mergeCell ref="C636:C640"/>
    <mergeCell ref="N636:N640"/>
    <mergeCell ref="P651:P655"/>
    <mergeCell ref="A666:A670"/>
    <mergeCell ref="B666:B670"/>
    <mergeCell ref="C666:C670"/>
    <mergeCell ref="N666:N670"/>
    <mergeCell ref="O666:O670"/>
    <mergeCell ref="P666:P670"/>
    <mergeCell ref="A671:A676"/>
    <mergeCell ref="B671:B676"/>
    <mergeCell ref="N671:N676"/>
    <mergeCell ref="O671:O676"/>
    <mergeCell ref="P671:P676"/>
    <mergeCell ref="P149:P153"/>
    <mergeCell ref="P129:P133"/>
    <mergeCell ref="O194:O198"/>
    <mergeCell ref="P194:P198"/>
    <mergeCell ref="O199:O203"/>
    <mergeCell ref="N204:N208"/>
    <mergeCell ref="O204:O208"/>
    <mergeCell ref="N209:N213"/>
    <mergeCell ref="O209:O213"/>
    <mergeCell ref="N189:N193"/>
    <mergeCell ref="O189:O193"/>
    <mergeCell ref="P174:P178"/>
    <mergeCell ref="P189:P193"/>
    <mergeCell ref="N214:N218"/>
    <mergeCell ref="O214:O218"/>
    <mergeCell ref="N199:N203"/>
    <mergeCell ref="P199:P218"/>
    <mergeCell ref="N194:N198"/>
    <mergeCell ref="W238:W242"/>
    <mergeCell ref="X238:X242"/>
    <mergeCell ref="Y238:Y242"/>
    <mergeCell ref="Z238:Z242"/>
    <mergeCell ref="AH238:AH242"/>
    <mergeCell ref="N219:N223"/>
    <mergeCell ref="O219:O223"/>
    <mergeCell ref="P219:P223"/>
    <mergeCell ref="N224:N228"/>
    <mergeCell ref="O224:O228"/>
    <mergeCell ref="P224:P228"/>
    <mergeCell ref="AI238:AI242"/>
    <mergeCell ref="AJ238:AJ242"/>
    <mergeCell ref="N239:N243"/>
    <mergeCell ref="O239:O243"/>
    <mergeCell ref="P239:P243"/>
    <mergeCell ref="N234:N238"/>
    <mergeCell ref="O234:O238"/>
    <mergeCell ref="P234:P238"/>
    <mergeCell ref="Y248:Y318"/>
    <mergeCell ref="Z248:Z318"/>
    <mergeCell ref="AH248:AH318"/>
    <mergeCell ref="AI248:AI318"/>
    <mergeCell ref="AJ248:AJ318"/>
    <mergeCell ref="C309:C313"/>
    <mergeCell ref="N309:N313"/>
    <mergeCell ref="O309:O313"/>
    <mergeCell ref="P309:P313"/>
    <mergeCell ref="C314:C319"/>
    <mergeCell ref="N315:N319"/>
    <mergeCell ref="O315:O319"/>
    <mergeCell ref="P315:P319"/>
    <mergeCell ref="W319:W358"/>
    <mergeCell ref="X319:X358"/>
    <mergeCell ref="Y319:Y358"/>
    <mergeCell ref="Z319:Z358"/>
    <mergeCell ref="AH319:AH358"/>
    <mergeCell ref="AI319:AI358"/>
    <mergeCell ref="AJ319:AJ358"/>
    <mergeCell ref="C340:C344"/>
    <mergeCell ref="C345:C349"/>
    <mergeCell ref="N355:N359"/>
    <mergeCell ref="O355:O359"/>
    <mergeCell ref="A350:A354"/>
    <mergeCell ref="C350:C354"/>
    <mergeCell ref="N350:N354"/>
    <mergeCell ref="O350:O354"/>
    <mergeCell ref="P350:P354"/>
    <mergeCell ref="A355:A359"/>
    <mergeCell ref="B355:B359"/>
    <mergeCell ref="C355:C359"/>
    <mergeCell ref="O431:O435"/>
    <mergeCell ref="P431:P435"/>
    <mergeCell ref="P415:P419"/>
    <mergeCell ref="A420:A424"/>
    <mergeCell ref="B420:B424"/>
    <mergeCell ref="C420:C424"/>
    <mergeCell ref="N420:N424"/>
    <mergeCell ref="O420:O424"/>
    <mergeCell ref="P420:P424"/>
    <mergeCell ref="A415:A419"/>
    <mergeCell ref="B415:B419"/>
    <mergeCell ref="C415:C419"/>
    <mergeCell ref="D415:D419"/>
    <mergeCell ref="N415:N419"/>
    <mergeCell ref="O415:O419"/>
    <mergeCell ref="A410:A414"/>
    <mergeCell ref="N441:N445"/>
    <mergeCell ref="O441:O445"/>
    <mergeCell ref="P441:P445"/>
    <mergeCell ref="N476:N480"/>
    <mergeCell ref="O476:O480"/>
    <mergeCell ref="P476:P480"/>
    <mergeCell ref="N505:N509"/>
    <mergeCell ref="O505:O509"/>
    <mergeCell ref="P505:P509"/>
    <mergeCell ref="N481:N485"/>
    <mergeCell ref="O481:O485"/>
    <mergeCell ref="P481:P485"/>
    <mergeCell ref="N486:N492"/>
    <mergeCell ref="O486:O492"/>
    <mergeCell ref="P486:P492"/>
    <mergeCell ref="N493:N499"/>
    <mergeCell ref="O493:O499"/>
    <mergeCell ref="P493:P499"/>
    <mergeCell ref="P520:P524"/>
    <mergeCell ref="N525:N529"/>
    <mergeCell ref="O525:O529"/>
    <mergeCell ref="N530:N534"/>
    <mergeCell ref="O530:O534"/>
    <mergeCell ref="P530:P534"/>
    <mergeCell ref="N535:N539"/>
    <mergeCell ref="O535:O539"/>
    <mergeCell ref="P535:P539"/>
    <mergeCell ref="N540:N544"/>
    <mergeCell ref="O540:O544"/>
    <mergeCell ref="P540:P544"/>
    <mergeCell ref="N550:N554"/>
    <mergeCell ref="O550:O554"/>
    <mergeCell ref="P550:P554"/>
    <mergeCell ref="N555:N559"/>
    <mergeCell ref="O555:O559"/>
    <mergeCell ref="P555:P559"/>
    <mergeCell ref="N545:N549"/>
    <mergeCell ref="P581:P585"/>
    <mergeCell ref="C586:C590"/>
    <mergeCell ref="N586:N595"/>
    <mergeCell ref="A621:A625"/>
    <mergeCell ref="B621:B625"/>
    <mergeCell ref="C621:C625"/>
    <mergeCell ref="N621:N625"/>
    <mergeCell ref="O621:O625"/>
    <mergeCell ref="P621:P625"/>
    <mergeCell ref="A616:A620"/>
    <mergeCell ref="B616:B620"/>
    <mergeCell ref="C616:C620"/>
    <mergeCell ref="A611:A615"/>
    <mergeCell ref="B611:B615"/>
    <mergeCell ref="C611:C615"/>
    <mergeCell ref="N611:N615"/>
    <mergeCell ref="O611:O615"/>
    <mergeCell ref="P611:P615"/>
    <mergeCell ref="A601:A605"/>
    <mergeCell ref="B601:B605"/>
    <mergeCell ref="C601:C605"/>
    <mergeCell ref="A606:A610"/>
    <mergeCell ref="B606:B610"/>
    <mergeCell ref="N601:N605"/>
    <mergeCell ref="B687:B688"/>
    <mergeCell ref="C641:C645"/>
    <mergeCell ref="O641:O645"/>
    <mergeCell ref="P641:P645"/>
    <mergeCell ref="O646:O650"/>
    <mergeCell ref="P646:P650"/>
    <mergeCell ref="A661:A665"/>
    <mergeCell ref="B661:B665"/>
    <mergeCell ref="C661:C665"/>
    <mergeCell ref="N661:N665"/>
    <mergeCell ref="N677:N678"/>
    <mergeCell ref="O677:O678"/>
    <mergeCell ref="P677:P678"/>
    <mergeCell ref="A677:A678"/>
    <mergeCell ref="C677:C678"/>
    <mergeCell ref="A656:A660"/>
    <mergeCell ref="B656:B660"/>
    <mergeCell ref="N656:N660"/>
    <mergeCell ref="O656:O660"/>
    <mergeCell ref="P656:P660"/>
    <mergeCell ref="A651:A655"/>
    <mergeCell ref="B651:B655"/>
    <mergeCell ref="N651:N655"/>
    <mergeCell ref="O651:O655"/>
    <mergeCell ref="C571:C575"/>
    <mergeCell ref="N571:N575"/>
    <mergeCell ref="O571:O575"/>
    <mergeCell ref="P571:P575"/>
    <mergeCell ref="A576:A580"/>
    <mergeCell ref="O661:O665"/>
    <mergeCell ref="P661:P665"/>
    <mergeCell ref="O616:O620"/>
    <mergeCell ref="P616:P620"/>
    <mergeCell ref="O636:O640"/>
    <mergeCell ref="P636:P640"/>
    <mergeCell ref="N616:N620"/>
    <mergeCell ref="B576:B580"/>
    <mergeCell ref="O626:O630"/>
    <mergeCell ref="P626:P630"/>
    <mergeCell ref="N631:N635"/>
    <mergeCell ref="O631:O635"/>
    <mergeCell ref="P631:P635"/>
    <mergeCell ref="O581:O585"/>
    <mergeCell ref="O586:O595"/>
    <mergeCell ref="A581:A585"/>
    <mergeCell ref="B581:B585"/>
    <mergeCell ref="C581:C585"/>
    <mergeCell ref="N581:N585"/>
  </mergeCells>
  <pageMargins left="0.39370078740157483" right="0.39370078740157483" top="1.1417322834645669" bottom="0.39370078740157483" header="0.31496062992125984" footer="0.31496062992125984"/>
  <pageSetup paperSize="9" scale="40" fitToHeight="46" orientation="landscape" r:id="rId1"/>
  <rowBreaks count="7" manualBreakCount="7">
    <brk id="113" max="15" man="1"/>
    <brk id="188" max="15" man="1"/>
    <brk id="298" max="15" man="1"/>
    <brk id="424" max="15" man="1"/>
    <brk id="504" max="15" man="1"/>
    <brk id="549" max="15" man="1"/>
    <brk id="620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88"/>
  <sheetViews>
    <sheetView tabSelected="1" view="pageBreakPreview" topLeftCell="A5" zoomScale="70" zoomScaleNormal="80" zoomScaleSheetLayoutView="70" workbookViewId="0">
      <pane xSplit="5" ySplit="3" topLeftCell="F317" activePane="bottomRight" state="frozen"/>
      <selection activeCell="A5" sqref="A5"/>
      <selection pane="topRight" activeCell="F5" sqref="F5"/>
      <selection pane="bottomLeft" activeCell="A8" sqref="A8"/>
      <selection pane="bottomRight" activeCell="B320" sqref="B320:B324"/>
    </sheetView>
  </sheetViews>
  <sheetFormatPr defaultColWidth="9.109375" defaultRowHeight="15.6" x14ac:dyDescent="0.3"/>
  <cols>
    <col min="1" max="1" width="10.6640625" style="53" customWidth="1"/>
    <col min="2" max="2" width="56.109375" style="49" customWidth="1"/>
    <col min="3" max="3" width="16.5546875" style="54" customWidth="1"/>
    <col min="4" max="4" width="16.33203125" style="54" hidden="1" customWidth="1"/>
    <col min="5" max="5" width="26.5546875" style="86" customWidth="1"/>
    <col min="6" max="6" width="21.88671875" style="86" customWidth="1"/>
    <col min="7" max="7" width="18.88671875" style="86" customWidth="1"/>
    <col min="8" max="8" width="17.6640625" style="176" customWidth="1"/>
    <col min="9" max="9" width="18.33203125" style="344" customWidth="1"/>
    <col min="10" max="11" width="18.33203125" style="157" customWidth="1"/>
    <col min="12" max="13" width="18.33203125" style="86" customWidth="1"/>
    <col min="14" max="14" width="21.6640625" style="86" customWidth="1"/>
    <col min="15" max="15" width="37.109375" style="86" customWidth="1"/>
    <col min="16" max="16" width="26" style="86" customWidth="1"/>
    <col min="17" max="16384" width="9.109375" style="86"/>
  </cols>
  <sheetData>
    <row r="1" spans="1:16" s="25" customFormat="1" ht="18.75" customHeight="1" x14ac:dyDescent="0.3">
      <c r="A1" s="26"/>
      <c r="B1" s="27"/>
      <c r="C1" s="28"/>
      <c r="D1" s="28"/>
      <c r="E1" s="29"/>
      <c r="F1" s="29"/>
      <c r="G1" s="29"/>
      <c r="H1" s="178"/>
      <c r="I1" s="339"/>
      <c r="J1" s="148"/>
      <c r="K1" s="148"/>
      <c r="L1" s="29"/>
      <c r="M1" s="29"/>
      <c r="N1" s="821" t="s">
        <v>369</v>
      </c>
      <c r="O1" s="821"/>
      <c r="P1" s="821"/>
    </row>
    <row r="2" spans="1:16" s="25" customFormat="1" ht="18.75" customHeight="1" x14ac:dyDescent="0.3">
      <c r="A2" s="26"/>
      <c r="B2" s="182"/>
      <c r="C2" s="28"/>
      <c r="D2" s="28"/>
      <c r="E2" s="185"/>
      <c r="F2" s="29"/>
      <c r="G2" s="29"/>
      <c r="H2" s="178"/>
      <c r="I2" s="339"/>
      <c r="J2" s="148"/>
      <c r="K2" s="148"/>
      <c r="L2" s="29"/>
      <c r="M2" s="29"/>
      <c r="N2" s="821" t="s">
        <v>284</v>
      </c>
      <c r="O2" s="821"/>
      <c r="P2" s="821"/>
    </row>
    <row r="3" spans="1:16" s="25" customFormat="1" x14ac:dyDescent="0.3">
      <c r="A3" s="30"/>
      <c r="B3" s="31" t="s">
        <v>4</v>
      </c>
      <c r="C3" s="32"/>
      <c r="D3" s="32"/>
      <c r="E3" s="33"/>
      <c r="F3" s="33"/>
      <c r="G3" s="33"/>
      <c r="H3" s="179"/>
      <c r="I3" s="340"/>
      <c r="J3" s="149"/>
      <c r="K3" s="149"/>
      <c r="L3" s="33"/>
      <c r="M3" s="33"/>
      <c r="N3" s="822"/>
      <c r="O3" s="822"/>
      <c r="P3" s="822"/>
    </row>
    <row r="4" spans="1:16" ht="18.75" customHeight="1" x14ac:dyDescent="0.3">
      <c r="A4" s="823" t="s">
        <v>272</v>
      </c>
      <c r="B4" s="823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</row>
    <row r="5" spans="1:16" ht="15.75" customHeight="1" x14ac:dyDescent="0.3">
      <c r="A5" s="1004" t="s">
        <v>0</v>
      </c>
      <c r="B5" s="825" t="s">
        <v>7</v>
      </c>
      <c r="C5" s="808" t="s">
        <v>8</v>
      </c>
      <c r="D5" s="808" t="s">
        <v>63</v>
      </c>
      <c r="E5" s="825" t="s">
        <v>9</v>
      </c>
      <c r="F5" s="1008" t="s">
        <v>11</v>
      </c>
      <c r="G5" s="1011" t="s">
        <v>325</v>
      </c>
      <c r="H5" s="1012"/>
      <c r="I5" s="1012"/>
      <c r="J5" s="1012"/>
      <c r="K5" s="1012"/>
      <c r="L5" s="1012"/>
      <c r="M5" s="1013"/>
      <c r="N5" s="825" t="s">
        <v>6</v>
      </c>
      <c r="O5" s="825" t="s">
        <v>12</v>
      </c>
      <c r="P5" s="1008" t="s">
        <v>13</v>
      </c>
    </row>
    <row r="6" spans="1:16" x14ac:dyDescent="0.3">
      <c r="A6" s="1004"/>
      <c r="B6" s="825"/>
      <c r="C6" s="809"/>
      <c r="D6" s="809"/>
      <c r="E6" s="825"/>
      <c r="F6" s="1009"/>
      <c r="G6" s="1014"/>
      <c r="H6" s="1015"/>
      <c r="I6" s="1015"/>
      <c r="J6" s="1015"/>
      <c r="K6" s="1015"/>
      <c r="L6" s="1015"/>
      <c r="M6" s="1016"/>
      <c r="N6" s="825"/>
      <c r="O6" s="825"/>
      <c r="P6" s="1009"/>
    </row>
    <row r="7" spans="1:16" ht="16.2" thickBot="1" x14ac:dyDescent="0.35">
      <c r="A7" s="1005"/>
      <c r="B7" s="1006"/>
      <c r="C7" s="1007"/>
      <c r="D7" s="1007"/>
      <c r="E7" s="1006"/>
      <c r="F7" s="1010"/>
      <c r="G7" s="613">
        <v>2018</v>
      </c>
      <c r="H7" s="559">
        <v>2019</v>
      </c>
      <c r="I7" s="559">
        <v>2020</v>
      </c>
      <c r="J7" s="560">
        <v>2021</v>
      </c>
      <c r="K7" s="560">
        <v>2022</v>
      </c>
      <c r="L7" s="613">
        <v>2023</v>
      </c>
      <c r="M7" s="613">
        <v>2024</v>
      </c>
      <c r="N7" s="1006"/>
      <c r="O7" s="1006"/>
      <c r="P7" s="1010"/>
    </row>
    <row r="8" spans="1:16" s="463" customFormat="1" ht="16.5" customHeight="1" thickTop="1" x14ac:dyDescent="0.3">
      <c r="A8" s="860"/>
      <c r="B8" s="863" t="s">
        <v>313</v>
      </c>
      <c r="C8" s="866" t="s">
        <v>161</v>
      </c>
      <c r="D8" s="596"/>
      <c r="E8" s="555" t="s">
        <v>10</v>
      </c>
      <c r="F8" s="556">
        <f>SUM(G8:M8)</f>
        <v>326693.57434000005</v>
      </c>
      <c r="G8" s="557">
        <f>G10+G11</f>
        <v>43973.078079999999</v>
      </c>
      <c r="H8" s="557">
        <f t="shared" ref="H8:M8" si="0">H10+H11</f>
        <v>39710.368199999997</v>
      </c>
      <c r="I8" s="557">
        <f t="shared" ref="I8" si="1">SUM(I9:I12)</f>
        <v>61741.633940000007</v>
      </c>
      <c r="J8" s="557">
        <f t="shared" si="0"/>
        <v>50490.08412</v>
      </c>
      <c r="K8" s="557">
        <f t="shared" si="0"/>
        <v>42483.68</v>
      </c>
      <c r="L8" s="557">
        <f t="shared" si="0"/>
        <v>46175.08</v>
      </c>
      <c r="M8" s="557">
        <f t="shared" si="0"/>
        <v>42119.65</v>
      </c>
      <c r="N8" s="869"/>
      <c r="O8" s="872"/>
      <c r="P8" s="875"/>
    </row>
    <row r="9" spans="1:16" s="463" customFormat="1" x14ac:dyDescent="0.3">
      <c r="A9" s="860"/>
      <c r="B9" s="863"/>
      <c r="C9" s="866"/>
      <c r="D9" s="596"/>
      <c r="E9" s="460" t="s">
        <v>1</v>
      </c>
      <c r="F9" s="461">
        <f t="shared" ref="F9:F20" si="2">SUM(G9:L9)</f>
        <v>0</v>
      </c>
      <c r="G9" s="462">
        <f t="shared" ref="G9:M9" si="3">G14+G356+G452+G572+G582</f>
        <v>0</v>
      </c>
      <c r="H9" s="462">
        <f t="shared" si="3"/>
        <v>0</v>
      </c>
      <c r="I9" s="462">
        <f t="shared" si="3"/>
        <v>0</v>
      </c>
      <c r="J9" s="462">
        <f t="shared" si="3"/>
        <v>0</v>
      </c>
      <c r="K9" s="462">
        <f t="shared" si="3"/>
        <v>0</v>
      </c>
      <c r="L9" s="462">
        <f t="shared" si="3"/>
        <v>0</v>
      </c>
      <c r="M9" s="462">
        <f t="shared" si="3"/>
        <v>0</v>
      </c>
      <c r="N9" s="869"/>
      <c r="O9" s="872"/>
      <c r="P9" s="875"/>
    </row>
    <row r="10" spans="1:16" s="463" customFormat="1" x14ac:dyDescent="0.3">
      <c r="A10" s="860"/>
      <c r="B10" s="863"/>
      <c r="C10" s="866"/>
      <c r="D10" s="596"/>
      <c r="E10" s="460" t="s">
        <v>2</v>
      </c>
      <c r="F10" s="461">
        <f>SUM(G10:M10)</f>
        <v>87274.421770000015</v>
      </c>
      <c r="G10" s="462">
        <f t="shared" ref="G10:M11" si="4">G15+G357+G453+G573+G623+G663</f>
        <v>12991.427659999999</v>
      </c>
      <c r="H10" s="462">
        <f t="shared" si="4"/>
        <v>13736.373019999999</v>
      </c>
      <c r="I10" s="462">
        <f t="shared" si="4"/>
        <v>13994.741090000001</v>
      </c>
      <c r="J10" s="462">
        <f t="shared" si="4"/>
        <v>11348.5</v>
      </c>
      <c r="K10" s="462">
        <f t="shared" si="4"/>
        <v>11116.84</v>
      </c>
      <c r="L10" s="462">
        <f t="shared" si="4"/>
        <v>11121.54</v>
      </c>
      <c r="M10" s="462">
        <f t="shared" si="4"/>
        <v>12965</v>
      </c>
      <c r="N10" s="869"/>
      <c r="O10" s="872"/>
      <c r="P10" s="875"/>
    </row>
    <row r="11" spans="1:16" s="463" customFormat="1" x14ac:dyDescent="0.3">
      <c r="A11" s="860"/>
      <c r="B11" s="863"/>
      <c r="C11" s="866"/>
      <c r="D11" s="596"/>
      <c r="E11" s="460" t="s">
        <v>3</v>
      </c>
      <c r="F11" s="461">
        <f>SUM(G11:M11)</f>
        <v>239419.15257000001</v>
      </c>
      <c r="G11" s="462">
        <f t="shared" si="4"/>
        <v>30981.650420000002</v>
      </c>
      <c r="H11" s="462">
        <f t="shared" si="4"/>
        <v>25973.995179999998</v>
      </c>
      <c r="I11" s="462">
        <f t="shared" si="4"/>
        <v>47746.892850000004</v>
      </c>
      <c r="J11" s="462">
        <f t="shared" si="4"/>
        <v>39141.58412</v>
      </c>
      <c r="K11" s="462">
        <f t="shared" si="4"/>
        <v>31366.84</v>
      </c>
      <c r="L11" s="462">
        <f t="shared" si="4"/>
        <v>35053.54</v>
      </c>
      <c r="M11" s="462">
        <f t="shared" si="4"/>
        <v>29154.65</v>
      </c>
      <c r="N11" s="869"/>
      <c r="O11" s="872"/>
      <c r="P11" s="875"/>
    </row>
    <row r="12" spans="1:16" s="463" customFormat="1" x14ac:dyDescent="0.3">
      <c r="A12" s="861"/>
      <c r="B12" s="864"/>
      <c r="C12" s="867"/>
      <c r="D12" s="597"/>
      <c r="E12" s="460" t="s">
        <v>5</v>
      </c>
      <c r="F12" s="461">
        <f t="shared" si="2"/>
        <v>0</v>
      </c>
      <c r="G12" s="462">
        <f t="shared" ref="G12:M12" si="5">G17+G359+G455+G575+G585</f>
        <v>0</v>
      </c>
      <c r="H12" s="462">
        <f t="shared" si="5"/>
        <v>0</v>
      </c>
      <c r="I12" s="462">
        <f t="shared" si="5"/>
        <v>0</v>
      </c>
      <c r="J12" s="462">
        <f t="shared" si="5"/>
        <v>0</v>
      </c>
      <c r="K12" s="462">
        <f t="shared" si="5"/>
        <v>0</v>
      </c>
      <c r="L12" s="462">
        <f t="shared" si="5"/>
        <v>0</v>
      </c>
      <c r="M12" s="462">
        <f t="shared" si="5"/>
        <v>0</v>
      </c>
      <c r="N12" s="870"/>
      <c r="O12" s="873"/>
      <c r="P12" s="876"/>
    </row>
    <row r="13" spans="1:16" s="366" customFormat="1" ht="16.5" customHeight="1" x14ac:dyDescent="0.3">
      <c r="A13" s="886" t="s">
        <v>33</v>
      </c>
      <c r="B13" s="889" t="s">
        <v>258</v>
      </c>
      <c r="C13" s="892" t="s">
        <v>162</v>
      </c>
      <c r="D13" s="609"/>
      <c r="E13" s="382" t="s">
        <v>10</v>
      </c>
      <c r="F13" s="352">
        <f>SUM(G13:M13)</f>
        <v>301368.21305999998</v>
      </c>
      <c r="G13" s="352">
        <f t="shared" ref="G13:M13" si="6">SUM(G14:G17)</f>
        <v>38354.725409999999</v>
      </c>
      <c r="H13" s="352">
        <f>SUM(H14:H17)</f>
        <v>36482.051469999999</v>
      </c>
      <c r="I13" s="352">
        <f t="shared" si="6"/>
        <v>48610.590850000001</v>
      </c>
      <c r="J13" s="352">
        <f t="shared" si="6"/>
        <v>48567.845329999996</v>
      </c>
      <c r="K13" s="352">
        <f t="shared" si="6"/>
        <v>42228</v>
      </c>
      <c r="L13" s="352">
        <f t="shared" si="6"/>
        <v>45910</v>
      </c>
      <c r="M13" s="352">
        <f t="shared" si="6"/>
        <v>41215</v>
      </c>
      <c r="N13" s="895"/>
      <c r="O13" s="898"/>
      <c r="P13" s="901"/>
    </row>
    <row r="14" spans="1:16" s="366" customFormat="1" x14ac:dyDescent="0.3">
      <c r="A14" s="887"/>
      <c r="B14" s="890"/>
      <c r="C14" s="893"/>
      <c r="D14" s="610"/>
      <c r="E14" s="382" t="s">
        <v>1</v>
      </c>
      <c r="F14" s="352">
        <f t="shared" si="2"/>
        <v>0</v>
      </c>
      <c r="G14" s="352">
        <f t="shared" ref="G14:M14" si="7">G19+G29+G39+G65+G70+G80+G85+G155++G220+G341</f>
        <v>0</v>
      </c>
      <c r="H14" s="352">
        <f t="shared" si="7"/>
        <v>0</v>
      </c>
      <c r="I14" s="352">
        <f t="shared" si="7"/>
        <v>0</v>
      </c>
      <c r="J14" s="352">
        <f t="shared" si="7"/>
        <v>0</v>
      </c>
      <c r="K14" s="352">
        <f t="shared" si="7"/>
        <v>0</v>
      </c>
      <c r="L14" s="352">
        <f t="shared" si="7"/>
        <v>0</v>
      </c>
      <c r="M14" s="352">
        <f t="shared" si="7"/>
        <v>0</v>
      </c>
      <c r="N14" s="896"/>
      <c r="O14" s="899"/>
      <c r="P14" s="901"/>
    </row>
    <row r="15" spans="1:16" s="366" customFormat="1" x14ac:dyDescent="0.3">
      <c r="A15" s="887"/>
      <c r="B15" s="890"/>
      <c r="C15" s="893"/>
      <c r="D15" s="610"/>
      <c r="E15" s="382" t="s">
        <v>2</v>
      </c>
      <c r="F15" s="352">
        <f>SUM(G15:M15)</f>
        <v>83738</v>
      </c>
      <c r="G15" s="352">
        <f t="shared" ref="G15:M15" si="8">+G20+G30+G40+G71+G86+G126+G136+G156+G221+G342</f>
        <v>12310</v>
      </c>
      <c r="H15" s="352">
        <f t="shared" si="8"/>
        <v>12931</v>
      </c>
      <c r="I15" s="352">
        <f t="shared" si="8"/>
        <v>12765</v>
      </c>
      <c r="J15" s="352">
        <f t="shared" si="8"/>
        <v>10989</v>
      </c>
      <c r="K15" s="352">
        <f t="shared" si="8"/>
        <v>10989</v>
      </c>
      <c r="L15" s="352">
        <f t="shared" si="8"/>
        <v>10989</v>
      </c>
      <c r="M15" s="352">
        <f t="shared" si="8"/>
        <v>12765</v>
      </c>
      <c r="N15" s="896"/>
      <c r="O15" s="899"/>
      <c r="P15" s="901"/>
    </row>
    <row r="16" spans="1:16" s="366" customFormat="1" x14ac:dyDescent="0.3">
      <c r="A16" s="887"/>
      <c r="B16" s="890"/>
      <c r="C16" s="893"/>
      <c r="D16" s="610"/>
      <c r="E16" s="382" t="s">
        <v>3</v>
      </c>
      <c r="F16" s="352">
        <f>SUM(G16:M16)</f>
        <v>217630.21305999998</v>
      </c>
      <c r="G16" s="352">
        <f t="shared" ref="G16:M16" si="9">+G21+G31+G41+G67+G72+G87+G127+G137+G157+G222+G343</f>
        <v>26044.725409999999</v>
      </c>
      <c r="H16" s="352">
        <f t="shared" si="9"/>
        <v>23551.051469999999</v>
      </c>
      <c r="I16" s="352">
        <f t="shared" si="9"/>
        <v>35845.590850000001</v>
      </c>
      <c r="J16" s="352">
        <f t="shared" si="9"/>
        <v>37578.845329999996</v>
      </c>
      <c r="K16" s="352">
        <f t="shared" si="9"/>
        <v>31239</v>
      </c>
      <c r="L16" s="352">
        <f t="shared" si="9"/>
        <v>34921</v>
      </c>
      <c r="M16" s="352">
        <f t="shared" si="9"/>
        <v>28450</v>
      </c>
      <c r="N16" s="896"/>
      <c r="O16" s="899"/>
      <c r="P16" s="901"/>
    </row>
    <row r="17" spans="1:16" s="366" customFormat="1" x14ac:dyDescent="0.3">
      <c r="A17" s="888"/>
      <c r="B17" s="891"/>
      <c r="C17" s="894"/>
      <c r="D17" s="611"/>
      <c r="E17" s="382" t="s">
        <v>5</v>
      </c>
      <c r="F17" s="352">
        <f t="shared" si="2"/>
        <v>0</v>
      </c>
      <c r="G17" s="352">
        <v>0</v>
      </c>
      <c r="H17" s="352">
        <v>0</v>
      </c>
      <c r="I17" s="352">
        <v>0</v>
      </c>
      <c r="J17" s="352">
        <v>0</v>
      </c>
      <c r="K17" s="352">
        <v>0</v>
      </c>
      <c r="L17" s="352">
        <v>0</v>
      </c>
      <c r="M17" s="352">
        <v>0</v>
      </c>
      <c r="N17" s="897"/>
      <c r="O17" s="900"/>
      <c r="P17" s="901"/>
    </row>
    <row r="18" spans="1:16" s="385" customFormat="1" ht="16.5" customHeight="1" x14ac:dyDescent="0.3">
      <c r="A18" s="877" t="s">
        <v>14</v>
      </c>
      <c r="B18" s="880" t="s">
        <v>259</v>
      </c>
      <c r="C18" s="877" t="s">
        <v>91</v>
      </c>
      <c r="D18" s="598"/>
      <c r="E18" s="346" t="s">
        <v>10</v>
      </c>
      <c r="F18" s="334">
        <f>SUM(G18:M18)</f>
        <v>13100</v>
      </c>
      <c r="G18" s="332">
        <f t="shared" ref="G18:M18" si="10">SUM(G19:G22)</f>
        <v>0</v>
      </c>
      <c r="H18" s="332">
        <f t="shared" si="10"/>
        <v>0</v>
      </c>
      <c r="I18" s="332">
        <f t="shared" si="10"/>
        <v>3000</v>
      </c>
      <c r="J18" s="332">
        <f t="shared" si="10"/>
        <v>3000</v>
      </c>
      <c r="K18" s="332">
        <f t="shared" si="10"/>
        <v>3000</v>
      </c>
      <c r="L18" s="332">
        <f t="shared" si="10"/>
        <v>3000</v>
      </c>
      <c r="M18" s="332">
        <f t="shared" si="10"/>
        <v>1100</v>
      </c>
      <c r="N18" s="853"/>
      <c r="O18" s="883"/>
      <c r="P18" s="856"/>
    </row>
    <row r="19" spans="1:16" s="385" customFormat="1" x14ac:dyDescent="0.3">
      <c r="A19" s="878"/>
      <c r="B19" s="881"/>
      <c r="C19" s="878"/>
      <c r="D19" s="599"/>
      <c r="E19" s="346" t="s">
        <v>1</v>
      </c>
      <c r="F19" s="334">
        <f t="shared" si="2"/>
        <v>0</v>
      </c>
      <c r="G19" s="332">
        <v>0</v>
      </c>
      <c r="H19" s="332">
        <v>0</v>
      </c>
      <c r="I19" s="332">
        <v>0</v>
      </c>
      <c r="J19" s="332">
        <v>0</v>
      </c>
      <c r="K19" s="332">
        <v>0</v>
      </c>
      <c r="L19" s="332">
        <v>0</v>
      </c>
      <c r="M19" s="332">
        <v>0</v>
      </c>
      <c r="N19" s="854"/>
      <c r="O19" s="884"/>
      <c r="P19" s="857"/>
    </row>
    <row r="20" spans="1:16" s="385" customFormat="1" x14ac:dyDescent="0.3">
      <c r="A20" s="878"/>
      <c r="B20" s="881"/>
      <c r="C20" s="878"/>
      <c r="D20" s="599"/>
      <c r="E20" s="346" t="s">
        <v>2</v>
      </c>
      <c r="F20" s="334">
        <f t="shared" si="2"/>
        <v>0</v>
      </c>
      <c r="G20" s="332">
        <v>0</v>
      </c>
      <c r="H20" s="332">
        <v>0</v>
      </c>
      <c r="I20" s="332">
        <v>0</v>
      </c>
      <c r="J20" s="332">
        <v>0</v>
      </c>
      <c r="K20" s="332">
        <v>0</v>
      </c>
      <c r="L20" s="332">
        <v>0</v>
      </c>
      <c r="M20" s="332">
        <v>0</v>
      </c>
      <c r="N20" s="854"/>
      <c r="O20" s="884"/>
      <c r="P20" s="857"/>
    </row>
    <row r="21" spans="1:16" s="385" customFormat="1" x14ac:dyDescent="0.3">
      <c r="A21" s="878"/>
      <c r="B21" s="881"/>
      <c r="C21" s="878"/>
      <c r="D21" s="599"/>
      <c r="E21" s="346" t="s">
        <v>3</v>
      </c>
      <c r="F21" s="334">
        <f>SUM(G21:M21)</f>
        <v>13100</v>
      </c>
      <c r="G21" s="332">
        <f t="shared" ref="G21:M21" si="11">G26</f>
        <v>0</v>
      </c>
      <c r="H21" s="332">
        <f t="shared" si="11"/>
        <v>0</v>
      </c>
      <c r="I21" s="332">
        <f t="shared" si="11"/>
        <v>3000</v>
      </c>
      <c r="J21" s="332">
        <v>3000</v>
      </c>
      <c r="K21" s="332">
        <v>3000</v>
      </c>
      <c r="L21" s="332">
        <v>3000</v>
      </c>
      <c r="M21" s="332">
        <f t="shared" si="11"/>
        <v>1100</v>
      </c>
      <c r="N21" s="854"/>
      <c r="O21" s="884"/>
      <c r="P21" s="857"/>
    </row>
    <row r="22" spans="1:16" s="385" customFormat="1" x14ac:dyDescent="0.3">
      <c r="A22" s="879"/>
      <c r="B22" s="882"/>
      <c r="C22" s="879"/>
      <c r="D22" s="600"/>
      <c r="E22" s="346" t="s">
        <v>5</v>
      </c>
      <c r="F22" s="334">
        <f t="shared" ref="F22:F85" si="12">SUM(G22:M22)</f>
        <v>0</v>
      </c>
      <c r="G22" s="332">
        <v>0</v>
      </c>
      <c r="H22" s="332">
        <v>0</v>
      </c>
      <c r="I22" s="332">
        <v>0</v>
      </c>
      <c r="J22" s="332">
        <v>0</v>
      </c>
      <c r="K22" s="332">
        <v>0</v>
      </c>
      <c r="L22" s="332">
        <v>0</v>
      </c>
      <c r="M22" s="332">
        <v>0</v>
      </c>
      <c r="N22" s="855"/>
      <c r="O22" s="885"/>
      <c r="P22" s="858"/>
    </row>
    <row r="23" spans="1:16" s="199" customFormat="1" ht="16.5" customHeight="1" x14ac:dyDescent="0.3">
      <c r="A23" s="747" t="s">
        <v>15</v>
      </c>
      <c r="B23" s="712" t="s">
        <v>210</v>
      </c>
      <c r="C23" s="747" t="s">
        <v>88</v>
      </c>
      <c r="D23" s="576"/>
      <c r="E23" s="62" t="s">
        <v>10</v>
      </c>
      <c r="F23" s="43">
        <f t="shared" si="12"/>
        <v>9300</v>
      </c>
      <c r="G23" s="102">
        <f>SUM(G24:G27)</f>
        <v>0</v>
      </c>
      <c r="H23" s="102">
        <f>SUM(H24:H27)</f>
        <v>0</v>
      </c>
      <c r="I23" s="102">
        <f>I26</f>
        <v>3000</v>
      </c>
      <c r="J23" s="102">
        <f>J26</f>
        <v>3000</v>
      </c>
      <c r="K23" s="102">
        <f>K26</f>
        <v>1100</v>
      </c>
      <c r="L23" s="102">
        <f>L26</f>
        <v>1100</v>
      </c>
      <c r="M23" s="102">
        <f>M26</f>
        <v>1100</v>
      </c>
      <c r="N23" s="661" t="s">
        <v>31</v>
      </c>
      <c r="O23" s="751" t="s">
        <v>215</v>
      </c>
      <c r="P23" s="754" t="s">
        <v>378</v>
      </c>
    </row>
    <row r="24" spans="1:16" s="199" customFormat="1" x14ac:dyDescent="0.3">
      <c r="A24" s="748"/>
      <c r="B24" s="750"/>
      <c r="C24" s="748"/>
      <c r="D24" s="577"/>
      <c r="E24" s="42" t="s">
        <v>1</v>
      </c>
      <c r="F24" s="43">
        <f t="shared" si="12"/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662"/>
      <c r="O24" s="752"/>
      <c r="P24" s="755"/>
    </row>
    <row r="25" spans="1:16" s="199" customFormat="1" x14ac:dyDescent="0.3">
      <c r="A25" s="748"/>
      <c r="B25" s="750"/>
      <c r="C25" s="748"/>
      <c r="D25" s="577"/>
      <c r="E25" s="42" t="s">
        <v>2</v>
      </c>
      <c r="F25" s="43">
        <f t="shared" si="12"/>
        <v>0</v>
      </c>
      <c r="G25" s="102">
        <v>0</v>
      </c>
      <c r="H25" s="102">
        <v>0</v>
      </c>
      <c r="I25" s="102">
        <v>0</v>
      </c>
      <c r="J25" s="102">
        <v>0</v>
      </c>
      <c r="K25" s="102">
        <v>0</v>
      </c>
      <c r="L25" s="102">
        <v>0</v>
      </c>
      <c r="M25" s="102">
        <v>0</v>
      </c>
      <c r="N25" s="662"/>
      <c r="O25" s="752"/>
      <c r="P25" s="755"/>
    </row>
    <row r="26" spans="1:16" s="199" customFormat="1" x14ac:dyDescent="0.3">
      <c r="A26" s="748"/>
      <c r="B26" s="750"/>
      <c r="C26" s="748"/>
      <c r="D26" s="577"/>
      <c r="E26" s="42" t="s">
        <v>3</v>
      </c>
      <c r="F26" s="43">
        <f t="shared" si="12"/>
        <v>9300</v>
      </c>
      <c r="G26" s="102">
        <v>0</v>
      </c>
      <c r="H26" s="102">
        <v>0</v>
      </c>
      <c r="I26" s="102">
        <v>3000</v>
      </c>
      <c r="J26" s="102">
        <v>3000</v>
      </c>
      <c r="K26" s="102">
        <v>1100</v>
      </c>
      <c r="L26" s="102">
        <v>1100</v>
      </c>
      <c r="M26" s="102">
        <v>1100</v>
      </c>
      <c r="N26" s="662"/>
      <c r="O26" s="752"/>
      <c r="P26" s="755"/>
    </row>
    <row r="27" spans="1:16" s="199" customFormat="1" x14ac:dyDescent="0.3">
      <c r="A27" s="749"/>
      <c r="B27" s="713"/>
      <c r="C27" s="749"/>
      <c r="D27" s="578"/>
      <c r="E27" s="42" t="s">
        <v>5</v>
      </c>
      <c r="F27" s="43">
        <f t="shared" si="12"/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663"/>
      <c r="O27" s="753"/>
      <c r="P27" s="756"/>
    </row>
    <row r="28" spans="1:16" s="385" customFormat="1" ht="16.5" customHeight="1" x14ac:dyDescent="0.3">
      <c r="A28" s="877" t="s">
        <v>17</v>
      </c>
      <c r="B28" s="880" t="s">
        <v>94</v>
      </c>
      <c r="C28" s="877" t="s">
        <v>92</v>
      </c>
      <c r="D28" s="598"/>
      <c r="E28" s="346" t="s">
        <v>10</v>
      </c>
      <c r="F28" s="334">
        <f t="shared" si="12"/>
        <v>141.97691</v>
      </c>
      <c r="G28" s="332">
        <f t="shared" ref="G28:M28" si="13">SUM(G29:G32)</f>
        <v>141.97691</v>
      </c>
      <c r="H28" s="332">
        <f t="shared" si="13"/>
        <v>0</v>
      </c>
      <c r="I28" s="332">
        <f t="shared" si="13"/>
        <v>0</v>
      </c>
      <c r="J28" s="332">
        <f t="shared" si="13"/>
        <v>0</v>
      </c>
      <c r="K28" s="332">
        <f t="shared" si="13"/>
        <v>0</v>
      </c>
      <c r="L28" s="332">
        <f t="shared" si="13"/>
        <v>0</v>
      </c>
      <c r="M28" s="332">
        <f t="shared" si="13"/>
        <v>0</v>
      </c>
      <c r="N28" s="853"/>
      <c r="O28" s="853"/>
      <c r="P28" s="856"/>
    </row>
    <row r="29" spans="1:16" s="385" customFormat="1" x14ac:dyDescent="0.3">
      <c r="A29" s="878"/>
      <c r="B29" s="881"/>
      <c r="C29" s="878"/>
      <c r="D29" s="599"/>
      <c r="E29" s="346" t="s">
        <v>1</v>
      </c>
      <c r="F29" s="334">
        <f t="shared" si="12"/>
        <v>0</v>
      </c>
      <c r="G29" s="332">
        <f t="shared" ref="G29:I32" si="14">G34</f>
        <v>0</v>
      </c>
      <c r="H29" s="332">
        <f t="shared" si="14"/>
        <v>0</v>
      </c>
      <c r="I29" s="332">
        <f t="shared" si="14"/>
        <v>0</v>
      </c>
      <c r="J29" s="332">
        <v>0</v>
      </c>
      <c r="K29" s="332">
        <v>0</v>
      </c>
      <c r="L29" s="332">
        <v>0</v>
      </c>
      <c r="M29" s="332">
        <v>0</v>
      </c>
      <c r="N29" s="854"/>
      <c r="O29" s="854"/>
      <c r="P29" s="857"/>
    </row>
    <row r="30" spans="1:16" s="385" customFormat="1" x14ac:dyDescent="0.3">
      <c r="A30" s="878"/>
      <c r="B30" s="881"/>
      <c r="C30" s="878"/>
      <c r="D30" s="599"/>
      <c r="E30" s="346" t="s">
        <v>2</v>
      </c>
      <c r="F30" s="334">
        <f t="shared" si="12"/>
        <v>0</v>
      </c>
      <c r="G30" s="332">
        <f t="shared" si="14"/>
        <v>0</v>
      </c>
      <c r="H30" s="332">
        <f t="shared" si="14"/>
        <v>0</v>
      </c>
      <c r="I30" s="332">
        <f t="shared" si="14"/>
        <v>0</v>
      </c>
      <c r="J30" s="332">
        <v>0</v>
      </c>
      <c r="K30" s="332">
        <v>0</v>
      </c>
      <c r="L30" s="332">
        <v>0</v>
      </c>
      <c r="M30" s="332">
        <v>0</v>
      </c>
      <c r="N30" s="854"/>
      <c r="O30" s="854"/>
      <c r="P30" s="857"/>
    </row>
    <row r="31" spans="1:16" s="385" customFormat="1" x14ac:dyDescent="0.3">
      <c r="A31" s="878"/>
      <c r="B31" s="881"/>
      <c r="C31" s="878"/>
      <c r="D31" s="599"/>
      <c r="E31" s="346" t="s">
        <v>3</v>
      </c>
      <c r="F31" s="334">
        <f t="shared" si="12"/>
        <v>141.97691</v>
      </c>
      <c r="G31" s="332">
        <f t="shared" si="14"/>
        <v>141.97691</v>
      </c>
      <c r="H31" s="332">
        <f t="shared" si="14"/>
        <v>0</v>
      </c>
      <c r="I31" s="332">
        <f t="shared" si="14"/>
        <v>0</v>
      </c>
      <c r="J31" s="332">
        <v>0</v>
      </c>
      <c r="K31" s="332">
        <v>0</v>
      </c>
      <c r="L31" s="332">
        <v>0</v>
      </c>
      <c r="M31" s="332">
        <v>0</v>
      </c>
      <c r="N31" s="854"/>
      <c r="O31" s="854"/>
      <c r="P31" s="857"/>
    </row>
    <row r="32" spans="1:16" s="385" customFormat="1" x14ac:dyDescent="0.3">
      <c r="A32" s="879"/>
      <c r="B32" s="882"/>
      <c r="C32" s="879"/>
      <c r="D32" s="600"/>
      <c r="E32" s="346" t="s">
        <v>5</v>
      </c>
      <c r="F32" s="334">
        <f t="shared" si="12"/>
        <v>0</v>
      </c>
      <c r="G32" s="332">
        <f t="shared" si="14"/>
        <v>0</v>
      </c>
      <c r="H32" s="332">
        <f t="shared" si="14"/>
        <v>0</v>
      </c>
      <c r="I32" s="332">
        <f t="shared" si="14"/>
        <v>0</v>
      </c>
      <c r="J32" s="332">
        <v>0</v>
      </c>
      <c r="K32" s="332">
        <v>0</v>
      </c>
      <c r="L32" s="332">
        <v>0</v>
      </c>
      <c r="M32" s="332">
        <v>0</v>
      </c>
      <c r="N32" s="855"/>
      <c r="O32" s="855"/>
      <c r="P32" s="858"/>
    </row>
    <row r="33" spans="1:16" s="199" customFormat="1" ht="16.5" customHeight="1" x14ac:dyDescent="0.3">
      <c r="A33" s="747" t="s">
        <v>29</v>
      </c>
      <c r="B33" s="712" t="s">
        <v>36</v>
      </c>
      <c r="C33" s="747" t="s">
        <v>93</v>
      </c>
      <c r="D33" s="811" t="s">
        <v>62</v>
      </c>
      <c r="E33" s="62" t="s">
        <v>10</v>
      </c>
      <c r="F33" s="43">
        <f t="shared" si="12"/>
        <v>141.97691</v>
      </c>
      <c r="G33" s="102">
        <f>G36</f>
        <v>141.97691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661" t="s">
        <v>31</v>
      </c>
      <c r="O33" s="661" t="s">
        <v>155</v>
      </c>
      <c r="P33" s="624" t="s">
        <v>154</v>
      </c>
    </row>
    <row r="34" spans="1:16" s="199" customFormat="1" x14ac:dyDescent="0.3">
      <c r="A34" s="748"/>
      <c r="B34" s="750"/>
      <c r="C34" s="748"/>
      <c r="D34" s="812"/>
      <c r="E34" s="42" t="s">
        <v>1</v>
      </c>
      <c r="F34" s="43">
        <f t="shared" si="12"/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  <c r="L34" s="102">
        <v>0</v>
      </c>
      <c r="M34" s="102">
        <v>0</v>
      </c>
      <c r="N34" s="662"/>
      <c r="O34" s="662"/>
      <c r="P34" s="625"/>
    </row>
    <row r="35" spans="1:16" s="199" customFormat="1" x14ac:dyDescent="0.3">
      <c r="A35" s="748"/>
      <c r="B35" s="750"/>
      <c r="C35" s="748"/>
      <c r="D35" s="812"/>
      <c r="E35" s="42" t="s">
        <v>2</v>
      </c>
      <c r="F35" s="43">
        <f t="shared" si="12"/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>
        <v>0</v>
      </c>
      <c r="N35" s="662"/>
      <c r="O35" s="662"/>
      <c r="P35" s="625"/>
    </row>
    <row r="36" spans="1:16" s="199" customFormat="1" x14ac:dyDescent="0.3">
      <c r="A36" s="748"/>
      <c r="B36" s="750"/>
      <c r="C36" s="748"/>
      <c r="D36" s="812"/>
      <c r="E36" s="42" t="s">
        <v>3</v>
      </c>
      <c r="F36" s="43">
        <f t="shared" si="12"/>
        <v>141.97691</v>
      </c>
      <c r="G36" s="102">
        <v>141.97691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662"/>
      <c r="O36" s="662"/>
      <c r="P36" s="625"/>
    </row>
    <row r="37" spans="1:16" s="199" customFormat="1" x14ac:dyDescent="0.3">
      <c r="A37" s="749"/>
      <c r="B37" s="713"/>
      <c r="C37" s="749"/>
      <c r="D37" s="813"/>
      <c r="E37" s="42" t="s">
        <v>5</v>
      </c>
      <c r="F37" s="43">
        <f t="shared" si="12"/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663"/>
      <c r="O37" s="663"/>
      <c r="P37" s="626"/>
    </row>
    <row r="38" spans="1:16" s="385" customFormat="1" ht="16.5" customHeight="1" x14ac:dyDescent="0.3">
      <c r="A38" s="877" t="s">
        <v>18</v>
      </c>
      <c r="B38" s="902" t="s">
        <v>163</v>
      </c>
      <c r="C38" s="877" t="s">
        <v>253</v>
      </c>
      <c r="D38" s="598"/>
      <c r="E38" s="346" t="s">
        <v>10</v>
      </c>
      <c r="F38" s="334">
        <f t="shared" si="12"/>
        <v>4810.6926899999999</v>
      </c>
      <c r="G38" s="332">
        <f t="shared" ref="G38:M38" si="15">SUM(G39:G42)</f>
        <v>2901.1549999999997</v>
      </c>
      <c r="H38" s="332">
        <f t="shared" si="15"/>
        <v>1909.5376900000001</v>
      </c>
      <c r="I38" s="332">
        <f t="shared" si="15"/>
        <v>0</v>
      </c>
      <c r="J38" s="332">
        <f t="shared" si="15"/>
        <v>0</v>
      </c>
      <c r="K38" s="332">
        <f t="shared" si="15"/>
        <v>0</v>
      </c>
      <c r="L38" s="332">
        <f t="shared" si="15"/>
        <v>0</v>
      </c>
      <c r="M38" s="332">
        <f t="shared" si="15"/>
        <v>0</v>
      </c>
      <c r="N38" s="853"/>
      <c r="O38" s="853"/>
      <c r="P38" s="856"/>
    </row>
    <row r="39" spans="1:16" s="385" customFormat="1" x14ac:dyDescent="0.3">
      <c r="A39" s="878"/>
      <c r="B39" s="903"/>
      <c r="C39" s="878"/>
      <c r="D39" s="599"/>
      <c r="E39" s="346" t="s">
        <v>1</v>
      </c>
      <c r="F39" s="334">
        <f t="shared" si="12"/>
        <v>0</v>
      </c>
      <c r="G39" s="332">
        <f>G44+G49+G54</f>
        <v>0</v>
      </c>
      <c r="H39" s="332">
        <f>H44+H49+H54</f>
        <v>0</v>
      </c>
      <c r="I39" s="332">
        <f>I44+I49+I54</f>
        <v>0</v>
      </c>
      <c r="J39" s="332">
        <v>0</v>
      </c>
      <c r="K39" s="332">
        <v>0</v>
      </c>
      <c r="L39" s="332">
        <v>0</v>
      </c>
      <c r="M39" s="332">
        <v>0</v>
      </c>
      <c r="N39" s="854"/>
      <c r="O39" s="854"/>
      <c r="P39" s="857"/>
    </row>
    <row r="40" spans="1:16" s="385" customFormat="1" x14ac:dyDescent="0.3">
      <c r="A40" s="878"/>
      <c r="B40" s="903"/>
      <c r="C40" s="878"/>
      <c r="D40" s="599"/>
      <c r="E40" s="346" t="s">
        <v>2</v>
      </c>
      <c r="F40" s="334">
        <f t="shared" si="12"/>
        <v>2000</v>
      </c>
      <c r="G40" s="332">
        <v>2000</v>
      </c>
      <c r="H40" s="332">
        <f>H45+H50+H55</f>
        <v>0</v>
      </c>
      <c r="I40" s="332">
        <f>I45+I50+I55</f>
        <v>0</v>
      </c>
      <c r="J40" s="332">
        <v>0</v>
      </c>
      <c r="K40" s="332">
        <v>0</v>
      </c>
      <c r="L40" s="332">
        <v>0</v>
      </c>
      <c r="M40" s="332">
        <v>0</v>
      </c>
      <c r="N40" s="854"/>
      <c r="O40" s="854"/>
      <c r="P40" s="857"/>
    </row>
    <row r="41" spans="1:16" s="385" customFormat="1" x14ac:dyDescent="0.3">
      <c r="A41" s="878"/>
      <c r="B41" s="903"/>
      <c r="C41" s="878"/>
      <c r="D41" s="599"/>
      <c r="E41" s="346" t="s">
        <v>3</v>
      </c>
      <c r="F41" s="334">
        <f t="shared" si="12"/>
        <v>2810.6926899999999</v>
      </c>
      <c r="G41" s="332">
        <f t="shared" ref="G41:M41" si="16">G61+G62</f>
        <v>901.15499999999997</v>
      </c>
      <c r="H41" s="332">
        <f t="shared" si="16"/>
        <v>1909.5376900000001</v>
      </c>
      <c r="I41" s="332">
        <f t="shared" si="16"/>
        <v>0</v>
      </c>
      <c r="J41" s="332">
        <f t="shared" si="16"/>
        <v>0</v>
      </c>
      <c r="K41" s="332">
        <f t="shared" si="16"/>
        <v>0</v>
      </c>
      <c r="L41" s="332">
        <f t="shared" si="16"/>
        <v>0</v>
      </c>
      <c r="M41" s="332">
        <f t="shared" si="16"/>
        <v>0</v>
      </c>
      <c r="N41" s="854"/>
      <c r="O41" s="854"/>
      <c r="P41" s="857"/>
    </row>
    <row r="42" spans="1:16" s="385" customFormat="1" x14ac:dyDescent="0.3">
      <c r="A42" s="879"/>
      <c r="B42" s="904"/>
      <c r="C42" s="879"/>
      <c r="D42" s="600"/>
      <c r="E42" s="346" t="s">
        <v>5</v>
      </c>
      <c r="F42" s="334">
        <f t="shared" si="12"/>
        <v>0</v>
      </c>
      <c r="G42" s="332">
        <f>G47+G52+G57</f>
        <v>0</v>
      </c>
      <c r="H42" s="332">
        <f>H47+H52+H57</f>
        <v>0</v>
      </c>
      <c r="I42" s="332">
        <f>I47+I52+I57</f>
        <v>0</v>
      </c>
      <c r="J42" s="332">
        <v>0</v>
      </c>
      <c r="K42" s="332">
        <v>0</v>
      </c>
      <c r="L42" s="332">
        <v>0</v>
      </c>
      <c r="M42" s="332">
        <v>0</v>
      </c>
      <c r="N42" s="855"/>
      <c r="O42" s="855"/>
      <c r="P42" s="858"/>
    </row>
    <row r="43" spans="1:16" ht="16.5" hidden="1" customHeight="1" x14ac:dyDescent="0.3">
      <c r="A43" s="757" t="s">
        <v>19</v>
      </c>
      <c r="B43" s="763" t="s">
        <v>34</v>
      </c>
      <c r="C43" s="808"/>
      <c r="D43" s="588"/>
      <c r="E43" s="38" t="s">
        <v>10</v>
      </c>
      <c r="F43" s="85">
        <f t="shared" si="12"/>
        <v>0</v>
      </c>
      <c r="G43" s="96">
        <v>0</v>
      </c>
      <c r="H43" s="102">
        <v>0</v>
      </c>
      <c r="I43" s="102">
        <v>0</v>
      </c>
      <c r="J43" s="136"/>
      <c r="K43" s="136"/>
      <c r="L43" s="136"/>
      <c r="M43" s="136"/>
      <c r="N43" s="731" t="s">
        <v>31</v>
      </c>
      <c r="O43" s="731"/>
      <c r="P43" s="754"/>
    </row>
    <row r="44" spans="1:16" ht="16.5" hidden="1" customHeight="1" x14ac:dyDescent="0.3">
      <c r="A44" s="758"/>
      <c r="B44" s="764"/>
      <c r="C44" s="809"/>
      <c r="D44" s="589"/>
      <c r="E44" s="75" t="s">
        <v>1</v>
      </c>
      <c r="F44" s="85">
        <f t="shared" si="12"/>
        <v>0</v>
      </c>
      <c r="G44" s="96">
        <v>0</v>
      </c>
      <c r="H44" s="102">
        <v>0</v>
      </c>
      <c r="I44" s="102">
        <v>0</v>
      </c>
      <c r="J44" s="137"/>
      <c r="K44" s="137"/>
      <c r="L44" s="137"/>
      <c r="M44" s="137"/>
      <c r="N44" s="732"/>
      <c r="O44" s="732"/>
      <c r="P44" s="755"/>
    </row>
    <row r="45" spans="1:16" ht="16.5" hidden="1" customHeight="1" x14ac:dyDescent="0.3">
      <c r="A45" s="758"/>
      <c r="B45" s="764"/>
      <c r="C45" s="809"/>
      <c r="D45" s="589"/>
      <c r="E45" s="75" t="s">
        <v>2</v>
      </c>
      <c r="F45" s="85">
        <f t="shared" si="12"/>
        <v>0</v>
      </c>
      <c r="G45" s="96">
        <v>0</v>
      </c>
      <c r="H45" s="102">
        <v>0</v>
      </c>
      <c r="I45" s="102">
        <v>0</v>
      </c>
      <c r="J45" s="137"/>
      <c r="K45" s="137"/>
      <c r="L45" s="137"/>
      <c r="M45" s="137"/>
      <c r="N45" s="732"/>
      <c r="O45" s="732"/>
      <c r="P45" s="755"/>
    </row>
    <row r="46" spans="1:16" ht="16.5" hidden="1" customHeight="1" x14ac:dyDescent="0.3">
      <c r="A46" s="758"/>
      <c r="B46" s="764"/>
      <c r="C46" s="809"/>
      <c r="D46" s="589"/>
      <c r="E46" s="75" t="s">
        <v>3</v>
      </c>
      <c r="F46" s="85">
        <f t="shared" si="12"/>
        <v>0</v>
      </c>
      <c r="G46" s="96">
        <v>0</v>
      </c>
      <c r="H46" s="102">
        <v>0</v>
      </c>
      <c r="I46" s="102">
        <v>0</v>
      </c>
      <c r="J46" s="137"/>
      <c r="K46" s="137"/>
      <c r="L46" s="137"/>
      <c r="M46" s="137"/>
      <c r="N46" s="732"/>
      <c r="O46" s="732"/>
      <c r="P46" s="755"/>
    </row>
    <row r="47" spans="1:16" ht="16.5" hidden="1" customHeight="1" x14ac:dyDescent="0.3">
      <c r="A47" s="759"/>
      <c r="B47" s="765"/>
      <c r="C47" s="810"/>
      <c r="D47" s="590"/>
      <c r="E47" s="75" t="s">
        <v>5</v>
      </c>
      <c r="F47" s="85">
        <f t="shared" si="12"/>
        <v>0</v>
      </c>
      <c r="G47" s="96">
        <v>0</v>
      </c>
      <c r="H47" s="102">
        <v>0</v>
      </c>
      <c r="I47" s="102">
        <v>0</v>
      </c>
      <c r="J47" s="135"/>
      <c r="K47" s="135"/>
      <c r="L47" s="135"/>
      <c r="M47" s="135"/>
      <c r="N47" s="733"/>
      <c r="O47" s="733"/>
      <c r="P47" s="756"/>
    </row>
    <row r="48" spans="1:16" ht="16.5" hidden="1" customHeight="1" x14ac:dyDescent="0.3">
      <c r="A48" s="757" t="s">
        <v>22</v>
      </c>
      <c r="B48" s="763" t="s">
        <v>157</v>
      </c>
      <c r="C48" s="808"/>
      <c r="D48" s="588"/>
      <c r="E48" s="38" t="s">
        <v>10</v>
      </c>
      <c r="F48" s="85">
        <f t="shared" si="12"/>
        <v>0</v>
      </c>
      <c r="G48" s="96">
        <v>0</v>
      </c>
      <c r="H48" s="102">
        <v>0</v>
      </c>
      <c r="I48" s="102">
        <v>0</v>
      </c>
      <c r="J48" s="136"/>
      <c r="K48" s="136"/>
      <c r="L48" s="136"/>
      <c r="M48" s="136"/>
      <c r="N48" s="731" t="s">
        <v>31</v>
      </c>
      <c r="O48" s="731"/>
      <c r="P48" s="754"/>
    </row>
    <row r="49" spans="1:16" ht="16.5" hidden="1" customHeight="1" x14ac:dyDescent="0.3">
      <c r="A49" s="758"/>
      <c r="B49" s="764"/>
      <c r="C49" s="809"/>
      <c r="D49" s="589"/>
      <c r="E49" s="75" t="s">
        <v>1</v>
      </c>
      <c r="F49" s="85">
        <f t="shared" si="12"/>
        <v>0</v>
      </c>
      <c r="G49" s="96">
        <v>0</v>
      </c>
      <c r="H49" s="102">
        <v>0</v>
      </c>
      <c r="I49" s="102">
        <v>0</v>
      </c>
      <c r="J49" s="137"/>
      <c r="K49" s="137"/>
      <c r="L49" s="137"/>
      <c r="M49" s="137"/>
      <c r="N49" s="732"/>
      <c r="O49" s="732"/>
      <c r="P49" s="755"/>
    </row>
    <row r="50" spans="1:16" ht="16.5" hidden="1" customHeight="1" x14ac:dyDescent="0.3">
      <c r="A50" s="758"/>
      <c r="B50" s="764"/>
      <c r="C50" s="809"/>
      <c r="D50" s="589"/>
      <c r="E50" s="75" t="s">
        <v>2</v>
      </c>
      <c r="F50" s="85">
        <f t="shared" si="12"/>
        <v>0</v>
      </c>
      <c r="G50" s="96">
        <v>0</v>
      </c>
      <c r="H50" s="102">
        <v>0</v>
      </c>
      <c r="I50" s="102">
        <v>0</v>
      </c>
      <c r="J50" s="137"/>
      <c r="K50" s="137"/>
      <c r="L50" s="137"/>
      <c r="M50" s="137"/>
      <c r="N50" s="732"/>
      <c r="O50" s="732"/>
      <c r="P50" s="755"/>
    </row>
    <row r="51" spans="1:16" ht="16.5" hidden="1" customHeight="1" x14ac:dyDescent="0.3">
      <c r="A51" s="758"/>
      <c r="B51" s="764"/>
      <c r="C51" s="809"/>
      <c r="D51" s="589"/>
      <c r="E51" s="75" t="s">
        <v>3</v>
      </c>
      <c r="F51" s="85">
        <f t="shared" si="12"/>
        <v>0</v>
      </c>
      <c r="G51" s="96">
        <v>0</v>
      </c>
      <c r="H51" s="102">
        <v>0</v>
      </c>
      <c r="I51" s="102">
        <v>0</v>
      </c>
      <c r="J51" s="137"/>
      <c r="K51" s="137"/>
      <c r="L51" s="137"/>
      <c r="M51" s="137"/>
      <c r="N51" s="732"/>
      <c r="O51" s="732"/>
      <c r="P51" s="755"/>
    </row>
    <row r="52" spans="1:16" ht="16.5" hidden="1" customHeight="1" x14ac:dyDescent="0.3">
      <c r="A52" s="759"/>
      <c r="B52" s="765"/>
      <c r="C52" s="810"/>
      <c r="D52" s="590"/>
      <c r="E52" s="75" t="s">
        <v>5</v>
      </c>
      <c r="F52" s="85">
        <f t="shared" si="12"/>
        <v>0</v>
      </c>
      <c r="G52" s="96">
        <v>0</v>
      </c>
      <c r="H52" s="102">
        <v>0</v>
      </c>
      <c r="I52" s="102">
        <v>0</v>
      </c>
      <c r="J52" s="135"/>
      <c r="K52" s="135"/>
      <c r="L52" s="135"/>
      <c r="M52" s="135"/>
      <c r="N52" s="733"/>
      <c r="O52" s="733"/>
      <c r="P52" s="756"/>
    </row>
    <row r="53" spans="1:16" ht="16.5" hidden="1" customHeight="1" x14ac:dyDescent="0.3">
      <c r="A53" s="757" t="s">
        <v>37</v>
      </c>
      <c r="B53" s="763" t="s">
        <v>35</v>
      </c>
      <c r="C53" s="808"/>
      <c r="D53" s="588"/>
      <c r="E53" s="38" t="s">
        <v>10</v>
      </c>
      <c r="F53" s="85">
        <f t="shared" si="12"/>
        <v>0</v>
      </c>
      <c r="G53" s="96">
        <v>0</v>
      </c>
      <c r="H53" s="102">
        <v>0</v>
      </c>
      <c r="I53" s="102">
        <v>0</v>
      </c>
      <c r="J53" s="136"/>
      <c r="K53" s="136"/>
      <c r="L53" s="136"/>
      <c r="M53" s="136"/>
      <c r="N53" s="731" t="s">
        <v>31</v>
      </c>
      <c r="O53" s="731"/>
      <c r="P53" s="754"/>
    </row>
    <row r="54" spans="1:16" ht="16.5" hidden="1" customHeight="1" x14ac:dyDescent="0.3">
      <c r="A54" s="758"/>
      <c r="B54" s="764"/>
      <c r="C54" s="809"/>
      <c r="D54" s="589"/>
      <c r="E54" s="75" t="s">
        <v>1</v>
      </c>
      <c r="F54" s="85">
        <f t="shared" si="12"/>
        <v>0</v>
      </c>
      <c r="G54" s="96">
        <v>0</v>
      </c>
      <c r="H54" s="102">
        <v>0</v>
      </c>
      <c r="I54" s="102">
        <v>0</v>
      </c>
      <c r="J54" s="137"/>
      <c r="K54" s="137"/>
      <c r="L54" s="137"/>
      <c r="M54" s="137"/>
      <c r="N54" s="732"/>
      <c r="O54" s="732"/>
      <c r="P54" s="755"/>
    </row>
    <row r="55" spans="1:16" ht="16.5" hidden="1" customHeight="1" x14ac:dyDescent="0.3">
      <c r="A55" s="758"/>
      <c r="B55" s="764"/>
      <c r="C55" s="809"/>
      <c r="D55" s="589"/>
      <c r="E55" s="75" t="s">
        <v>2</v>
      </c>
      <c r="F55" s="85">
        <f t="shared" si="12"/>
        <v>0</v>
      </c>
      <c r="G55" s="96">
        <v>0</v>
      </c>
      <c r="H55" s="102">
        <v>0</v>
      </c>
      <c r="I55" s="102">
        <v>0</v>
      </c>
      <c r="J55" s="137"/>
      <c r="K55" s="137"/>
      <c r="L55" s="137"/>
      <c r="M55" s="137"/>
      <c r="N55" s="732"/>
      <c r="O55" s="732"/>
      <c r="P55" s="755"/>
    </row>
    <row r="56" spans="1:16" ht="16.5" hidden="1" customHeight="1" x14ac:dyDescent="0.3">
      <c r="A56" s="758"/>
      <c r="B56" s="764"/>
      <c r="C56" s="809"/>
      <c r="D56" s="589"/>
      <c r="E56" s="75" t="s">
        <v>3</v>
      </c>
      <c r="F56" s="85">
        <f t="shared" si="12"/>
        <v>0</v>
      </c>
      <c r="G56" s="96">
        <v>0</v>
      </c>
      <c r="H56" s="102">
        <v>0</v>
      </c>
      <c r="I56" s="102">
        <v>0</v>
      </c>
      <c r="J56" s="137"/>
      <c r="K56" s="137"/>
      <c r="L56" s="137"/>
      <c r="M56" s="137"/>
      <c r="N56" s="732"/>
      <c r="O56" s="732"/>
      <c r="P56" s="755"/>
    </row>
    <row r="57" spans="1:16" ht="16.5" hidden="1" customHeight="1" x14ac:dyDescent="0.3">
      <c r="A57" s="759"/>
      <c r="B57" s="765"/>
      <c r="C57" s="810"/>
      <c r="D57" s="590"/>
      <c r="E57" s="75" t="s">
        <v>5</v>
      </c>
      <c r="F57" s="85">
        <f t="shared" si="12"/>
        <v>0</v>
      </c>
      <c r="G57" s="96">
        <v>0</v>
      </c>
      <c r="H57" s="102">
        <v>0</v>
      </c>
      <c r="I57" s="102">
        <v>0</v>
      </c>
      <c r="J57" s="135"/>
      <c r="K57" s="135"/>
      <c r="L57" s="135"/>
      <c r="M57" s="135"/>
      <c r="N57" s="733"/>
      <c r="O57" s="733"/>
      <c r="P57" s="756"/>
    </row>
    <row r="58" spans="1:16" s="199" customFormat="1" ht="16.5" customHeight="1" x14ac:dyDescent="0.3">
      <c r="A58" s="747" t="s">
        <v>19</v>
      </c>
      <c r="B58" s="712" t="s">
        <v>244</v>
      </c>
      <c r="C58" s="207"/>
      <c r="D58" s="592"/>
      <c r="E58" s="62" t="s">
        <v>10</v>
      </c>
      <c r="F58" s="43">
        <f t="shared" si="12"/>
        <v>4810.6926899999999</v>
      </c>
      <c r="G58" s="102">
        <f t="shared" ref="G58:L58" si="17">SUM(G59:G63)</f>
        <v>2901.1549999999997</v>
      </c>
      <c r="H58" s="102">
        <f t="shared" si="17"/>
        <v>1909.5376900000001</v>
      </c>
      <c r="I58" s="102">
        <f t="shared" si="17"/>
        <v>0</v>
      </c>
      <c r="J58" s="102">
        <f t="shared" si="17"/>
        <v>0</v>
      </c>
      <c r="K58" s="102">
        <f t="shared" si="17"/>
        <v>0</v>
      </c>
      <c r="L58" s="102">
        <f t="shared" si="17"/>
        <v>0</v>
      </c>
      <c r="M58" s="102">
        <f t="shared" ref="M58" si="18">SUM(M59:M63)</f>
        <v>0</v>
      </c>
      <c r="N58" s="661" t="s">
        <v>31</v>
      </c>
      <c r="O58" s="661" t="s">
        <v>155</v>
      </c>
      <c r="P58" s="624" t="s">
        <v>154</v>
      </c>
    </row>
    <row r="59" spans="1:16" s="199" customFormat="1" x14ac:dyDescent="0.3">
      <c r="A59" s="748"/>
      <c r="B59" s="750"/>
      <c r="C59" s="207"/>
      <c r="D59" s="592"/>
      <c r="E59" s="42" t="s">
        <v>1</v>
      </c>
      <c r="F59" s="43">
        <f t="shared" si="12"/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662"/>
      <c r="O59" s="662"/>
      <c r="P59" s="625"/>
    </row>
    <row r="60" spans="1:16" s="199" customFormat="1" x14ac:dyDescent="0.3">
      <c r="A60" s="748"/>
      <c r="B60" s="750"/>
      <c r="C60" s="208" t="s">
        <v>285</v>
      </c>
      <c r="D60" s="592"/>
      <c r="E60" s="42" t="s">
        <v>2</v>
      </c>
      <c r="F60" s="43">
        <f t="shared" si="12"/>
        <v>2000</v>
      </c>
      <c r="G60" s="102">
        <v>2000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  <c r="M60" s="102">
        <v>0</v>
      </c>
      <c r="N60" s="662"/>
      <c r="O60" s="662"/>
      <c r="P60" s="625"/>
    </row>
    <row r="61" spans="1:16" s="199" customFormat="1" x14ac:dyDescent="0.3">
      <c r="A61" s="748"/>
      <c r="B61" s="750"/>
      <c r="C61" s="208" t="s">
        <v>286</v>
      </c>
      <c r="D61" s="592"/>
      <c r="E61" s="42" t="s">
        <v>3</v>
      </c>
      <c r="F61" s="43">
        <f t="shared" si="12"/>
        <v>9.35</v>
      </c>
      <c r="G61" s="102">
        <v>9.35</v>
      </c>
      <c r="H61" s="102">
        <v>0</v>
      </c>
      <c r="I61" s="158">
        <v>0</v>
      </c>
      <c r="J61" s="102">
        <v>0</v>
      </c>
      <c r="K61" s="102">
        <v>0</v>
      </c>
      <c r="L61" s="102">
        <v>0</v>
      </c>
      <c r="M61" s="102">
        <v>0</v>
      </c>
      <c r="N61" s="662"/>
      <c r="O61" s="662"/>
      <c r="P61" s="625"/>
    </row>
    <row r="62" spans="1:16" s="199" customFormat="1" x14ac:dyDescent="0.3">
      <c r="A62" s="748"/>
      <c r="B62" s="750"/>
      <c r="C62" s="208" t="s">
        <v>287</v>
      </c>
      <c r="D62" s="592"/>
      <c r="E62" s="42" t="s">
        <v>3</v>
      </c>
      <c r="F62" s="43">
        <f t="shared" si="12"/>
        <v>2801.3426899999999</v>
      </c>
      <c r="G62" s="102">
        <v>891.80499999999995</v>
      </c>
      <c r="H62" s="102">
        <v>1909.5376900000001</v>
      </c>
      <c r="I62" s="158">
        <v>0</v>
      </c>
      <c r="J62" s="102">
        <v>0</v>
      </c>
      <c r="K62" s="102">
        <v>0</v>
      </c>
      <c r="L62" s="102">
        <v>0</v>
      </c>
      <c r="M62" s="102">
        <v>0</v>
      </c>
      <c r="N62" s="662"/>
      <c r="O62" s="662"/>
      <c r="P62" s="625"/>
    </row>
    <row r="63" spans="1:16" s="199" customFormat="1" x14ac:dyDescent="0.3">
      <c r="A63" s="749"/>
      <c r="B63" s="713"/>
      <c r="C63" s="207"/>
      <c r="D63" s="592"/>
      <c r="E63" s="42" t="s">
        <v>5</v>
      </c>
      <c r="F63" s="43">
        <f t="shared" si="12"/>
        <v>0</v>
      </c>
      <c r="G63" s="102">
        <v>0</v>
      </c>
      <c r="H63" s="102">
        <v>0</v>
      </c>
      <c r="I63" s="102">
        <v>0</v>
      </c>
      <c r="J63" s="102">
        <v>0</v>
      </c>
      <c r="K63" s="102">
        <v>0</v>
      </c>
      <c r="L63" s="102">
        <v>0</v>
      </c>
      <c r="M63" s="102">
        <v>0</v>
      </c>
      <c r="N63" s="663"/>
      <c r="O63" s="663"/>
      <c r="P63" s="626"/>
    </row>
    <row r="64" spans="1:16" s="385" customFormat="1" ht="16.5" customHeight="1" x14ac:dyDescent="0.3">
      <c r="A64" s="877" t="s">
        <v>23</v>
      </c>
      <c r="B64" s="902" t="s">
        <v>199</v>
      </c>
      <c r="C64" s="877" t="s">
        <v>254</v>
      </c>
      <c r="D64" s="598"/>
      <c r="E64" s="346" t="s">
        <v>10</v>
      </c>
      <c r="F64" s="334">
        <f t="shared" si="12"/>
        <v>0</v>
      </c>
      <c r="G64" s="332">
        <f t="shared" ref="G64:M64" si="19">SUM(G65:G68)</f>
        <v>0</v>
      </c>
      <c r="H64" s="332">
        <f t="shared" si="19"/>
        <v>0</v>
      </c>
      <c r="I64" s="332">
        <f t="shared" si="19"/>
        <v>0</v>
      </c>
      <c r="J64" s="332">
        <f t="shared" si="19"/>
        <v>0</v>
      </c>
      <c r="K64" s="332">
        <f t="shared" si="19"/>
        <v>0</v>
      </c>
      <c r="L64" s="332">
        <f t="shared" si="19"/>
        <v>0</v>
      </c>
      <c r="M64" s="332">
        <f t="shared" si="19"/>
        <v>0</v>
      </c>
      <c r="N64" s="853"/>
      <c r="O64" s="853"/>
      <c r="P64" s="856"/>
    </row>
    <row r="65" spans="1:16" s="385" customFormat="1" x14ac:dyDescent="0.3">
      <c r="A65" s="878"/>
      <c r="B65" s="903"/>
      <c r="C65" s="878"/>
      <c r="D65" s="599"/>
      <c r="E65" s="346" t="s">
        <v>1</v>
      </c>
      <c r="F65" s="334">
        <f t="shared" si="12"/>
        <v>0</v>
      </c>
      <c r="G65" s="332">
        <v>0</v>
      </c>
      <c r="H65" s="332">
        <v>0</v>
      </c>
      <c r="I65" s="332">
        <v>0</v>
      </c>
      <c r="J65" s="332">
        <v>0</v>
      </c>
      <c r="K65" s="332">
        <v>0</v>
      </c>
      <c r="L65" s="332">
        <v>0</v>
      </c>
      <c r="M65" s="332">
        <v>0</v>
      </c>
      <c r="N65" s="854"/>
      <c r="O65" s="854"/>
      <c r="P65" s="857"/>
    </row>
    <row r="66" spans="1:16" s="385" customFormat="1" x14ac:dyDescent="0.3">
      <c r="A66" s="878"/>
      <c r="B66" s="903"/>
      <c r="C66" s="878"/>
      <c r="D66" s="599"/>
      <c r="E66" s="346" t="s">
        <v>2</v>
      </c>
      <c r="F66" s="334">
        <f t="shared" si="12"/>
        <v>0</v>
      </c>
      <c r="G66" s="332">
        <v>0</v>
      </c>
      <c r="H66" s="332">
        <v>0</v>
      </c>
      <c r="I66" s="332">
        <v>0</v>
      </c>
      <c r="J66" s="332">
        <v>0</v>
      </c>
      <c r="K66" s="332">
        <v>0</v>
      </c>
      <c r="L66" s="332">
        <v>0</v>
      </c>
      <c r="M66" s="332">
        <v>0</v>
      </c>
      <c r="N66" s="854"/>
      <c r="O66" s="854"/>
      <c r="P66" s="857"/>
    </row>
    <row r="67" spans="1:16" s="385" customFormat="1" x14ac:dyDescent="0.3">
      <c r="A67" s="878"/>
      <c r="B67" s="903"/>
      <c r="C67" s="878"/>
      <c r="D67" s="599"/>
      <c r="E67" s="346" t="s">
        <v>3</v>
      </c>
      <c r="F67" s="334">
        <f t="shared" si="12"/>
        <v>0</v>
      </c>
      <c r="G67" s="332">
        <v>0</v>
      </c>
      <c r="H67" s="332">
        <v>0</v>
      </c>
      <c r="I67" s="332">
        <v>0</v>
      </c>
      <c r="J67" s="332">
        <v>0</v>
      </c>
      <c r="K67" s="332">
        <v>0</v>
      </c>
      <c r="L67" s="332">
        <v>0</v>
      </c>
      <c r="M67" s="332">
        <v>0</v>
      </c>
      <c r="N67" s="854"/>
      <c r="O67" s="854"/>
      <c r="P67" s="857"/>
    </row>
    <row r="68" spans="1:16" s="385" customFormat="1" x14ac:dyDescent="0.3">
      <c r="A68" s="879"/>
      <c r="B68" s="904"/>
      <c r="C68" s="879"/>
      <c r="D68" s="600"/>
      <c r="E68" s="346" t="s">
        <v>5</v>
      </c>
      <c r="F68" s="334">
        <f t="shared" si="12"/>
        <v>0</v>
      </c>
      <c r="G68" s="332">
        <v>0</v>
      </c>
      <c r="H68" s="332">
        <v>0</v>
      </c>
      <c r="I68" s="332">
        <v>0</v>
      </c>
      <c r="J68" s="332">
        <v>0</v>
      </c>
      <c r="K68" s="332">
        <v>0</v>
      </c>
      <c r="L68" s="332">
        <v>0</v>
      </c>
      <c r="M68" s="332">
        <v>0</v>
      </c>
      <c r="N68" s="855"/>
      <c r="O68" s="855"/>
      <c r="P68" s="858"/>
    </row>
    <row r="69" spans="1:16" s="385" customFormat="1" ht="16.5" customHeight="1" x14ac:dyDescent="0.3">
      <c r="A69" s="877" t="s">
        <v>32</v>
      </c>
      <c r="B69" s="880" t="s">
        <v>260</v>
      </c>
      <c r="C69" s="877" t="s">
        <v>110</v>
      </c>
      <c r="D69" s="598"/>
      <c r="E69" s="346" t="s">
        <v>10</v>
      </c>
      <c r="F69" s="334">
        <f t="shared" si="12"/>
        <v>269559.91313</v>
      </c>
      <c r="G69" s="332">
        <f>SUM(G70:G73)</f>
        <v>33952.328500000003</v>
      </c>
      <c r="H69" s="332">
        <f t="shared" ref="H69:M69" si="20">SUM(H70:H73)</f>
        <v>31901.549729999999</v>
      </c>
      <c r="I69" s="332">
        <f t="shared" si="20"/>
        <v>40221.034899999999</v>
      </c>
      <c r="J69" s="332">
        <f t="shared" si="20"/>
        <v>41232</v>
      </c>
      <c r="K69" s="332">
        <f t="shared" si="20"/>
        <v>39228</v>
      </c>
      <c r="L69" s="332">
        <f t="shared" si="20"/>
        <v>42910</v>
      </c>
      <c r="M69" s="332">
        <f t="shared" si="20"/>
        <v>40115</v>
      </c>
      <c r="N69" s="853"/>
      <c r="O69" s="853"/>
      <c r="P69" s="856"/>
    </row>
    <row r="70" spans="1:16" s="385" customFormat="1" x14ac:dyDescent="0.3">
      <c r="A70" s="878"/>
      <c r="B70" s="881"/>
      <c r="C70" s="878"/>
      <c r="D70" s="599"/>
      <c r="E70" s="346" t="s">
        <v>1</v>
      </c>
      <c r="F70" s="334">
        <f t="shared" si="12"/>
        <v>0</v>
      </c>
      <c r="G70" s="332">
        <f t="shared" ref="G70:M73" si="21">G75</f>
        <v>0</v>
      </c>
      <c r="H70" s="332">
        <f t="shared" si="21"/>
        <v>0</v>
      </c>
      <c r="I70" s="332">
        <f t="shared" si="21"/>
        <v>0</v>
      </c>
      <c r="J70" s="332">
        <v>0</v>
      </c>
      <c r="K70" s="332">
        <v>0</v>
      </c>
      <c r="L70" s="332">
        <v>0</v>
      </c>
      <c r="M70" s="332">
        <v>0</v>
      </c>
      <c r="N70" s="854"/>
      <c r="O70" s="854"/>
      <c r="P70" s="857"/>
    </row>
    <row r="71" spans="1:16" s="385" customFormat="1" x14ac:dyDescent="0.3">
      <c r="A71" s="878"/>
      <c r="B71" s="881"/>
      <c r="C71" s="878"/>
      <c r="D71" s="599"/>
      <c r="E71" s="346" t="s">
        <v>2</v>
      </c>
      <c r="F71" s="334">
        <f t="shared" si="12"/>
        <v>81738</v>
      </c>
      <c r="G71" s="332">
        <f t="shared" si="21"/>
        <v>10310</v>
      </c>
      <c r="H71" s="332">
        <f t="shared" si="21"/>
        <v>12931</v>
      </c>
      <c r="I71" s="332">
        <f t="shared" si="21"/>
        <v>12765</v>
      </c>
      <c r="J71" s="332">
        <f t="shared" si="21"/>
        <v>10989</v>
      </c>
      <c r="K71" s="332">
        <f t="shared" si="21"/>
        <v>10989</v>
      </c>
      <c r="L71" s="332">
        <f t="shared" si="21"/>
        <v>10989</v>
      </c>
      <c r="M71" s="332">
        <f t="shared" si="21"/>
        <v>12765</v>
      </c>
      <c r="N71" s="854"/>
      <c r="O71" s="854"/>
      <c r="P71" s="857"/>
    </row>
    <row r="72" spans="1:16" s="385" customFormat="1" x14ac:dyDescent="0.3">
      <c r="A72" s="878"/>
      <c r="B72" s="881"/>
      <c r="C72" s="878"/>
      <c r="D72" s="599"/>
      <c r="E72" s="346" t="s">
        <v>3</v>
      </c>
      <c r="F72" s="334">
        <f t="shared" si="12"/>
        <v>187821.91313</v>
      </c>
      <c r="G72" s="332">
        <f t="shared" si="21"/>
        <v>23642.3285</v>
      </c>
      <c r="H72" s="332">
        <f t="shared" si="21"/>
        <v>18970.549729999999</v>
      </c>
      <c r="I72" s="332">
        <f t="shared" si="21"/>
        <v>27456.034899999999</v>
      </c>
      <c r="J72" s="332">
        <f t="shared" si="21"/>
        <v>30243</v>
      </c>
      <c r="K72" s="332">
        <f t="shared" si="21"/>
        <v>28239</v>
      </c>
      <c r="L72" s="332">
        <f t="shared" si="21"/>
        <v>31921</v>
      </c>
      <c r="M72" s="332">
        <f t="shared" si="21"/>
        <v>27350</v>
      </c>
      <c r="N72" s="854"/>
      <c r="O72" s="854"/>
      <c r="P72" s="857"/>
    </row>
    <row r="73" spans="1:16" s="385" customFormat="1" x14ac:dyDescent="0.3">
      <c r="A73" s="879"/>
      <c r="B73" s="882"/>
      <c r="C73" s="879"/>
      <c r="D73" s="600"/>
      <c r="E73" s="346" t="s">
        <v>5</v>
      </c>
      <c r="F73" s="334">
        <f t="shared" si="12"/>
        <v>0</v>
      </c>
      <c r="G73" s="332">
        <f t="shared" si="21"/>
        <v>0</v>
      </c>
      <c r="H73" s="332">
        <f t="shared" si="21"/>
        <v>0</v>
      </c>
      <c r="I73" s="332">
        <f t="shared" si="21"/>
        <v>0</v>
      </c>
      <c r="J73" s="332">
        <v>0</v>
      </c>
      <c r="K73" s="332">
        <v>0</v>
      </c>
      <c r="L73" s="332">
        <v>0</v>
      </c>
      <c r="M73" s="332">
        <v>0</v>
      </c>
      <c r="N73" s="855"/>
      <c r="O73" s="855"/>
      <c r="P73" s="858"/>
    </row>
    <row r="74" spans="1:16" s="199" customFormat="1" ht="16.5" customHeight="1" x14ac:dyDescent="0.3">
      <c r="A74" s="747" t="s">
        <v>21</v>
      </c>
      <c r="B74" s="712" t="s">
        <v>194</v>
      </c>
      <c r="C74" s="747" t="s">
        <v>111</v>
      </c>
      <c r="D74" s="591"/>
      <c r="E74" s="62" t="s">
        <v>10</v>
      </c>
      <c r="F74" s="43">
        <f t="shared" si="12"/>
        <v>269559.91313</v>
      </c>
      <c r="G74" s="102">
        <f t="shared" ref="G74:M74" si="22">G76+G77</f>
        <v>33952.328500000003</v>
      </c>
      <c r="H74" s="102">
        <f>H76+H77</f>
        <v>31901.549729999999</v>
      </c>
      <c r="I74" s="102">
        <f>I76+I77</f>
        <v>40221.034899999999</v>
      </c>
      <c r="J74" s="102">
        <f t="shared" si="22"/>
        <v>41232</v>
      </c>
      <c r="K74" s="102">
        <f t="shared" si="22"/>
        <v>39228</v>
      </c>
      <c r="L74" s="102">
        <f t="shared" si="22"/>
        <v>42910</v>
      </c>
      <c r="M74" s="102">
        <f t="shared" si="22"/>
        <v>40115</v>
      </c>
      <c r="N74" s="661" t="s">
        <v>31</v>
      </c>
      <c r="O74" s="661" t="s">
        <v>155</v>
      </c>
      <c r="P74" s="754" t="s">
        <v>380</v>
      </c>
    </row>
    <row r="75" spans="1:16" s="199" customFormat="1" x14ac:dyDescent="0.3">
      <c r="A75" s="748"/>
      <c r="B75" s="750"/>
      <c r="C75" s="748"/>
      <c r="D75" s="592"/>
      <c r="E75" s="42" t="s">
        <v>1</v>
      </c>
      <c r="F75" s="43">
        <f t="shared" si="12"/>
        <v>0</v>
      </c>
      <c r="G75" s="102">
        <v>0</v>
      </c>
      <c r="H75" s="102">
        <v>0</v>
      </c>
      <c r="I75" s="102">
        <v>0</v>
      </c>
      <c r="J75" s="102">
        <v>0</v>
      </c>
      <c r="K75" s="102">
        <v>0</v>
      </c>
      <c r="L75" s="102">
        <v>0</v>
      </c>
      <c r="M75" s="102">
        <v>0</v>
      </c>
      <c r="N75" s="662"/>
      <c r="O75" s="662"/>
      <c r="P75" s="755"/>
    </row>
    <row r="76" spans="1:16" s="199" customFormat="1" x14ac:dyDescent="0.3">
      <c r="A76" s="748"/>
      <c r="B76" s="750"/>
      <c r="C76" s="748"/>
      <c r="D76" s="592"/>
      <c r="E76" s="42" t="s">
        <v>2</v>
      </c>
      <c r="F76" s="43">
        <f t="shared" si="12"/>
        <v>81738</v>
      </c>
      <c r="G76" s="102">
        <v>10310</v>
      </c>
      <c r="H76" s="102">
        <v>12931</v>
      </c>
      <c r="I76" s="102">
        <v>12765</v>
      </c>
      <c r="J76" s="102">
        <v>10989</v>
      </c>
      <c r="K76" s="102">
        <v>10989</v>
      </c>
      <c r="L76" s="102">
        <v>10989</v>
      </c>
      <c r="M76" s="102">
        <v>12765</v>
      </c>
      <c r="N76" s="662"/>
      <c r="O76" s="662"/>
      <c r="P76" s="755"/>
    </row>
    <row r="77" spans="1:16" s="199" customFormat="1" x14ac:dyDescent="0.3">
      <c r="A77" s="748"/>
      <c r="B77" s="750"/>
      <c r="C77" s="748"/>
      <c r="D77" s="592"/>
      <c r="E77" s="42" t="s">
        <v>3</v>
      </c>
      <c r="F77" s="43">
        <f t="shared" si="12"/>
        <v>187821.91313</v>
      </c>
      <c r="G77" s="102">
        <v>23642.3285</v>
      </c>
      <c r="H77" s="102">
        <v>18970.549729999999</v>
      </c>
      <c r="I77" s="102">
        <f>40221.0349-I76</f>
        <v>27456.034899999999</v>
      </c>
      <c r="J77" s="102">
        <v>30243</v>
      </c>
      <c r="K77" s="102">
        <v>28239</v>
      </c>
      <c r="L77" s="102">
        <v>31921</v>
      </c>
      <c r="M77" s="102">
        <v>27350</v>
      </c>
      <c r="N77" s="662"/>
      <c r="O77" s="662"/>
      <c r="P77" s="755"/>
    </row>
    <row r="78" spans="1:16" s="199" customFormat="1" x14ac:dyDescent="0.3">
      <c r="A78" s="749"/>
      <c r="B78" s="713"/>
      <c r="C78" s="749"/>
      <c r="D78" s="593"/>
      <c r="E78" s="42" t="s">
        <v>5</v>
      </c>
      <c r="F78" s="43">
        <f t="shared" si="12"/>
        <v>0</v>
      </c>
      <c r="G78" s="102">
        <v>0</v>
      </c>
      <c r="H78" s="102">
        <v>0</v>
      </c>
      <c r="I78" s="102">
        <v>0</v>
      </c>
      <c r="J78" s="102">
        <v>0</v>
      </c>
      <c r="K78" s="102">
        <v>0</v>
      </c>
      <c r="L78" s="102">
        <v>0</v>
      </c>
      <c r="M78" s="102">
        <v>0</v>
      </c>
      <c r="N78" s="663"/>
      <c r="O78" s="663"/>
      <c r="P78" s="756"/>
    </row>
    <row r="79" spans="1:16" ht="16.5" hidden="1" customHeight="1" x14ac:dyDescent="0.3">
      <c r="A79" s="775" t="s">
        <v>39</v>
      </c>
      <c r="B79" s="778" t="s">
        <v>109</v>
      </c>
      <c r="C79" s="781"/>
      <c r="D79" s="585"/>
      <c r="E79" s="87" t="s">
        <v>10</v>
      </c>
      <c r="F79" s="85">
        <f t="shared" si="12"/>
        <v>0</v>
      </c>
      <c r="G79" s="40">
        <v>0</v>
      </c>
      <c r="H79" s="102">
        <v>0</v>
      </c>
      <c r="I79" s="210">
        <v>0</v>
      </c>
      <c r="J79" s="98"/>
      <c r="K79" s="98"/>
      <c r="L79" s="116"/>
      <c r="M79" s="116"/>
      <c r="N79" s="705" t="s">
        <v>31</v>
      </c>
      <c r="O79" s="705"/>
      <c r="P79" s="642"/>
    </row>
    <row r="80" spans="1:16" ht="16.5" hidden="1" customHeight="1" x14ac:dyDescent="0.3">
      <c r="A80" s="776"/>
      <c r="B80" s="779"/>
      <c r="C80" s="782"/>
      <c r="D80" s="586"/>
      <c r="E80" s="88" t="s">
        <v>1</v>
      </c>
      <c r="F80" s="85">
        <f t="shared" si="12"/>
        <v>0</v>
      </c>
      <c r="G80" s="40">
        <v>0</v>
      </c>
      <c r="H80" s="102">
        <v>0</v>
      </c>
      <c r="I80" s="210">
        <v>0</v>
      </c>
      <c r="J80" s="99"/>
      <c r="K80" s="99"/>
      <c r="L80" s="117"/>
      <c r="M80" s="117"/>
      <c r="N80" s="706"/>
      <c r="O80" s="706"/>
      <c r="P80" s="643"/>
    </row>
    <row r="81" spans="1:16" ht="16.5" hidden="1" customHeight="1" x14ac:dyDescent="0.3">
      <c r="A81" s="776"/>
      <c r="B81" s="779"/>
      <c r="C81" s="782"/>
      <c r="D81" s="586"/>
      <c r="E81" s="88" t="s">
        <v>2</v>
      </c>
      <c r="F81" s="85">
        <f t="shared" si="12"/>
        <v>0</v>
      </c>
      <c r="G81" s="40">
        <v>0</v>
      </c>
      <c r="H81" s="102">
        <v>0</v>
      </c>
      <c r="I81" s="210">
        <v>0</v>
      </c>
      <c r="J81" s="99"/>
      <c r="K81" s="99"/>
      <c r="L81" s="117"/>
      <c r="M81" s="117"/>
      <c r="N81" s="706"/>
      <c r="O81" s="706"/>
      <c r="P81" s="643"/>
    </row>
    <row r="82" spans="1:16" ht="16.5" hidden="1" customHeight="1" x14ac:dyDescent="0.3">
      <c r="A82" s="776"/>
      <c r="B82" s="779"/>
      <c r="C82" s="782"/>
      <c r="D82" s="586"/>
      <c r="E82" s="88" t="s">
        <v>3</v>
      </c>
      <c r="F82" s="85">
        <f t="shared" si="12"/>
        <v>0</v>
      </c>
      <c r="G82" s="40">
        <v>0</v>
      </c>
      <c r="H82" s="102">
        <v>0</v>
      </c>
      <c r="I82" s="210">
        <v>0</v>
      </c>
      <c r="J82" s="99"/>
      <c r="K82" s="99"/>
      <c r="L82" s="117"/>
      <c r="M82" s="117"/>
      <c r="N82" s="706"/>
      <c r="O82" s="706"/>
      <c r="P82" s="643"/>
    </row>
    <row r="83" spans="1:16" ht="16.5" hidden="1" customHeight="1" x14ac:dyDescent="0.3">
      <c r="A83" s="777"/>
      <c r="B83" s="780"/>
      <c r="C83" s="783"/>
      <c r="D83" s="587"/>
      <c r="E83" s="88" t="s">
        <v>5</v>
      </c>
      <c r="F83" s="85">
        <f t="shared" si="12"/>
        <v>0</v>
      </c>
      <c r="G83" s="40">
        <v>0</v>
      </c>
      <c r="H83" s="102">
        <v>0</v>
      </c>
      <c r="I83" s="210">
        <v>0</v>
      </c>
      <c r="J83" s="97"/>
      <c r="K83" s="97"/>
      <c r="L83" s="115"/>
      <c r="M83" s="115"/>
      <c r="N83" s="707"/>
      <c r="O83" s="707"/>
      <c r="P83" s="644"/>
    </row>
    <row r="84" spans="1:16" s="385" customFormat="1" ht="16.5" customHeight="1" x14ac:dyDescent="0.3">
      <c r="A84" s="877" t="s">
        <v>39</v>
      </c>
      <c r="B84" s="880" t="s">
        <v>164</v>
      </c>
      <c r="C84" s="877" t="s">
        <v>112</v>
      </c>
      <c r="D84" s="598"/>
      <c r="E84" s="346" t="s">
        <v>10</v>
      </c>
      <c r="F84" s="334">
        <f t="shared" si="12"/>
        <v>1315.2</v>
      </c>
      <c r="G84" s="332">
        <f t="shared" ref="G84:L84" si="23">SUM(G85:G88)</f>
        <v>685</v>
      </c>
      <c r="H84" s="332">
        <f t="shared" si="23"/>
        <v>630.20000000000005</v>
      </c>
      <c r="I84" s="332">
        <f t="shared" si="23"/>
        <v>0</v>
      </c>
      <c r="J84" s="332">
        <f t="shared" si="23"/>
        <v>0</v>
      </c>
      <c r="K84" s="332">
        <f t="shared" si="23"/>
        <v>0</v>
      </c>
      <c r="L84" s="332">
        <f t="shared" si="23"/>
        <v>0</v>
      </c>
      <c r="M84" s="332">
        <f t="shared" ref="M84" si="24">SUM(M85:M88)</f>
        <v>0</v>
      </c>
      <c r="N84" s="853"/>
      <c r="O84" s="853"/>
      <c r="P84" s="856"/>
    </row>
    <row r="85" spans="1:16" s="385" customFormat="1" x14ac:dyDescent="0.3">
      <c r="A85" s="878"/>
      <c r="B85" s="881"/>
      <c r="C85" s="878"/>
      <c r="D85" s="599"/>
      <c r="E85" s="346" t="s">
        <v>1</v>
      </c>
      <c r="F85" s="334">
        <f t="shared" si="12"/>
        <v>0</v>
      </c>
      <c r="G85" s="332">
        <v>0</v>
      </c>
      <c r="H85" s="332">
        <v>0</v>
      </c>
      <c r="I85" s="332">
        <v>0</v>
      </c>
      <c r="J85" s="332">
        <v>0</v>
      </c>
      <c r="K85" s="332">
        <v>0</v>
      </c>
      <c r="L85" s="332">
        <v>0</v>
      </c>
      <c r="M85" s="332">
        <v>0</v>
      </c>
      <c r="N85" s="854"/>
      <c r="O85" s="854"/>
      <c r="P85" s="857"/>
    </row>
    <row r="86" spans="1:16" s="385" customFormat="1" x14ac:dyDescent="0.3">
      <c r="A86" s="878"/>
      <c r="B86" s="881"/>
      <c r="C86" s="878"/>
      <c r="D86" s="599"/>
      <c r="E86" s="346" t="s">
        <v>2</v>
      </c>
      <c r="F86" s="334">
        <f t="shared" ref="F86:F149" si="25">SUM(G86:M86)</f>
        <v>0</v>
      </c>
      <c r="G86" s="332">
        <v>0</v>
      </c>
      <c r="H86" s="332">
        <v>0</v>
      </c>
      <c r="I86" s="332">
        <v>0</v>
      </c>
      <c r="J86" s="332">
        <v>0</v>
      </c>
      <c r="K86" s="332">
        <v>0</v>
      </c>
      <c r="L86" s="332">
        <v>0</v>
      </c>
      <c r="M86" s="332">
        <v>0</v>
      </c>
      <c r="N86" s="854"/>
      <c r="O86" s="854"/>
      <c r="P86" s="857"/>
    </row>
    <row r="87" spans="1:16" s="385" customFormat="1" x14ac:dyDescent="0.3">
      <c r="A87" s="878"/>
      <c r="B87" s="881"/>
      <c r="C87" s="878"/>
      <c r="D87" s="599"/>
      <c r="E87" s="346" t="s">
        <v>3</v>
      </c>
      <c r="F87" s="334">
        <f t="shared" si="25"/>
        <v>1315.2</v>
      </c>
      <c r="G87" s="332">
        <f>G92</f>
        <v>685</v>
      </c>
      <c r="H87" s="332">
        <f>H92</f>
        <v>630.20000000000005</v>
      </c>
      <c r="I87" s="332">
        <v>0</v>
      </c>
      <c r="J87" s="332">
        <v>0</v>
      </c>
      <c r="K87" s="332">
        <v>0</v>
      </c>
      <c r="L87" s="332">
        <v>0</v>
      </c>
      <c r="M87" s="332">
        <v>0</v>
      </c>
      <c r="N87" s="854"/>
      <c r="O87" s="854"/>
      <c r="P87" s="857"/>
    </row>
    <row r="88" spans="1:16" s="385" customFormat="1" x14ac:dyDescent="0.3">
      <c r="A88" s="879"/>
      <c r="B88" s="882"/>
      <c r="C88" s="879"/>
      <c r="D88" s="600"/>
      <c r="E88" s="346" t="s">
        <v>5</v>
      </c>
      <c r="F88" s="334">
        <f t="shared" si="25"/>
        <v>0</v>
      </c>
      <c r="G88" s="332">
        <v>0</v>
      </c>
      <c r="H88" s="332">
        <v>0</v>
      </c>
      <c r="I88" s="332">
        <v>0</v>
      </c>
      <c r="J88" s="332">
        <v>0</v>
      </c>
      <c r="K88" s="332">
        <v>0</v>
      </c>
      <c r="L88" s="332">
        <v>0</v>
      </c>
      <c r="M88" s="332">
        <v>0</v>
      </c>
      <c r="N88" s="855"/>
      <c r="O88" s="855"/>
      <c r="P88" s="858"/>
    </row>
    <row r="89" spans="1:16" ht="16.5" hidden="1" customHeight="1" x14ac:dyDescent="0.3">
      <c r="A89" s="757" t="s">
        <v>41</v>
      </c>
      <c r="B89" s="763" t="s">
        <v>200</v>
      </c>
      <c r="C89" s="757" t="s">
        <v>113</v>
      </c>
      <c r="D89" s="582"/>
      <c r="E89" s="75" t="s">
        <v>10</v>
      </c>
      <c r="F89" s="85">
        <f t="shared" si="25"/>
        <v>1315.2</v>
      </c>
      <c r="G89" s="89">
        <f>SUM(G90:G93)</f>
        <v>685</v>
      </c>
      <c r="H89" s="102">
        <f>SUM(H90:H93)</f>
        <v>630.20000000000005</v>
      </c>
      <c r="I89" s="102">
        <f>SUM(I90:I93)</f>
        <v>0</v>
      </c>
      <c r="J89" s="136"/>
      <c r="K89" s="136"/>
      <c r="L89" s="136"/>
      <c r="M89" s="136"/>
      <c r="N89" s="731" t="s">
        <v>31</v>
      </c>
      <c r="O89" s="760" t="s">
        <v>151</v>
      </c>
      <c r="P89" s="754"/>
    </row>
    <row r="90" spans="1:16" ht="16.5" hidden="1" customHeight="1" x14ac:dyDescent="0.3">
      <c r="A90" s="758"/>
      <c r="B90" s="764"/>
      <c r="C90" s="758"/>
      <c r="D90" s="583"/>
      <c r="E90" s="75" t="s">
        <v>1</v>
      </c>
      <c r="F90" s="85">
        <f t="shared" si="25"/>
        <v>0</v>
      </c>
      <c r="G90" s="89">
        <v>0</v>
      </c>
      <c r="H90" s="102">
        <v>0</v>
      </c>
      <c r="I90" s="102">
        <v>0</v>
      </c>
      <c r="J90" s="137"/>
      <c r="K90" s="137"/>
      <c r="L90" s="137"/>
      <c r="M90" s="137"/>
      <c r="N90" s="732"/>
      <c r="O90" s="761"/>
      <c r="P90" s="755"/>
    </row>
    <row r="91" spans="1:16" ht="16.5" hidden="1" customHeight="1" x14ac:dyDescent="0.3">
      <c r="A91" s="758"/>
      <c r="B91" s="764"/>
      <c r="C91" s="758"/>
      <c r="D91" s="583"/>
      <c r="E91" s="75" t="s">
        <v>2</v>
      </c>
      <c r="F91" s="85">
        <f t="shared" si="25"/>
        <v>0</v>
      </c>
      <c r="G91" s="89">
        <v>0</v>
      </c>
      <c r="H91" s="102">
        <v>0</v>
      </c>
      <c r="I91" s="102">
        <v>0</v>
      </c>
      <c r="J91" s="137"/>
      <c r="K91" s="137"/>
      <c r="L91" s="137"/>
      <c r="M91" s="137"/>
      <c r="N91" s="732"/>
      <c r="O91" s="761"/>
      <c r="P91" s="755"/>
    </row>
    <row r="92" spans="1:16" ht="16.5" hidden="1" customHeight="1" x14ac:dyDescent="0.3">
      <c r="A92" s="758"/>
      <c r="B92" s="764"/>
      <c r="C92" s="758"/>
      <c r="D92" s="583"/>
      <c r="E92" s="75" t="s">
        <v>3</v>
      </c>
      <c r="F92" s="85">
        <f t="shared" si="25"/>
        <v>1315.2</v>
      </c>
      <c r="G92" s="89">
        <f>G97+G102+G107+G117</f>
        <v>685</v>
      </c>
      <c r="H92" s="102">
        <f>H97+H102+H107+H117</f>
        <v>630.20000000000005</v>
      </c>
      <c r="I92" s="102">
        <v>0</v>
      </c>
      <c r="J92" s="137"/>
      <c r="K92" s="137"/>
      <c r="L92" s="137"/>
      <c r="M92" s="137"/>
      <c r="N92" s="732"/>
      <c r="O92" s="761"/>
      <c r="P92" s="755"/>
    </row>
    <row r="93" spans="1:16" ht="16.5" hidden="1" customHeight="1" x14ac:dyDescent="0.3">
      <c r="A93" s="759"/>
      <c r="B93" s="765"/>
      <c r="C93" s="759"/>
      <c r="D93" s="584"/>
      <c r="E93" s="75" t="s">
        <v>5</v>
      </c>
      <c r="F93" s="85">
        <f t="shared" si="25"/>
        <v>0</v>
      </c>
      <c r="G93" s="89">
        <v>0</v>
      </c>
      <c r="H93" s="102">
        <v>0</v>
      </c>
      <c r="I93" s="102">
        <v>0</v>
      </c>
      <c r="J93" s="135"/>
      <c r="K93" s="135"/>
      <c r="L93" s="135"/>
      <c r="M93" s="135"/>
      <c r="N93" s="733"/>
      <c r="O93" s="761"/>
      <c r="P93" s="756"/>
    </row>
    <row r="94" spans="1:16" ht="16.5" hidden="1" customHeight="1" x14ac:dyDescent="0.3">
      <c r="A94" s="757" t="s">
        <v>42</v>
      </c>
      <c r="B94" s="763" t="s">
        <v>114</v>
      </c>
      <c r="C94" s="757"/>
      <c r="D94" s="582"/>
      <c r="E94" s="75" t="s">
        <v>10</v>
      </c>
      <c r="F94" s="85">
        <f t="shared" si="25"/>
        <v>0</v>
      </c>
      <c r="G94" s="89">
        <v>0</v>
      </c>
      <c r="H94" s="102">
        <v>0</v>
      </c>
      <c r="I94" s="102">
        <v>0</v>
      </c>
      <c r="J94" s="136"/>
      <c r="K94" s="136"/>
      <c r="L94" s="136"/>
      <c r="M94" s="136"/>
      <c r="N94" s="731" t="s">
        <v>31</v>
      </c>
      <c r="O94" s="760" t="s">
        <v>151</v>
      </c>
      <c r="P94" s="754"/>
    </row>
    <row r="95" spans="1:16" ht="16.5" hidden="1" customHeight="1" x14ac:dyDescent="0.3">
      <c r="A95" s="758"/>
      <c r="B95" s="764"/>
      <c r="C95" s="758"/>
      <c r="D95" s="583"/>
      <c r="E95" s="75" t="s">
        <v>1</v>
      </c>
      <c r="F95" s="85">
        <f t="shared" si="25"/>
        <v>0</v>
      </c>
      <c r="G95" s="89">
        <v>0</v>
      </c>
      <c r="H95" s="102">
        <v>0</v>
      </c>
      <c r="I95" s="102">
        <v>0</v>
      </c>
      <c r="J95" s="137"/>
      <c r="K95" s="137"/>
      <c r="L95" s="137"/>
      <c r="M95" s="137"/>
      <c r="N95" s="732"/>
      <c r="O95" s="761"/>
      <c r="P95" s="755"/>
    </row>
    <row r="96" spans="1:16" ht="16.5" hidden="1" customHeight="1" x14ac:dyDescent="0.3">
      <c r="A96" s="758"/>
      <c r="B96" s="764"/>
      <c r="C96" s="758"/>
      <c r="D96" s="583"/>
      <c r="E96" s="75" t="s">
        <v>2</v>
      </c>
      <c r="F96" s="85">
        <f t="shared" si="25"/>
        <v>0</v>
      </c>
      <c r="G96" s="89">
        <v>0</v>
      </c>
      <c r="H96" s="102">
        <v>0</v>
      </c>
      <c r="I96" s="102">
        <v>0</v>
      </c>
      <c r="J96" s="137"/>
      <c r="K96" s="137"/>
      <c r="L96" s="137"/>
      <c r="M96" s="137"/>
      <c r="N96" s="732"/>
      <c r="O96" s="761"/>
      <c r="P96" s="755"/>
    </row>
    <row r="97" spans="1:16" ht="16.5" hidden="1" customHeight="1" x14ac:dyDescent="0.3">
      <c r="A97" s="758"/>
      <c r="B97" s="764"/>
      <c r="C97" s="758"/>
      <c r="D97" s="583"/>
      <c r="E97" s="75" t="s">
        <v>3</v>
      </c>
      <c r="F97" s="85">
        <f t="shared" si="25"/>
        <v>0</v>
      </c>
      <c r="G97" s="89">
        <v>0</v>
      </c>
      <c r="H97" s="102">
        <v>0</v>
      </c>
      <c r="I97" s="102">
        <v>0</v>
      </c>
      <c r="J97" s="137"/>
      <c r="K97" s="137"/>
      <c r="L97" s="137"/>
      <c r="M97" s="137"/>
      <c r="N97" s="732"/>
      <c r="O97" s="761"/>
      <c r="P97" s="755"/>
    </row>
    <row r="98" spans="1:16" ht="16.5" hidden="1" customHeight="1" x14ac:dyDescent="0.3">
      <c r="A98" s="759"/>
      <c r="B98" s="765"/>
      <c r="C98" s="759"/>
      <c r="D98" s="584"/>
      <c r="E98" s="75" t="s">
        <v>5</v>
      </c>
      <c r="F98" s="85">
        <f t="shared" si="25"/>
        <v>0</v>
      </c>
      <c r="G98" s="89">
        <v>0</v>
      </c>
      <c r="H98" s="102">
        <v>0</v>
      </c>
      <c r="I98" s="102">
        <v>0</v>
      </c>
      <c r="J98" s="135"/>
      <c r="K98" s="135"/>
      <c r="L98" s="135"/>
      <c r="M98" s="135"/>
      <c r="N98" s="733"/>
      <c r="O98" s="761"/>
      <c r="P98" s="756"/>
    </row>
    <row r="99" spans="1:16" ht="16.5" hidden="1" customHeight="1" x14ac:dyDescent="0.3">
      <c r="A99" s="757" t="s">
        <v>43</v>
      </c>
      <c r="B99" s="763" t="s">
        <v>25</v>
      </c>
      <c r="C99" s="757"/>
      <c r="D99" s="582"/>
      <c r="E99" s="75" t="s">
        <v>10</v>
      </c>
      <c r="F99" s="85">
        <f t="shared" si="25"/>
        <v>0</v>
      </c>
      <c r="G99" s="89">
        <v>0</v>
      </c>
      <c r="H99" s="102">
        <v>0</v>
      </c>
      <c r="I99" s="102">
        <v>0</v>
      </c>
      <c r="J99" s="136"/>
      <c r="K99" s="136"/>
      <c r="L99" s="136"/>
      <c r="M99" s="136"/>
      <c r="N99" s="731" t="s">
        <v>31</v>
      </c>
      <c r="O99" s="760" t="s">
        <v>151</v>
      </c>
      <c r="P99" s="754"/>
    </row>
    <row r="100" spans="1:16" ht="16.5" hidden="1" customHeight="1" x14ac:dyDescent="0.3">
      <c r="A100" s="758"/>
      <c r="B100" s="764"/>
      <c r="C100" s="758"/>
      <c r="D100" s="583"/>
      <c r="E100" s="75" t="s">
        <v>1</v>
      </c>
      <c r="F100" s="85">
        <f t="shared" si="25"/>
        <v>0</v>
      </c>
      <c r="G100" s="89">
        <v>0</v>
      </c>
      <c r="H100" s="102">
        <v>0</v>
      </c>
      <c r="I100" s="102">
        <v>0</v>
      </c>
      <c r="J100" s="137"/>
      <c r="K100" s="137"/>
      <c r="L100" s="137"/>
      <c r="M100" s="137"/>
      <c r="N100" s="732"/>
      <c r="O100" s="761"/>
      <c r="P100" s="755"/>
    </row>
    <row r="101" spans="1:16" ht="16.5" hidden="1" customHeight="1" x14ac:dyDescent="0.3">
      <c r="A101" s="758"/>
      <c r="B101" s="764"/>
      <c r="C101" s="758"/>
      <c r="D101" s="583"/>
      <c r="E101" s="75" t="s">
        <v>2</v>
      </c>
      <c r="F101" s="85">
        <f t="shared" si="25"/>
        <v>0</v>
      </c>
      <c r="G101" s="89">
        <v>0</v>
      </c>
      <c r="H101" s="102">
        <v>0</v>
      </c>
      <c r="I101" s="102">
        <v>0</v>
      </c>
      <c r="J101" s="137"/>
      <c r="K101" s="137"/>
      <c r="L101" s="137"/>
      <c r="M101" s="137"/>
      <c r="N101" s="732"/>
      <c r="O101" s="761"/>
      <c r="P101" s="755"/>
    </row>
    <row r="102" spans="1:16" ht="16.5" hidden="1" customHeight="1" x14ac:dyDescent="0.3">
      <c r="A102" s="758"/>
      <c r="B102" s="764"/>
      <c r="C102" s="758"/>
      <c r="D102" s="583"/>
      <c r="E102" s="75" t="s">
        <v>3</v>
      </c>
      <c r="F102" s="85">
        <f t="shared" si="25"/>
        <v>0</v>
      </c>
      <c r="G102" s="89">
        <v>0</v>
      </c>
      <c r="H102" s="102">
        <v>0</v>
      </c>
      <c r="I102" s="102">
        <v>0</v>
      </c>
      <c r="J102" s="137"/>
      <c r="K102" s="137"/>
      <c r="L102" s="137"/>
      <c r="M102" s="137"/>
      <c r="N102" s="732"/>
      <c r="O102" s="761"/>
      <c r="P102" s="755"/>
    </row>
    <row r="103" spans="1:16" ht="16.5" hidden="1" customHeight="1" x14ac:dyDescent="0.3">
      <c r="A103" s="759"/>
      <c r="B103" s="765"/>
      <c r="C103" s="759"/>
      <c r="D103" s="584"/>
      <c r="E103" s="75" t="s">
        <v>5</v>
      </c>
      <c r="F103" s="85">
        <f t="shared" si="25"/>
        <v>0</v>
      </c>
      <c r="G103" s="89">
        <v>0</v>
      </c>
      <c r="H103" s="102">
        <v>0</v>
      </c>
      <c r="I103" s="102">
        <v>0</v>
      </c>
      <c r="J103" s="135"/>
      <c r="K103" s="135"/>
      <c r="L103" s="135"/>
      <c r="M103" s="135"/>
      <c r="N103" s="733"/>
      <c r="O103" s="761"/>
      <c r="P103" s="756"/>
    </row>
    <row r="104" spans="1:16" ht="16.5" hidden="1" customHeight="1" x14ac:dyDescent="0.3">
      <c r="A104" s="757" t="s">
        <v>67</v>
      </c>
      <c r="B104" s="763" t="s">
        <v>26</v>
      </c>
      <c r="C104" s="757"/>
      <c r="D104" s="582"/>
      <c r="E104" s="75" t="s">
        <v>10</v>
      </c>
      <c r="F104" s="85">
        <f t="shared" si="25"/>
        <v>0</v>
      </c>
      <c r="G104" s="89">
        <v>0</v>
      </c>
      <c r="H104" s="102">
        <v>0</v>
      </c>
      <c r="I104" s="102">
        <v>0</v>
      </c>
      <c r="J104" s="136"/>
      <c r="K104" s="136"/>
      <c r="L104" s="136"/>
      <c r="M104" s="136"/>
      <c r="N104" s="731" t="s">
        <v>31</v>
      </c>
      <c r="O104" s="760" t="s">
        <v>151</v>
      </c>
      <c r="P104" s="754"/>
    </row>
    <row r="105" spans="1:16" ht="16.5" hidden="1" customHeight="1" x14ac:dyDescent="0.3">
      <c r="A105" s="758"/>
      <c r="B105" s="764"/>
      <c r="C105" s="758"/>
      <c r="D105" s="583"/>
      <c r="E105" s="75" t="s">
        <v>1</v>
      </c>
      <c r="F105" s="85">
        <f t="shared" si="25"/>
        <v>0</v>
      </c>
      <c r="G105" s="89">
        <v>0</v>
      </c>
      <c r="H105" s="102">
        <v>0</v>
      </c>
      <c r="I105" s="102">
        <v>0</v>
      </c>
      <c r="J105" s="137"/>
      <c r="K105" s="137"/>
      <c r="L105" s="137"/>
      <c r="M105" s="137"/>
      <c r="N105" s="732"/>
      <c r="O105" s="761"/>
      <c r="P105" s="755"/>
    </row>
    <row r="106" spans="1:16" ht="16.5" hidden="1" customHeight="1" x14ac:dyDescent="0.3">
      <c r="A106" s="758"/>
      <c r="B106" s="764"/>
      <c r="C106" s="758"/>
      <c r="D106" s="583"/>
      <c r="E106" s="75" t="s">
        <v>2</v>
      </c>
      <c r="F106" s="85">
        <f t="shared" si="25"/>
        <v>0</v>
      </c>
      <c r="G106" s="89">
        <v>0</v>
      </c>
      <c r="H106" s="102">
        <v>0</v>
      </c>
      <c r="I106" s="102">
        <v>0</v>
      </c>
      <c r="J106" s="137"/>
      <c r="K106" s="137"/>
      <c r="L106" s="137"/>
      <c r="M106" s="137"/>
      <c r="N106" s="732"/>
      <c r="O106" s="761"/>
      <c r="P106" s="755"/>
    </row>
    <row r="107" spans="1:16" ht="16.5" hidden="1" customHeight="1" x14ac:dyDescent="0.3">
      <c r="A107" s="758"/>
      <c r="B107" s="764"/>
      <c r="C107" s="758"/>
      <c r="D107" s="583"/>
      <c r="E107" s="75" t="s">
        <v>3</v>
      </c>
      <c r="F107" s="85">
        <f t="shared" si="25"/>
        <v>0</v>
      </c>
      <c r="G107" s="89">
        <v>0</v>
      </c>
      <c r="H107" s="102">
        <v>0</v>
      </c>
      <c r="I107" s="102">
        <v>0</v>
      </c>
      <c r="J107" s="137"/>
      <c r="K107" s="137"/>
      <c r="L107" s="137"/>
      <c r="M107" s="137"/>
      <c r="N107" s="732"/>
      <c r="O107" s="761"/>
      <c r="P107" s="755"/>
    </row>
    <row r="108" spans="1:16" ht="16.5" hidden="1" customHeight="1" x14ac:dyDescent="0.3">
      <c r="A108" s="759"/>
      <c r="B108" s="765"/>
      <c r="C108" s="759"/>
      <c r="D108" s="584"/>
      <c r="E108" s="75" t="s">
        <v>5</v>
      </c>
      <c r="F108" s="85">
        <f t="shared" si="25"/>
        <v>0</v>
      </c>
      <c r="G108" s="89">
        <v>0</v>
      </c>
      <c r="H108" s="102">
        <v>0</v>
      </c>
      <c r="I108" s="102">
        <v>0</v>
      </c>
      <c r="J108" s="135"/>
      <c r="K108" s="135"/>
      <c r="L108" s="135"/>
      <c r="M108" s="135"/>
      <c r="N108" s="733"/>
      <c r="O108" s="761"/>
      <c r="P108" s="756"/>
    </row>
    <row r="109" spans="1:16" s="199" customFormat="1" ht="16.5" customHeight="1" x14ac:dyDescent="0.3">
      <c r="A109" s="747" t="s">
        <v>222</v>
      </c>
      <c r="B109" s="802" t="s">
        <v>342</v>
      </c>
      <c r="C109" s="747" t="s">
        <v>113</v>
      </c>
      <c r="D109" s="747" t="s">
        <v>62</v>
      </c>
      <c r="E109" s="42" t="s">
        <v>10</v>
      </c>
      <c r="F109" s="43">
        <f t="shared" si="25"/>
        <v>1315.2</v>
      </c>
      <c r="G109" s="102">
        <f>G112</f>
        <v>685</v>
      </c>
      <c r="H109" s="102">
        <v>630.20000000000005</v>
      </c>
      <c r="I109" s="102">
        <v>0</v>
      </c>
      <c r="J109" s="102">
        <v>0</v>
      </c>
      <c r="K109" s="102">
        <v>0</v>
      </c>
      <c r="L109" s="102">
        <v>0</v>
      </c>
      <c r="M109" s="102">
        <v>0</v>
      </c>
      <c r="N109" s="661" t="s">
        <v>31</v>
      </c>
      <c r="O109" s="661" t="s">
        <v>153</v>
      </c>
      <c r="P109" s="754" t="s">
        <v>307</v>
      </c>
    </row>
    <row r="110" spans="1:16" s="199" customFormat="1" x14ac:dyDescent="0.3">
      <c r="A110" s="748"/>
      <c r="B110" s="803"/>
      <c r="C110" s="748"/>
      <c r="D110" s="748"/>
      <c r="E110" s="42" t="s">
        <v>1</v>
      </c>
      <c r="F110" s="43">
        <f t="shared" si="25"/>
        <v>0</v>
      </c>
      <c r="G110" s="102">
        <v>0</v>
      </c>
      <c r="H110" s="102">
        <v>0</v>
      </c>
      <c r="I110" s="102">
        <v>0</v>
      </c>
      <c r="J110" s="102">
        <v>0</v>
      </c>
      <c r="K110" s="102">
        <v>0</v>
      </c>
      <c r="L110" s="102">
        <v>0</v>
      </c>
      <c r="M110" s="102">
        <v>0</v>
      </c>
      <c r="N110" s="662"/>
      <c r="O110" s="662"/>
      <c r="P110" s="755"/>
    </row>
    <row r="111" spans="1:16" s="199" customFormat="1" x14ac:dyDescent="0.3">
      <c r="A111" s="748"/>
      <c r="B111" s="803"/>
      <c r="C111" s="748"/>
      <c r="D111" s="748"/>
      <c r="E111" s="42" t="s">
        <v>2</v>
      </c>
      <c r="F111" s="43">
        <f t="shared" si="25"/>
        <v>0</v>
      </c>
      <c r="G111" s="102">
        <v>0</v>
      </c>
      <c r="H111" s="102">
        <v>0</v>
      </c>
      <c r="I111" s="102">
        <v>0</v>
      </c>
      <c r="J111" s="102">
        <v>0</v>
      </c>
      <c r="K111" s="102">
        <v>0</v>
      </c>
      <c r="L111" s="102">
        <v>0</v>
      </c>
      <c r="M111" s="102">
        <v>0</v>
      </c>
      <c r="N111" s="662"/>
      <c r="O111" s="662"/>
      <c r="P111" s="755"/>
    </row>
    <row r="112" spans="1:16" s="199" customFormat="1" x14ac:dyDescent="0.3">
      <c r="A112" s="748"/>
      <c r="B112" s="803"/>
      <c r="C112" s="748"/>
      <c r="D112" s="748"/>
      <c r="E112" s="42" t="s">
        <v>3</v>
      </c>
      <c r="F112" s="43">
        <f t="shared" si="25"/>
        <v>1315.2</v>
      </c>
      <c r="G112" s="102">
        <f>G117</f>
        <v>685</v>
      </c>
      <c r="H112" s="102">
        <v>630.20000000000005</v>
      </c>
      <c r="I112" s="102">
        <v>0</v>
      </c>
      <c r="J112" s="102">
        <v>0</v>
      </c>
      <c r="K112" s="102">
        <v>0</v>
      </c>
      <c r="L112" s="102">
        <v>0</v>
      </c>
      <c r="M112" s="102">
        <v>0</v>
      </c>
      <c r="N112" s="662"/>
      <c r="O112" s="662"/>
      <c r="P112" s="755"/>
    </row>
    <row r="113" spans="1:16" s="199" customFormat="1" x14ac:dyDescent="0.3">
      <c r="A113" s="749"/>
      <c r="B113" s="804"/>
      <c r="C113" s="749"/>
      <c r="D113" s="749"/>
      <c r="E113" s="42" t="s">
        <v>5</v>
      </c>
      <c r="F113" s="43">
        <f t="shared" si="25"/>
        <v>0</v>
      </c>
      <c r="G113" s="102">
        <v>0</v>
      </c>
      <c r="H113" s="102">
        <v>0</v>
      </c>
      <c r="I113" s="102">
        <v>0</v>
      </c>
      <c r="J113" s="102">
        <v>0</v>
      </c>
      <c r="K113" s="102">
        <v>0</v>
      </c>
      <c r="L113" s="102">
        <v>0</v>
      </c>
      <c r="M113" s="102">
        <v>0</v>
      </c>
      <c r="N113" s="663"/>
      <c r="O113" s="663"/>
      <c r="P113" s="756"/>
    </row>
    <row r="114" spans="1:16" s="199" customFormat="1" ht="16.5" customHeight="1" x14ac:dyDescent="0.3">
      <c r="A114" s="747" t="s">
        <v>288</v>
      </c>
      <c r="B114" s="802" t="s">
        <v>245</v>
      </c>
      <c r="C114" s="747" t="s">
        <v>113</v>
      </c>
      <c r="D114" s="747" t="s">
        <v>62</v>
      </c>
      <c r="E114" s="42" t="s">
        <v>10</v>
      </c>
      <c r="F114" s="43">
        <f t="shared" si="25"/>
        <v>1315.2</v>
      </c>
      <c r="G114" s="102">
        <f>G117</f>
        <v>685</v>
      </c>
      <c r="H114" s="102">
        <v>630.20000000000005</v>
      </c>
      <c r="I114" s="102">
        <v>0</v>
      </c>
      <c r="J114" s="102">
        <v>0</v>
      </c>
      <c r="K114" s="102">
        <v>0</v>
      </c>
      <c r="L114" s="102">
        <v>0</v>
      </c>
      <c r="M114" s="102">
        <v>0</v>
      </c>
      <c r="N114" s="661" t="s">
        <v>31</v>
      </c>
      <c r="O114" s="661" t="s">
        <v>153</v>
      </c>
      <c r="P114" s="754" t="s">
        <v>307</v>
      </c>
    </row>
    <row r="115" spans="1:16" s="199" customFormat="1" x14ac:dyDescent="0.3">
      <c r="A115" s="748"/>
      <c r="B115" s="803"/>
      <c r="C115" s="748"/>
      <c r="D115" s="748"/>
      <c r="E115" s="42" t="s">
        <v>1</v>
      </c>
      <c r="F115" s="43">
        <f t="shared" si="25"/>
        <v>0</v>
      </c>
      <c r="G115" s="102">
        <v>0</v>
      </c>
      <c r="H115" s="102">
        <v>0</v>
      </c>
      <c r="I115" s="102">
        <v>0</v>
      </c>
      <c r="J115" s="102">
        <v>0</v>
      </c>
      <c r="K115" s="102">
        <v>0</v>
      </c>
      <c r="L115" s="102">
        <v>0</v>
      </c>
      <c r="M115" s="102">
        <v>0</v>
      </c>
      <c r="N115" s="662"/>
      <c r="O115" s="662"/>
      <c r="P115" s="755"/>
    </row>
    <row r="116" spans="1:16" s="199" customFormat="1" x14ac:dyDescent="0.3">
      <c r="A116" s="748"/>
      <c r="B116" s="803"/>
      <c r="C116" s="748"/>
      <c r="D116" s="748"/>
      <c r="E116" s="42" t="s">
        <v>2</v>
      </c>
      <c r="F116" s="43">
        <f t="shared" si="25"/>
        <v>0</v>
      </c>
      <c r="G116" s="102">
        <v>0</v>
      </c>
      <c r="H116" s="102">
        <v>0</v>
      </c>
      <c r="I116" s="102">
        <v>0</v>
      </c>
      <c r="J116" s="102">
        <v>0</v>
      </c>
      <c r="K116" s="102">
        <v>0</v>
      </c>
      <c r="L116" s="102">
        <v>0</v>
      </c>
      <c r="M116" s="102">
        <v>0</v>
      </c>
      <c r="N116" s="662"/>
      <c r="O116" s="662"/>
      <c r="P116" s="755"/>
    </row>
    <row r="117" spans="1:16" s="199" customFormat="1" x14ac:dyDescent="0.3">
      <c r="A117" s="748"/>
      <c r="B117" s="803"/>
      <c r="C117" s="748"/>
      <c r="D117" s="748"/>
      <c r="E117" s="42" t="s">
        <v>3</v>
      </c>
      <c r="F117" s="43">
        <f t="shared" si="25"/>
        <v>1315.2</v>
      </c>
      <c r="G117" s="102">
        <v>685</v>
      </c>
      <c r="H117" s="102">
        <v>630.20000000000005</v>
      </c>
      <c r="I117" s="102">
        <v>0</v>
      </c>
      <c r="J117" s="102">
        <v>0</v>
      </c>
      <c r="K117" s="102">
        <v>0</v>
      </c>
      <c r="L117" s="102">
        <v>0</v>
      </c>
      <c r="M117" s="102">
        <v>0</v>
      </c>
      <c r="N117" s="662"/>
      <c r="O117" s="662"/>
      <c r="P117" s="755"/>
    </row>
    <row r="118" spans="1:16" s="199" customFormat="1" x14ac:dyDescent="0.3">
      <c r="A118" s="749"/>
      <c r="B118" s="804"/>
      <c r="C118" s="749"/>
      <c r="D118" s="749"/>
      <c r="E118" s="42" t="s">
        <v>5</v>
      </c>
      <c r="F118" s="43">
        <f t="shared" si="25"/>
        <v>0</v>
      </c>
      <c r="G118" s="102">
        <v>0</v>
      </c>
      <c r="H118" s="102">
        <v>0</v>
      </c>
      <c r="I118" s="102">
        <v>0</v>
      </c>
      <c r="J118" s="102">
        <v>0</v>
      </c>
      <c r="K118" s="102">
        <v>0</v>
      </c>
      <c r="L118" s="102">
        <v>0</v>
      </c>
      <c r="M118" s="102">
        <v>0</v>
      </c>
      <c r="N118" s="663"/>
      <c r="O118" s="663"/>
      <c r="P118" s="756"/>
    </row>
    <row r="119" spans="1:16" s="199" customFormat="1" ht="16.5" customHeight="1" x14ac:dyDescent="0.3">
      <c r="A119" s="747" t="s">
        <v>304</v>
      </c>
      <c r="B119" s="802" t="s">
        <v>305</v>
      </c>
      <c r="C119" s="577"/>
      <c r="D119" s="577"/>
      <c r="E119" s="42" t="s">
        <v>10</v>
      </c>
      <c r="F119" s="43">
        <f t="shared" si="25"/>
        <v>0</v>
      </c>
      <c r="G119" s="102">
        <f>G122</f>
        <v>0</v>
      </c>
      <c r="H119" s="102">
        <f>H122</f>
        <v>0</v>
      </c>
      <c r="I119" s="102">
        <v>0</v>
      </c>
      <c r="J119" s="102">
        <v>0</v>
      </c>
      <c r="K119" s="102">
        <v>0</v>
      </c>
      <c r="L119" s="102">
        <v>0</v>
      </c>
      <c r="M119" s="102">
        <v>0</v>
      </c>
      <c r="N119" s="661" t="s">
        <v>31</v>
      </c>
      <c r="O119" s="751" t="s">
        <v>306</v>
      </c>
      <c r="P119" s="624" t="s">
        <v>307</v>
      </c>
    </row>
    <row r="120" spans="1:16" s="199" customFormat="1" x14ac:dyDescent="0.3">
      <c r="A120" s="748"/>
      <c r="B120" s="803"/>
      <c r="C120" s="577"/>
      <c r="D120" s="577"/>
      <c r="E120" s="42" t="s">
        <v>1</v>
      </c>
      <c r="F120" s="43">
        <f t="shared" si="25"/>
        <v>0</v>
      </c>
      <c r="G120" s="102">
        <v>0</v>
      </c>
      <c r="H120" s="102">
        <v>0</v>
      </c>
      <c r="I120" s="102">
        <v>0</v>
      </c>
      <c r="J120" s="102">
        <v>0</v>
      </c>
      <c r="K120" s="102">
        <v>0</v>
      </c>
      <c r="L120" s="102">
        <v>0</v>
      </c>
      <c r="M120" s="102">
        <v>0</v>
      </c>
      <c r="N120" s="662"/>
      <c r="O120" s="752"/>
      <c r="P120" s="625"/>
    </row>
    <row r="121" spans="1:16" s="199" customFormat="1" x14ac:dyDescent="0.3">
      <c r="A121" s="748"/>
      <c r="B121" s="803"/>
      <c r="C121" s="577" t="s">
        <v>113</v>
      </c>
      <c r="D121" s="577"/>
      <c r="E121" s="42" t="s">
        <v>2</v>
      </c>
      <c r="F121" s="43">
        <f t="shared" si="25"/>
        <v>0</v>
      </c>
      <c r="G121" s="102">
        <v>0</v>
      </c>
      <c r="H121" s="102">
        <v>0</v>
      </c>
      <c r="I121" s="102">
        <v>0</v>
      </c>
      <c r="J121" s="102">
        <v>0</v>
      </c>
      <c r="K121" s="102">
        <v>0</v>
      </c>
      <c r="L121" s="102">
        <v>0</v>
      </c>
      <c r="M121" s="102">
        <v>0</v>
      </c>
      <c r="N121" s="662"/>
      <c r="O121" s="752"/>
      <c r="P121" s="625"/>
    </row>
    <row r="122" spans="1:16" s="199" customFormat="1" x14ac:dyDescent="0.3">
      <c r="A122" s="748"/>
      <c r="B122" s="803"/>
      <c r="C122" s="577"/>
      <c r="D122" s="577"/>
      <c r="E122" s="42" t="s">
        <v>3</v>
      </c>
      <c r="F122" s="43">
        <f t="shared" si="25"/>
        <v>0</v>
      </c>
      <c r="G122" s="102">
        <v>0</v>
      </c>
      <c r="H122" s="102">
        <v>0</v>
      </c>
      <c r="I122" s="102">
        <v>0</v>
      </c>
      <c r="J122" s="102">
        <v>0</v>
      </c>
      <c r="K122" s="102">
        <v>0</v>
      </c>
      <c r="L122" s="102">
        <v>0</v>
      </c>
      <c r="M122" s="102">
        <v>0</v>
      </c>
      <c r="N122" s="662"/>
      <c r="O122" s="752"/>
      <c r="P122" s="625"/>
    </row>
    <row r="123" spans="1:16" s="199" customFormat="1" x14ac:dyDescent="0.3">
      <c r="A123" s="749"/>
      <c r="B123" s="804"/>
      <c r="C123" s="577"/>
      <c r="D123" s="577"/>
      <c r="E123" s="42" t="s">
        <v>5</v>
      </c>
      <c r="F123" s="43">
        <f t="shared" si="25"/>
        <v>0</v>
      </c>
      <c r="G123" s="102">
        <v>0</v>
      </c>
      <c r="H123" s="102">
        <v>0</v>
      </c>
      <c r="I123" s="102">
        <v>0</v>
      </c>
      <c r="J123" s="102">
        <v>0</v>
      </c>
      <c r="K123" s="102">
        <v>0</v>
      </c>
      <c r="L123" s="102">
        <v>0</v>
      </c>
      <c r="M123" s="102">
        <v>0</v>
      </c>
      <c r="N123" s="663"/>
      <c r="O123" s="753"/>
      <c r="P123" s="626"/>
    </row>
    <row r="124" spans="1:16" s="385" customFormat="1" ht="16.5" customHeight="1" x14ac:dyDescent="0.3">
      <c r="A124" s="877" t="s">
        <v>40</v>
      </c>
      <c r="B124" s="880" t="s">
        <v>106</v>
      </c>
      <c r="C124" s="877" t="s">
        <v>115</v>
      </c>
      <c r="D124" s="598"/>
      <c r="E124" s="346" t="s">
        <v>10</v>
      </c>
      <c r="F124" s="334">
        <f t="shared" si="25"/>
        <v>282.5</v>
      </c>
      <c r="G124" s="332">
        <f t="shared" ref="G124:L124" si="26">SUM(G125:G128)</f>
        <v>42.5</v>
      </c>
      <c r="H124" s="332">
        <f t="shared" si="26"/>
        <v>80</v>
      </c>
      <c r="I124" s="332">
        <f t="shared" si="26"/>
        <v>80</v>
      </c>
      <c r="J124" s="332">
        <f t="shared" si="26"/>
        <v>80</v>
      </c>
      <c r="K124" s="332">
        <f t="shared" si="26"/>
        <v>0</v>
      </c>
      <c r="L124" s="332">
        <f t="shared" si="26"/>
        <v>0</v>
      </c>
      <c r="M124" s="332">
        <f t="shared" ref="M124" si="27">SUM(M125:M128)</f>
        <v>0</v>
      </c>
      <c r="N124" s="853"/>
      <c r="O124" s="853"/>
      <c r="P124" s="856"/>
    </row>
    <row r="125" spans="1:16" s="385" customFormat="1" x14ac:dyDescent="0.3">
      <c r="A125" s="878"/>
      <c r="B125" s="881"/>
      <c r="C125" s="878"/>
      <c r="D125" s="599"/>
      <c r="E125" s="346" t="s">
        <v>1</v>
      </c>
      <c r="F125" s="334">
        <f t="shared" si="25"/>
        <v>0</v>
      </c>
      <c r="G125" s="332">
        <f t="shared" ref="G125:M127" si="28">G130</f>
        <v>0</v>
      </c>
      <c r="H125" s="332">
        <f t="shared" si="28"/>
        <v>0</v>
      </c>
      <c r="I125" s="332">
        <f t="shared" si="28"/>
        <v>0</v>
      </c>
      <c r="J125" s="332">
        <f t="shared" si="28"/>
        <v>0</v>
      </c>
      <c r="K125" s="332">
        <f t="shared" si="28"/>
        <v>0</v>
      </c>
      <c r="L125" s="332">
        <f t="shared" si="28"/>
        <v>0</v>
      </c>
      <c r="M125" s="332">
        <f t="shared" si="28"/>
        <v>0</v>
      </c>
      <c r="N125" s="854"/>
      <c r="O125" s="854"/>
      <c r="P125" s="857"/>
    </row>
    <row r="126" spans="1:16" s="385" customFormat="1" x14ac:dyDescent="0.3">
      <c r="A126" s="878"/>
      <c r="B126" s="881"/>
      <c r="C126" s="878"/>
      <c r="D126" s="599"/>
      <c r="E126" s="346" t="s">
        <v>2</v>
      </c>
      <c r="F126" s="334">
        <f t="shared" si="25"/>
        <v>0</v>
      </c>
      <c r="G126" s="332">
        <f t="shared" si="28"/>
        <v>0</v>
      </c>
      <c r="H126" s="332">
        <f t="shared" si="28"/>
        <v>0</v>
      </c>
      <c r="I126" s="332">
        <f t="shared" si="28"/>
        <v>0</v>
      </c>
      <c r="J126" s="332">
        <f t="shared" si="28"/>
        <v>0</v>
      </c>
      <c r="K126" s="332">
        <f t="shared" si="28"/>
        <v>0</v>
      </c>
      <c r="L126" s="332">
        <f t="shared" si="28"/>
        <v>0</v>
      </c>
      <c r="M126" s="332">
        <f t="shared" si="28"/>
        <v>0</v>
      </c>
      <c r="N126" s="854"/>
      <c r="O126" s="854"/>
      <c r="P126" s="857"/>
    </row>
    <row r="127" spans="1:16" s="385" customFormat="1" x14ac:dyDescent="0.3">
      <c r="A127" s="878"/>
      <c r="B127" s="881"/>
      <c r="C127" s="878"/>
      <c r="D127" s="599"/>
      <c r="E127" s="346" t="s">
        <v>3</v>
      </c>
      <c r="F127" s="334">
        <f t="shared" si="25"/>
        <v>282.5</v>
      </c>
      <c r="G127" s="332">
        <f t="shared" si="28"/>
        <v>42.5</v>
      </c>
      <c r="H127" s="332">
        <f t="shared" si="28"/>
        <v>80</v>
      </c>
      <c r="I127" s="332">
        <f t="shared" si="28"/>
        <v>80</v>
      </c>
      <c r="J127" s="332">
        <f t="shared" si="28"/>
        <v>80</v>
      </c>
      <c r="K127" s="332">
        <f t="shared" si="28"/>
        <v>0</v>
      </c>
      <c r="L127" s="332">
        <f t="shared" si="28"/>
        <v>0</v>
      </c>
      <c r="M127" s="332">
        <f t="shared" si="28"/>
        <v>0</v>
      </c>
      <c r="N127" s="854"/>
      <c r="O127" s="854"/>
      <c r="P127" s="857"/>
    </row>
    <row r="128" spans="1:16" s="385" customFormat="1" x14ac:dyDescent="0.3">
      <c r="A128" s="879"/>
      <c r="B128" s="882"/>
      <c r="C128" s="879"/>
      <c r="D128" s="600"/>
      <c r="E128" s="346" t="s">
        <v>5</v>
      </c>
      <c r="F128" s="334">
        <f t="shared" si="25"/>
        <v>0</v>
      </c>
      <c r="G128" s="332">
        <v>0</v>
      </c>
      <c r="H128" s="332">
        <v>0</v>
      </c>
      <c r="I128" s="332">
        <v>0</v>
      </c>
      <c r="J128" s="332">
        <v>0</v>
      </c>
      <c r="K128" s="332">
        <v>0</v>
      </c>
      <c r="L128" s="332">
        <v>0</v>
      </c>
      <c r="M128" s="332">
        <v>0</v>
      </c>
      <c r="N128" s="855"/>
      <c r="O128" s="855"/>
      <c r="P128" s="858"/>
    </row>
    <row r="129" spans="1:16" s="199" customFormat="1" ht="16.5" customHeight="1" x14ac:dyDescent="0.3">
      <c r="A129" s="747" t="s">
        <v>41</v>
      </c>
      <c r="B129" s="712" t="s">
        <v>28</v>
      </c>
      <c r="C129" s="747" t="s">
        <v>125</v>
      </c>
      <c r="D129" s="747" t="s">
        <v>64</v>
      </c>
      <c r="E129" s="42" t="s">
        <v>10</v>
      </c>
      <c r="F129" s="43">
        <f t="shared" si="25"/>
        <v>282.5</v>
      </c>
      <c r="G129" s="102">
        <f t="shared" ref="G129:M129" si="29">G132</f>
        <v>42.5</v>
      </c>
      <c r="H129" s="102">
        <f t="shared" si="29"/>
        <v>80</v>
      </c>
      <c r="I129" s="102">
        <f t="shared" si="29"/>
        <v>80</v>
      </c>
      <c r="J129" s="102">
        <f t="shared" si="29"/>
        <v>80</v>
      </c>
      <c r="K129" s="102">
        <f t="shared" si="29"/>
        <v>0</v>
      </c>
      <c r="L129" s="102">
        <f t="shared" si="29"/>
        <v>0</v>
      </c>
      <c r="M129" s="102">
        <f t="shared" si="29"/>
        <v>0</v>
      </c>
      <c r="N129" s="661" t="s">
        <v>31</v>
      </c>
      <c r="O129" s="751" t="s">
        <v>152</v>
      </c>
      <c r="P129" s="624" t="s">
        <v>307</v>
      </c>
    </row>
    <row r="130" spans="1:16" s="199" customFormat="1" x14ac:dyDescent="0.3">
      <c r="A130" s="748"/>
      <c r="B130" s="750"/>
      <c r="C130" s="748"/>
      <c r="D130" s="748"/>
      <c r="E130" s="42" t="s">
        <v>1</v>
      </c>
      <c r="F130" s="43">
        <f t="shared" si="25"/>
        <v>0</v>
      </c>
      <c r="G130" s="102">
        <v>0</v>
      </c>
      <c r="H130" s="102">
        <v>0</v>
      </c>
      <c r="I130" s="102">
        <v>0</v>
      </c>
      <c r="J130" s="102">
        <v>0</v>
      </c>
      <c r="K130" s="102">
        <v>0</v>
      </c>
      <c r="L130" s="102">
        <v>0</v>
      </c>
      <c r="M130" s="102">
        <v>0</v>
      </c>
      <c r="N130" s="662"/>
      <c r="O130" s="752"/>
      <c r="P130" s="793"/>
    </row>
    <row r="131" spans="1:16" s="199" customFormat="1" x14ac:dyDescent="0.3">
      <c r="A131" s="748"/>
      <c r="B131" s="750"/>
      <c r="C131" s="748"/>
      <c r="D131" s="748" t="s">
        <v>64</v>
      </c>
      <c r="E131" s="42" t="s">
        <v>2</v>
      </c>
      <c r="F131" s="43">
        <f t="shared" si="25"/>
        <v>0</v>
      </c>
      <c r="G131" s="102">
        <v>0</v>
      </c>
      <c r="H131" s="102">
        <v>0</v>
      </c>
      <c r="I131" s="102">
        <v>0</v>
      </c>
      <c r="J131" s="102">
        <v>0</v>
      </c>
      <c r="K131" s="102">
        <v>0</v>
      </c>
      <c r="L131" s="102">
        <v>0</v>
      </c>
      <c r="M131" s="102">
        <v>0</v>
      </c>
      <c r="N131" s="662"/>
      <c r="O131" s="752"/>
      <c r="P131" s="793"/>
    </row>
    <row r="132" spans="1:16" s="199" customFormat="1" x14ac:dyDescent="0.3">
      <c r="A132" s="748"/>
      <c r="B132" s="750"/>
      <c r="C132" s="748"/>
      <c r="D132" s="748"/>
      <c r="E132" s="42" t="s">
        <v>3</v>
      </c>
      <c r="F132" s="43">
        <f t="shared" si="25"/>
        <v>282.5</v>
      </c>
      <c r="G132" s="102">
        <v>42.5</v>
      </c>
      <c r="H132" s="102">
        <v>80</v>
      </c>
      <c r="I132" s="102">
        <v>80</v>
      </c>
      <c r="J132" s="102">
        <v>80</v>
      </c>
      <c r="K132" s="102">
        <v>0</v>
      </c>
      <c r="L132" s="102">
        <v>0</v>
      </c>
      <c r="M132" s="102">
        <v>0</v>
      </c>
      <c r="N132" s="662"/>
      <c r="O132" s="752"/>
      <c r="P132" s="793"/>
    </row>
    <row r="133" spans="1:16" s="199" customFormat="1" x14ac:dyDescent="0.3">
      <c r="A133" s="749"/>
      <c r="B133" s="713"/>
      <c r="C133" s="749"/>
      <c r="D133" s="749"/>
      <c r="E133" s="42" t="s">
        <v>5</v>
      </c>
      <c r="F133" s="43">
        <f t="shared" si="25"/>
        <v>0</v>
      </c>
      <c r="G133" s="102">
        <v>0</v>
      </c>
      <c r="H133" s="102">
        <v>0</v>
      </c>
      <c r="I133" s="102">
        <v>0</v>
      </c>
      <c r="J133" s="102">
        <v>0</v>
      </c>
      <c r="K133" s="102">
        <v>0</v>
      </c>
      <c r="L133" s="102">
        <v>0</v>
      </c>
      <c r="M133" s="102">
        <v>0</v>
      </c>
      <c r="N133" s="663"/>
      <c r="O133" s="752"/>
      <c r="P133" s="794"/>
    </row>
    <row r="134" spans="1:16" s="347" customFormat="1" ht="16.5" customHeight="1" x14ac:dyDescent="0.3">
      <c r="A134" s="877" t="s">
        <v>68</v>
      </c>
      <c r="B134" s="905" t="s">
        <v>246</v>
      </c>
      <c r="C134" s="877" t="s">
        <v>117</v>
      </c>
      <c r="D134" s="598"/>
      <c r="E134" s="355" t="s">
        <v>10</v>
      </c>
      <c r="F134" s="335">
        <f t="shared" si="25"/>
        <v>214</v>
      </c>
      <c r="G134" s="333">
        <f t="shared" ref="G134:M134" si="30">SUM(G135:G138)</f>
        <v>50</v>
      </c>
      <c r="H134" s="333">
        <f t="shared" si="30"/>
        <v>0</v>
      </c>
      <c r="I134" s="333">
        <f t="shared" si="30"/>
        <v>82</v>
      </c>
      <c r="J134" s="333">
        <f t="shared" si="30"/>
        <v>82</v>
      </c>
      <c r="K134" s="333">
        <f t="shared" si="30"/>
        <v>0</v>
      </c>
      <c r="L134" s="333">
        <f t="shared" si="30"/>
        <v>0</v>
      </c>
      <c r="M134" s="333">
        <f t="shared" si="30"/>
        <v>0</v>
      </c>
      <c r="N134" s="908"/>
      <c r="O134" s="911"/>
      <c r="P134" s="913"/>
    </row>
    <row r="135" spans="1:16" s="347" customFormat="1" x14ac:dyDescent="0.3">
      <c r="A135" s="878"/>
      <c r="B135" s="906"/>
      <c r="C135" s="878"/>
      <c r="D135" s="599"/>
      <c r="E135" s="355" t="s">
        <v>1</v>
      </c>
      <c r="F135" s="335">
        <f t="shared" si="25"/>
        <v>0</v>
      </c>
      <c r="G135" s="333">
        <f t="shared" ref="G135:I136" si="31">G145</f>
        <v>0</v>
      </c>
      <c r="H135" s="333">
        <f t="shared" si="31"/>
        <v>0</v>
      </c>
      <c r="I135" s="333">
        <f t="shared" si="31"/>
        <v>0</v>
      </c>
      <c r="J135" s="333">
        <v>0</v>
      </c>
      <c r="K135" s="333">
        <v>0</v>
      </c>
      <c r="L135" s="333">
        <v>0</v>
      </c>
      <c r="M135" s="333">
        <v>0</v>
      </c>
      <c r="N135" s="909"/>
      <c r="O135" s="912"/>
      <c r="P135" s="914"/>
    </row>
    <row r="136" spans="1:16" s="347" customFormat="1" x14ac:dyDescent="0.3">
      <c r="A136" s="878"/>
      <c r="B136" s="906"/>
      <c r="C136" s="878"/>
      <c r="D136" s="599"/>
      <c r="E136" s="355" t="s">
        <v>2</v>
      </c>
      <c r="F136" s="335">
        <f t="shared" si="25"/>
        <v>0</v>
      </c>
      <c r="G136" s="333">
        <f t="shared" si="31"/>
        <v>0</v>
      </c>
      <c r="H136" s="333">
        <f t="shared" si="31"/>
        <v>0</v>
      </c>
      <c r="I136" s="333">
        <f t="shared" si="31"/>
        <v>0</v>
      </c>
      <c r="J136" s="333">
        <v>0</v>
      </c>
      <c r="K136" s="333">
        <v>0</v>
      </c>
      <c r="L136" s="333">
        <v>0</v>
      </c>
      <c r="M136" s="333">
        <v>0</v>
      </c>
      <c r="N136" s="909"/>
      <c r="O136" s="912"/>
      <c r="P136" s="914"/>
    </row>
    <row r="137" spans="1:16" s="347" customFormat="1" x14ac:dyDescent="0.3">
      <c r="A137" s="878"/>
      <c r="B137" s="906"/>
      <c r="C137" s="878"/>
      <c r="D137" s="599"/>
      <c r="E137" s="355" t="s">
        <v>3</v>
      </c>
      <c r="F137" s="335">
        <f t="shared" si="25"/>
        <v>214</v>
      </c>
      <c r="G137" s="333">
        <f t="shared" ref="G137:M137" si="32">G142</f>
        <v>50</v>
      </c>
      <c r="H137" s="333">
        <f t="shared" si="32"/>
        <v>0</v>
      </c>
      <c r="I137" s="333">
        <f>I142</f>
        <v>82</v>
      </c>
      <c r="J137" s="333">
        <f t="shared" si="32"/>
        <v>82</v>
      </c>
      <c r="K137" s="333">
        <f t="shared" si="32"/>
        <v>0</v>
      </c>
      <c r="L137" s="333">
        <f t="shared" si="32"/>
        <v>0</v>
      </c>
      <c r="M137" s="333">
        <f t="shared" si="32"/>
        <v>0</v>
      </c>
      <c r="N137" s="909"/>
      <c r="O137" s="912"/>
      <c r="P137" s="914"/>
    </row>
    <row r="138" spans="1:16" s="347" customFormat="1" x14ac:dyDescent="0.3">
      <c r="A138" s="879"/>
      <c r="B138" s="907"/>
      <c r="C138" s="879"/>
      <c r="D138" s="600"/>
      <c r="E138" s="355" t="s">
        <v>5</v>
      </c>
      <c r="F138" s="335">
        <f t="shared" si="25"/>
        <v>0</v>
      </c>
      <c r="G138" s="333">
        <v>0</v>
      </c>
      <c r="H138" s="333">
        <v>0</v>
      </c>
      <c r="I138" s="333">
        <v>0</v>
      </c>
      <c r="J138" s="333">
        <v>0</v>
      </c>
      <c r="K138" s="333">
        <v>0</v>
      </c>
      <c r="L138" s="333">
        <v>0</v>
      </c>
      <c r="M138" s="333">
        <v>0</v>
      </c>
      <c r="N138" s="910"/>
      <c r="O138" s="912"/>
      <c r="P138" s="915"/>
    </row>
    <row r="139" spans="1:16" s="199" customFormat="1" ht="16.5" customHeight="1" x14ac:dyDescent="0.3">
      <c r="A139" s="747" t="s">
        <v>69</v>
      </c>
      <c r="B139" s="766" t="s">
        <v>341</v>
      </c>
      <c r="C139" s="747" t="s">
        <v>195</v>
      </c>
      <c r="D139" s="747" t="s">
        <v>65</v>
      </c>
      <c r="E139" s="42" t="s">
        <v>10</v>
      </c>
      <c r="F139" s="43">
        <f t="shared" si="25"/>
        <v>214</v>
      </c>
      <c r="G139" s="159">
        <f t="shared" ref="G139:M139" si="33">G142</f>
        <v>50</v>
      </c>
      <c r="H139" s="159">
        <f t="shared" si="33"/>
        <v>0</v>
      </c>
      <c r="I139" s="159">
        <f t="shared" si="33"/>
        <v>82</v>
      </c>
      <c r="J139" s="159">
        <f t="shared" si="33"/>
        <v>82</v>
      </c>
      <c r="K139" s="159">
        <f t="shared" si="33"/>
        <v>0</v>
      </c>
      <c r="L139" s="159">
        <f t="shared" si="33"/>
        <v>0</v>
      </c>
      <c r="M139" s="159">
        <f t="shared" si="33"/>
        <v>0</v>
      </c>
      <c r="N139" s="661"/>
      <c r="O139" s="751"/>
      <c r="P139" s="624"/>
    </row>
    <row r="140" spans="1:16" s="199" customFormat="1" x14ac:dyDescent="0.3">
      <c r="A140" s="748"/>
      <c r="B140" s="767"/>
      <c r="C140" s="748"/>
      <c r="D140" s="748"/>
      <c r="E140" s="42" t="s">
        <v>1</v>
      </c>
      <c r="F140" s="43">
        <f t="shared" si="25"/>
        <v>0</v>
      </c>
      <c r="G140" s="159">
        <v>0</v>
      </c>
      <c r="H140" s="159">
        <v>0</v>
      </c>
      <c r="I140" s="159">
        <v>0</v>
      </c>
      <c r="J140" s="159">
        <v>0</v>
      </c>
      <c r="K140" s="159">
        <v>0</v>
      </c>
      <c r="L140" s="159">
        <v>0</v>
      </c>
      <c r="M140" s="159">
        <v>0</v>
      </c>
      <c r="N140" s="662"/>
      <c r="O140" s="752"/>
      <c r="P140" s="793"/>
    </row>
    <row r="141" spans="1:16" s="199" customFormat="1" x14ac:dyDescent="0.3">
      <c r="A141" s="748"/>
      <c r="B141" s="767"/>
      <c r="C141" s="748"/>
      <c r="D141" s="748"/>
      <c r="E141" s="42" t="s">
        <v>2</v>
      </c>
      <c r="F141" s="43">
        <f t="shared" si="25"/>
        <v>0</v>
      </c>
      <c r="G141" s="159">
        <v>0</v>
      </c>
      <c r="H141" s="159">
        <v>0</v>
      </c>
      <c r="I141" s="159">
        <v>0</v>
      </c>
      <c r="J141" s="159">
        <v>0</v>
      </c>
      <c r="K141" s="159">
        <v>0</v>
      </c>
      <c r="L141" s="159">
        <v>0</v>
      </c>
      <c r="M141" s="159">
        <v>0</v>
      </c>
      <c r="N141" s="662"/>
      <c r="O141" s="752"/>
      <c r="P141" s="793"/>
    </row>
    <row r="142" spans="1:16" s="199" customFormat="1" x14ac:dyDescent="0.3">
      <c r="A142" s="748"/>
      <c r="B142" s="767"/>
      <c r="C142" s="748"/>
      <c r="D142" s="748"/>
      <c r="E142" s="42" t="s">
        <v>3</v>
      </c>
      <c r="F142" s="43">
        <f t="shared" si="25"/>
        <v>214</v>
      </c>
      <c r="G142" s="159">
        <f t="shared" ref="G142:M142" si="34">G147+G152</f>
        <v>50</v>
      </c>
      <c r="H142" s="159">
        <f t="shared" si="34"/>
        <v>0</v>
      </c>
      <c r="I142" s="159">
        <f t="shared" si="34"/>
        <v>82</v>
      </c>
      <c r="J142" s="159">
        <f t="shared" si="34"/>
        <v>82</v>
      </c>
      <c r="K142" s="159">
        <f t="shared" si="34"/>
        <v>0</v>
      </c>
      <c r="L142" s="159">
        <f t="shared" si="34"/>
        <v>0</v>
      </c>
      <c r="M142" s="159">
        <f t="shared" si="34"/>
        <v>0</v>
      </c>
      <c r="N142" s="662"/>
      <c r="O142" s="752"/>
      <c r="P142" s="793"/>
    </row>
    <row r="143" spans="1:16" s="199" customFormat="1" x14ac:dyDescent="0.3">
      <c r="A143" s="749"/>
      <c r="B143" s="768"/>
      <c r="C143" s="749"/>
      <c r="D143" s="749"/>
      <c r="E143" s="42" t="s">
        <v>5</v>
      </c>
      <c r="F143" s="43">
        <f t="shared" si="25"/>
        <v>0</v>
      </c>
      <c r="G143" s="159">
        <v>0</v>
      </c>
      <c r="H143" s="159">
        <v>0</v>
      </c>
      <c r="I143" s="159">
        <v>0</v>
      </c>
      <c r="J143" s="159">
        <v>0</v>
      </c>
      <c r="K143" s="159">
        <v>0</v>
      </c>
      <c r="L143" s="159">
        <v>0</v>
      </c>
      <c r="M143" s="159">
        <v>0</v>
      </c>
      <c r="N143" s="663"/>
      <c r="O143" s="752"/>
      <c r="P143" s="794"/>
    </row>
    <row r="144" spans="1:16" s="199" customFormat="1" ht="16.5" customHeight="1" x14ac:dyDescent="0.3">
      <c r="A144" s="747" t="s">
        <v>279</v>
      </c>
      <c r="B144" s="712" t="s">
        <v>142</v>
      </c>
      <c r="C144" s="747" t="s">
        <v>195</v>
      </c>
      <c r="D144" s="747" t="s">
        <v>65</v>
      </c>
      <c r="E144" s="42" t="s">
        <v>10</v>
      </c>
      <c r="F144" s="43">
        <f t="shared" si="25"/>
        <v>150</v>
      </c>
      <c r="G144" s="159">
        <f t="shared" ref="G144:M144" si="35">G147</f>
        <v>50</v>
      </c>
      <c r="H144" s="159">
        <f t="shared" si="35"/>
        <v>0</v>
      </c>
      <c r="I144" s="159">
        <f t="shared" si="35"/>
        <v>50</v>
      </c>
      <c r="J144" s="159">
        <f t="shared" si="35"/>
        <v>50</v>
      </c>
      <c r="K144" s="159">
        <f t="shared" si="35"/>
        <v>0</v>
      </c>
      <c r="L144" s="159">
        <f t="shared" si="35"/>
        <v>0</v>
      </c>
      <c r="M144" s="159">
        <f t="shared" si="35"/>
        <v>0</v>
      </c>
      <c r="N144" s="661" t="s">
        <v>31</v>
      </c>
      <c r="O144" s="751" t="s">
        <v>151</v>
      </c>
      <c r="P144" s="624" t="s">
        <v>237</v>
      </c>
    </row>
    <row r="145" spans="1:16" s="199" customFormat="1" x14ac:dyDescent="0.3">
      <c r="A145" s="748"/>
      <c r="B145" s="750"/>
      <c r="C145" s="748"/>
      <c r="D145" s="748"/>
      <c r="E145" s="42" t="s">
        <v>1</v>
      </c>
      <c r="F145" s="43">
        <f t="shared" si="25"/>
        <v>0</v>
      </c>
      <c r="G145" s="159">
        <v>0</v>
      </c>
      <c r="H145" s="159">
        <v>0</v>
      </c>
      <c r="I145" s="159">
        <v>0</v>
      </c>
      <c r="J145" s="159">
        <v>0</v>
      </c>
      <c r="K145" s="159">
        <v>0</v>
      </c>
      <c r="L145" s="159">
        <v>0</v>
      </c>
      <c r="M145" s="159">
        <v>0</v>
      </c>
      <c r="N145" s="662"/>
      <c r="O145" s="752"/>
      <c r="P145" s="793"/>
    </row>
    <row r="146" spans="1:16" s="199" customFormat="1" x14ac:dyDescent="0.3">
      <c r="A146" s="748"/>
      <c r="B146" s="750"/>
      <c r="C146" s="748"/>
      <c r="D146" s="748"/>
      <c r="E146" s="42" t="s">
        <v>2</v>
      </c>
      <c r="F146" s="43">
        <f t="shared" si="25"/>
        <v>0</v>
      </c>
      <c r="G146" s="159">
        <v>0</v>
      </c>
      <c r="H146" s="159">
        <v>0</v>
      </c>
      <c r="I146" s="159">
        <v>0</v>
      </c>
      <c r="J146" s="159">
        <v>0</v>
      </c>
      <c r="K146" s="159">
        <v>0</v>
      </c>
      <c r="L146" s="159">
        <v>0</v>
      </c>
      <c r="M146" s="159">
        <v>0</v>
      </c>
      <c r="N146" s="662"/>
      <c r="O146" s="752"/>
      <c r="P146" s="793"/>
    </row>
    <row r="147" spans="1:16" s="199" customFormat="1" x14ac:dyDescent="0.3">
      <c r="A147" s="748"/>
      <c r="B147" s="750"/>
      <c r="C147" s="748"/>
      <c r="D147" s="748"/>
      <c r="E147" s="42" t="s">
        <v>3</v>
      </c>
      <c r="F147" s="43">
        <f t="shared" si="25"/>
        <v>150</v>
      </c>
      <c r="G147" s="159">
        <v>50</v>
      </c>
      <c r="H147" s="159">
        <v>0</v>
      </c>
      <c r="I147" s="159">
        <v>50</v>
      </c>
      <c r="J147" s="159">
        <v>50</v>
      </c>
      <c r="K147" s="159">
        <v>0</v>
      </c>
      <c r="L147" s="159">
        <v>0</v>
      </c>
      <c r="M147" s="159">
        <v>0</v>
      </c>
      <c r="N147" s="662"/>
      <c r="O147" s="752"/>
      <c r="P147" s="793"/>
    </row>
    <row r="148" spans="1:16" s="199" customFormat="1" x14ac:dyDescent="0.3">
      <c r="A148" s="749"/>
      <c r="B148" s="713"/>
      <c r="C148" s="749"/>
      <c r="D148" s="749"/>
      <c r="E148" s="42" t="s">
        <v>5</v>
      </c>
      <c r="F148" s="43">
        <f t="shared" si="25"/>
        <v>0</v>
      </c>
      <c r="G148" s="159">
        <v>0</v>
      </c>
      <c r="H148" s="159">
        <v>0</v>
      </c>
      <c r="I148" s="159">
        <v>0</v>
      </c>
      <c r="J148" s="159">
        <v>0</v>
      </c>
      <c r="K148" s="159">
        <v>0</v>
      </c>
      <c r="L148" s="159">
        <v>0</v>
      </c>
      <c r="M148" s="159">
        <v>0</v>
      </c>
      <c r="N148" s="663"/>
      <c r="O148" s="752"/>
      <c r="P148" s="794"/>
    </row>
    <row r="149" spans="1:16" s="199" customFormat="1" ht="16.5" customHeight="1" x14ac:dyDescent="0.3">
      <c r="A149" s="747" t="s">
        <v>278</v>
      </c>
      <c r="B149" s="712" t="s">
        <v>261</v>
      </c>
      <c r="C149" s="747" t="s">
        <v>195</v>
      </c>
      <c r="D149" s="747"/>
      <c r="E149" s="42" t="s">
        <v>10</v>
      </c>
      <c r="F149" s="43">
        <f t="shared" si="25"/>
        <v>64</v>
      </c>
      <c r="G149" s="159">
        <v>0</v>
      </c>
      <c r="H149" s="159">
        <f>H152</f>
        <v>0</v>
      </c>
      <c r="I149" s="159">
        <f t="shared" ref="I149:M149" si="36">I152</f>
        <v>32</v>
      </c>
      <c r="J149" s="159">
        <f t="shared" si="36"/>
        <v>32</v>
      </c>
      <c r="K149" s="159">
        <f t="shared" si="36"/>
        <v>0</v>
      </c>
      <c r="L149" s="159">
        <f t="shared" si="36"/>
        <v>0</v>
      </c>
      <c r="M149" s="159">
        <f t="shared" si="36"/>
        <v>0</v>
      </c>
      <c r="N149" s="661" t="s">
        <v>31</v>
      </c>
      <c r="O149" s="751" t="s">
        <v>151</v>
      </c>
      <c r="P149" s="624" t="s">
        <v>237</v>
      </c>
    </row>
    <row r="150" spans="1:16" s="199" customFormat="1" x14ac:dyDescent="0.3">
      <c r="A150" s="748"/>
      <c r="B150" s="750"/>
      <c r="C150" s="748"/>
      <c r="D150" s="748"/>
      <c r="E150" s="42" t="s">
        <v>1</v>
      </c>
      <c r="F150" s="43">
        <f t="shared" ref="F150:F213" si="37">SUM(G150:M150)</f>
        <v>0</v>
      </c>
      <c r="G150" s="159">
        <v>0</v>
      </c>
      <c r="H150" s="159">
        <v>0</v>
      </c>
      <c r="I150" s="159">
        <v>0</v>
      </c>
      <c r="J150" s="159">
        <v>0</v>
      </c>
      <c r="K150" s="159">
        <v>0</v>
      </c>
      <c r="L150" s="159">
        <v>0</v>
      </c>
      <c r="M150" s="159">
        <v>0</v>
      </c>
      <c r="N150" s="662"/>
      <c r="O150" s="752"/>
      <c r="P150" s="793"/>
    </row>
    <row r="151" spans="1:16" s="199" customFormat="1" x14ac:dyDescent="0.3">
      <c r="A151" s="748"/>
      <c r="B151" s="750"/>
      <c r="C151" s="748"/>
      <c r="D151" s="748"/>
      <c r="E151" s="42" t="s">
        <v>2</v>
      </c>
      <c r="F151" s="43">
        <f t="shared" si="37"/>
        <v>0</v>
      </c>
      <c r="G151" s="159">
        <v>0</v>
      </c>
      <c r="H151" s="159">
        <v>0</v>
      </c>
      <c r="I151" s="159">
        <v>0</v>
      </c>
      <c r="J151" s="159">
        <v>0</v>
      </c>
      <c r="K151" s="159">
        <v>0</v>
      </c>
      <c r="L151" s="159">
        <v>0</v>
      </c>
      <c r="M151" s="159">
        <v>0</v>
      </c>
      <c r="N151" s="662"/>
      <c r="O151" s="752"/>
      <c r="P151" s="793"/>
    </row>
    <row r="152" spans="1:16" s="199" customFormat="1" x14ac:dyDescent="0.3">
      <c r="A152" s="748"/>
      <c r="B152" s="750"/>
      <c r="C152" s="748"/>
      <c r="D152" s="748"/>
      <c r="E152" s="42" t="s">
        <v>3</v>
      </c>
      <c r="F152" s="43">
        <f t="shared" si="37"/>
        <v>64</v>
      </c>
      <c r="G152" s="159">
        <v>0</v>
      </c>
      <c r="H152" s="159">
        <v>0</v>
      </c>
      <c r="I152" s="159">
        <v>32</v>
      </c>
      <c r="J152" s="159">
        <v>32</v>
      </c>
      <c r="K152" s="159">
        <v>0</v>
      </c>
      <c r="L152" s="159">
        <v>0</v>
      </c>
      <c r="M152" s="159">
        <v>0</v>
      </c>
      <c r="N152" s="662"/>
      <c r="O152" s="752"/>
      <c r="P152" s="793"/>
    </row>
    <row r="153" spans="1:16" s="199" customFormat="1" x14ac:dyDescent="0.3">
      <c r="A153" s="749"/>
      <c r="B153" s="713"/>
      <c r="C153" s="749"/>
      <c r="D153" s="749"/>
      <c r="E153" s="42" t="s">
        <v>5</v>
      </c>
      <c r="F153" s="43">
        <f t="shared" si="37"/>
        <v>0</v>
      </c>
      <c r="G153" s="159">
        <v>0</v>
      </c>
      <c r="H153" s="159">
        <v>0</v>
      </c>
      <c r="I153" s="159">
        <v>0</v>
      </c>
      <c r="J153" s="159">
        <v>0</v>
      </c>
      <c r="K153" s="159">
        <v>0</v>
      </c>
      <c r="L153" s="159">
        <v>0</v>
      </c>
      <c r="M153" s="159">
        <v>0</v>
      </c>
      <c r="N153" s="663"/>
      <c r="O153" s="753"/>
      <c r="P153" s="794"/>
    </row>
    <row r="154" spans="1:16" s="385" customFormat="1" ht="16.5" customHeight="1" x14ac:dyDescent="0.3">
      <c r="A154" s="877" t="s">
        <v>70</v>
      </c>
      <c r="B154" s="880" t="s">
        <v>118</v>
      </c>
      <c r="C154" s="877" t="s">
        <v>126</v>
      </c>
      <c r="D154" s="598"/>
      <c r="E154" s="346" t="s">
        <v>10</v>
      </c>
      <c r="F154" s="334">
        <f t="shared" si="37"/>
        <v>6200.1769999999997</v>
      </c>
      <c r="G154" s="332">
        <f>SUM(G155:G158)</f>
        <v>572.38</v>
      </c>
      <c r="H154" s="332">
        <f>SUM(H155:H158)</f>
        <v>1589.6410500000002</v>
      </c>
      <c r="I154" s="332">
        <f>I157</f>
        <v>2540.5559499999999</v>
      </c>
      <c r="J154" s="332">
        <f>SUM(J155:J158)</f>
        <v>1497.6</v>
      </c>
      <c r="K154" s="332">
        <f>SUM(K155:K158)</f>
        <v>0</v>
      </c>
      <c r="L154" s="332">
        <f>SUM(L155:L158)</f>
        <v>0</v>
      </c>
      <c r="M154" s="332">
        <f>SUM(M155:M158)</f>
        <v>0</v>
      </c>
      <c r="N154" s="853"/>
      <c r="O154" s="853"/>
      <c r="P154" s="856"/>
    </row>
    <row r="155" spans="1:16" s="385" customFormat="1" x14ac:dyDescent="0.3">
      <c r="A155" s="878"/>
      <c r="B155" s="881"/>
      <c r="C155" s="878"/>
      <c r="D155" s="599"/>
      <c r="E155" s="346" t="s">
        <v>1</v>
      </c>
      <c r="F155" s="334">
        <f t="shared" si="37"/>
        <v>0</v>
      </c>
      <c r="G155" s="332">
        <f>G160</f>
        <v>0</v>
      </c>
      <c r="H155" s="332">
        <f>H160</f>
        <v>0</v>
      </c>
      <c r="I155" s="332">
        <f>I160</f>
        <v>0</v>
      </c>
      <c r="J155" s="332">
        <v>0</v>
      </c>
      <c r="K155" s="332">
        <v>0</v>
      </c>
      <c r="L155" s="332">
        <v>0</v>
      </c>
      <c r="M155" s="332">
        <v>0</v>
      </c>
      <c r="N155" s="854"/>
      <c r="O155" s="854"/>
      <c r="P155" s="857"/>
    </row>
    <row r="156" spans="1:16" s="385" customFormat="1" x14ac:dyDescent="0.3">
      <c r="A156" s="878"/>
      <c r="B156" s="881"/>
      <c r="C156" s="878"/>
      <c r="D156" s="599"/>
      <c r="E156" s="346" t="s">
        <v>2</v>
      </c>
      <c r="F156" s="334">
        <f t="shared" si="37"/>
        <v>0</v>
      </c>
      <c r="G156" s="332">
        <f>G161</f>
        <v>0</v>
      </c>
      <c r="H156" s="332">
        <f>H161</f>
        <v>0</v>
      </c>
      <c r="I156" s="332">
        <f>I161+I166+I171+I191+I201</f>
        <v>0</v>
      </c>
      <c r="J156" s="332">
        <v>0</v>
      </c>
      <c r="K156" s="332">
        <v>0</v>
      </c>
      <c r="L156" s="332">
        <v>0</v>
      </c>
      <c r="M156" s="332">
        <v>0</v>
      </c>
      <c r="N156" s="854"/>
      <c r="O156" s="854"/>
      <c r="P156" s="857"/>
    </row>
    <row r="157" spans="1:16" s="385" customFormat="1" x14ac:dyDescent="0.3">
      <c r="A157" s="878"/>
      <c r="B157" s="881"/>
      <c r="C157" s="878"/>
      <c r="D157" s="599"/>
      <c r="E157" s="346" t="s">
        <v>3</v>
      </c>
      <c r="F157" s="334">
        <f t="shared" si="37"/>
        <v>6200.1769999999997</v>
      </c>
      <c r="G157" s="332">
        <f>G162+G182</f>
        <v>572.38</v>
      </c>
      <c r="H157" s="332">
        <f>H182+H207+H217</f>
        <v>1589.6410500000002</v>
      </c>
      <c r="I157" s="332">
        <f>I162+I182+I202+I207+I217</f>
        <v>2540.5559499999999</v>
      </c>
      <c r="J157" s="332">
        <f>J162+J182+J207</f>
        <v>1497.6</v>
      </c>
      <c r="K157" s="332">
        <f>SUM(K162+K182+K202+K207+K217)</f>
        <v>0</v>
      </c>
      <c r="L157" s="332">
        <f>SUM(L162+L182+L202+L207+L217)</f>
        <v>0</v>
      </c>
      <c r="M157" s="332">
        <f>SUM(M162+M182+M202+M207+M217)</f>
        <v>0</v>
      </c>
      <c r="N157" s="854"/>
      <c r="O157" s="854"/>
      <c r="P157" s="857"/>
    </row>
    <row r="158" spans="1:16" s="385" customFormat="1" x14ac:dyDescent="0.3">
      <c r="A158" s="879"/>
      <c r="B158" s="882"/>
      <c r="C158" s="879"/>
      <c r="D158" s="600"/>
      <c r="E158" s="346" t="s">
        <v>5</v>
      </c>
      <c r="F158" s="334">
        <f t="shared" si="37"/>
        <v>0</v>
      </c>
      <c r="G158" s="332">
        <v>0</v>
      </c>
      <c r="H158" s="332">
        <v>0</v>
      </c>
      <c r="I158" s="332">
        <v>0</v>
      </c>
      <c r="J158" s="332">
        <v>0</v>
      </c>
      <c r="K158" s="332">
        <v>0</v>
      </c>
      <c r="L158" s="332">
        <v>0</v>
      </c>
      <c r="M158" s="332">
        <v>0</v>
      </c>
      <c r="N158" s="855"/>
      <c r="O158" s="855"/>
      <c r="P158" s="858"/>
    </row>
    <row r="159" spans="1:16" s="199" customFormat="1" ht="16.5" customHeight="1" x14ac:dyDescent="0.3">
      <c r="A159" s="747" t="s">
        <v>107</v>
      </c>
      <c r="B159" s="712" t="s">
        <v>119</v>
      </c>
      <c r="C159" s="747" t="s">
        <v>120</v>
      </c>
      <c r="D159" s="576"/>
      <c r="E159" s="42" t="s">
        <v>10</v>
      </c>
      <c r="F159" s="43">
        <f t="shared" si="37"/>
        <v>0</v>
      </c>
      <c r="G159" s="102">
        <f>SUM(G160:G163)</f>
        <v>0</v>
      </c>
      <c r="H159" s="89">
        <f>SUM(H160:H163)</f>
        <v>0</v>
      </c>
      <c r="I159" s="102">
        <v>0</v>
      </c>
      <c r="J159" s="102">
        <v>0</v>
      </c>
      <c r="K159" s="102">
        <v>0</v>
      </c>
      <c r="L159" s="102">
        <v>0</v>
      </c>
      <c r="M159" s="102">
        <v>0</v>
      </c>
      <c r="N159" s="661" t="s">
        <v>207</v>
      </c>
      <c r="O159" s="661" t="s">
        <v>150</v>
      </c>
      <c r="P159" s="624" t="s">
        <v>148</v>
      </c>
    </row>
    <row r="160" spans="1:16" s="199" customFormat="1" x14ac:dyDescent="0.3">
      <c r="A160" s="748"/>
      <c r="B160" s="750"/>
      <c r="C160" s="748"/>
      <c r="D160" s="577"/>
      <c r="E160" s="42" t="s">
        <v>1</v>
      </c>
      <c r="F160" s="43">
        <f t="shared" si="37"/>
        <v>0</v>
      </c>
      <c r="G160" s="102">
        <f t="shared" ref="G160:M160" si="38">G165+G170+G175</f>
        <v>0</v>
      </c>
      <c r="H160" s="89">
        <f t="shared" si="38"/>
        <v>0</v>
      </c>
      <c r="I160" s="102">
        <f t="shared" si="38"/>
        <v>0</v>
      </c>
      <c r="J160" s="102">
        <f t="shared" si="38"/>
        <v>0</v>
      </c>
      <c r="K160" s="102">
        <f t="shared" si="38"/>
        <v>0</v>
      </c>
      <c r="L160" s="102">
        <f t="shared" si="38"/>
        <v>0</v>
      </c>
      <c r="M160" s="102">
        <f t="shared" si="38"/>
        <v>0</v>
      </c>
      <c r="N160" s="662"/>
      <c r="O160" s="662"/>
      <c r="P160" s="625"/>
    </row>
    <row r="161" spans="1:16" s="199" customFormat="1" x14ac:dyDescent="0.3">
      <c r="A161" s="748"/>
      <c r="B161" s="750"/>
      <c r="C161" s="748"/>
      <c r="D161" s="577"/>
      <c r="E161" s="42" t="s">
        <v>2</v>
      </c>
      <c r="F161" s="43">
        <f t="shared" si="37"/>
        <v>0</v>
      </c>
      <c r="G161" s="102">
        <f>G166+G171+G176</f>
        <v>0</v>
      </c>
      <c r="H161" s="89">
        <v>0</v>
      </c>
      <c r="I161" s="102">
        <f>I166+I171+I176</f>
        <v>0</v>
      </c>
      <c r="J161" s="102">
        <f>J166+J171+J176</f>
        <v>0</v>
      </c>
      <c r="K161" s="102">
        <f>K166+K171+K176</f>
        <v>0</v>
      </c>
      <c r="L161" s="102">
        <f>L166+L171+L176</f>
        <v>0</v>
      </c>
      <c r="M161" s="102">
        <f>M166+M171+M176</f>
        <v>0</v>
      </c>
      <c r="N161" s="662"/>
      <c r="O161" s="662"/>
      <c r="P161" s="625"/>
    </row>
    <row r="162" spans="1:16" s="199" customFormat="1" x14ac:dyDescent="0.3">
      <c r="A162" s="748"/>
      <c r="B162" s="750"/>
      <c r="C162" s="748"/>
      <c r="D162" s="577"/>
      <c r="E162" s="42" t="s">
        <v>3</v>
      </c>
      <c r="F162" s="43">
        <f t="shared" si="37"/>
        <v>0</v>
      </c>
      <c r="G162" s="102">
        <f t="shared" ref="G162:M162" si="39">G167+G172</f>
        <v>0</v>
      </c>
      <c r="H162" s="89">
        <f t="shared" si="39"/>
        <v>0</v>
      </c>
      <c r="I162" s="102">
        <f t="shared" si="39"/>
        <v>0</v>
      </c>
      <c r="J162" s="102">
        <f t="shared" si="39"/>
        <v>0</v>
      </c>
      <c r="K162" s="102">
        <f t="shared" si="39"/>
        <v>0</v>
      </c>
      <c r="L162" s="102">
        <f t="shared" si="39"/>
        <v>0</v>
      </c>
      <c r="M162" s="102">
        <f t="shared" si="39"/>
        <v>0</v>
      </c>
      <c r="N162" s="662"/>
      <c r="O162" s="662"/>
      <c r="P162" s="625"/>
    </row>
    <row r="163" spans="1:16" s="199" customFormat="1" x14ac:dyDescent="0.3">
      <c r="A163" s="749"/>
      <c r="B163" s="713"/>
      <c r="C163" s="749"/>
      <c r="D163" s="578"/>
      <c r="E163" s="42" t="s">
        <v>5</v>
      </c>
      <c r="F163" s="43">
        <f t="shared" si="37"/>
        <v>0</v>
      </c>
      <c r="G163" s="102">
        <v>0</v>
      </c>
      <c r="H163" s="89">
        <v>0</v>
      </c>
      <c r="I163" s="102">
        <v>0</v>
      </c>
      <c r="J163" s="102">
        <v>0</v>
      </c>
      <c r="K163" s="102">
        <v>0</v>
      </c>
      <c r="L163" s="102">
        <v>0</v>
      </c>
      <c r="M163" s="102">
        <v>0</v>
      </c>
      <c r="N163" s="663"/>
      <c r="O163" s="663"/>
      <c r="P163" s="626"/>
    </row>
    <row r="164" spans="1:16" s="199" customFormat="1" ht="16.5" customHeight="1" x14ac:dyDescent="0.3">
      <c r="A164" s="747" t="s">
        <v>223</v>
      </c>
      <c r="B164" s="712" t="s">
        <v>128</v>
      </c>
      <c r="C164" s="747" t="s">
        <v>120</v>
      </c>
      <c r="D164" s="747" t="s">
        <v>66</v>
      </c>
      <c r="E164" s="42" t="s">
        <v>10</v>
      </c>
      <c r="F164" s="43">
        <f t="shared" si="37"/>
        <v>0</v>
      </c>
      <c r="G164" s="102">
        <f t="shared" ref="G164:L164" si="40">SUM(G165:G168)</f>
        <v>0</v>
      </c>
      <c r="H164" s="89">
        <f t="shared" si="40"/>
        <v>0</v>
      </c>
      <c r="I164" s="102">
        <f t="shared" si="40"/>
        <v>0</v>
      </c>
      <c r="J164" s="102">
        <f t="shared" si="40"/>
        <v>0</v>
      </c>
      <c r="K164" s="102">
        <f t="shared" si="40"/>
        <v>0</v>
      </c>
      <c r="L164" s="102">
        <f t="shared" si="40"/>
        <v>0</v>
      </c>
      <c r="M164" s="102">
        <f t="shared" ref="M164" si="41">SUM(M165:M168)</f>
        <v>0</v>
      </c>
      <c r="N164" s="661" t="s">
        <v>207</v>
      </c>
      <c r="O164" s="661" t="s">
        <v>150</v>
      </c>
      <c r="P164" s="624" t="s">
        <v>38</v>
      </c>
    </row>
    <row r="165" spans="1:16" s="199" customFormat="1" x14ac:dyDescent="0.3">
      <c r="A165" s="748"/>
      <c r="B165" s="750"/>
      <c r="C165" s="748"/>
      <c r="D165" s="748"/>
      <c r="E165" s="42" t="s">
        <v>1</v>
      </c>
      <c r="F165" s="43">
        <f t="shared" si="37"/>
        <v>0</v>
      </c>
      <c r="G165" s="102">
        <v>0</v>
      </c>
      <c r="H165" s="89">
        <v>0</v>
      </c>
      <c r="I165" s="102">
        <v>0</v>
      </c>
      <c r="J165" s="102">
        <v>0</v>
      </c>
      <c r="K165" s="102">
        <v>0</v>
      </c>
      <c r="L165" s="102">
        <v>0</v>
      </c>
      <c r="M165" s="102">
        <v>0</v>
      </c>
      <c r="N165" s="662"/>
      <c r="O165" s="662"/>
      <c r="P165" s="625"/>
    </row>
    <row r="166" spans="1:16" s="199" customFormat="1" x14ac:dyDescent="0.3">
      <c r="A166" s="748"/>
      <c r="B166" s="750"/>
      <c r="C166" s="748"/>
      <c r="D166" s="748"/>
      <c r="E166" s="42" t="s">
        <v>2</v>
      </c>
      <c r="F166" s="43">
        <f t="shared" si="37"/>
        <v>0</v>
      </c>
      <c r="G166" s="102">
        <v>0</v>
      </c>
      <c r="H166" s="89">
        <v>0</v>
      </c>
      <c r="I166" s="102">
        <v>0</v>
      </c>
      <c r="J166" s="102">
        <v>0</v>
      </c>
      <c r="K166" s="102">
        <v>0</v>
      </c>
      <c r="L166" s="102">
        <v>0</v>
      </c>
      <c r="M166" s="102">
        <v>0</v>
      </c>
      <c r="N166" s="662"/>
      <c r="O166" s="662"/>
      <c r="P166" s="625"/>
    </row>
    <row r="167" spans="1:16" s="199" customFormat="1" x14ac:dyDescent="0.3">
      <c r="A167" s="748"/>
      <c r="B167" s="750"/>
      <c r="C167" s="748"/>
      <c r="D167" s="748"/>
      <c r="E167" s="42" t="s">
        <v>3</v>
      </c>
      <c r="F167" s="43">
        <f t="shared" si="37"/>
        <v>0</v>
      </c>
      <c r="G167" s="102">
        <v>0</v>
      </c>
      <c r="H167" s="89">
        <v>0</v>
      </c>
      <c r="I167" s="102">
        <v>0</v>
      </c>
      <c r="J167" s="102">
        <v>0</v>
      </c>
      <c r="K167" s="102">
        <v>0</v>
      </c>
      <c r="L167" s="102">
        <v>0</v>
      </c>
      <c r="M167" s="102">
        <v>0</v>
      </c>
      <c r="N167" s="662"/>
      <c r="O167" s="662"/>
      <c r="P167" s="625"/>
    </row>
    <row r="168" spans="1:16" s="199" customFormat="1" x14ac:dyDescent="0.3">
      <c r="A168" s="749"/>
      <c r="B168" s="713"/>
      <c r="C168" s="749"/>
      <c r="D168" s="749"/>
      <c r="E168" s="42" t="s">
        <v>5</v>
      </c>
      <c r="F168" s="43">
        <f t="shared" si="37"/>
        <v>0</v>
      </c>
      <c r="G168" s="102">
        <v>0</v>
      </c>
      <c r="H168" s="89">
        <v>0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663"/>
      <c r="O168" s="663"/>
      <c r="P168" s="626"/>
    </row>
    <row r="169" spans="1:16" s="199" customFormat="1" ht="16.5" customHeight="1" x14ac:dyDescent="0.3">
      <c r="A169" s="747" t="s">
        <v>224</v>
      </c>
      <c r="B169" s="712" t="s">
        <v>127</v>
      </c>
      <c r="C169" s="747" t="s">
        <v>120</v>
      </c>
      <c r="D169" s="747" t="s">
        <v>62</v>
      </c>
      <c r="E169" s="42" t="s">
        <v>10</v>
      </c>
      <c r="F169" s="43">
        <f t="shared" si="37"/>
        <v>0</v>
      </c>
      <c r="G169" s="102">
        <f t="shared" ref="G169:M169" si="42">SUM(G170:G173)</f>
        <v>0</v>
      </c>
      <c r="H169" s="89">
        <f t="shared" si="42"/>
        <v>0</v>
      </c>
      <c r="I169" s="102">
        <f t="shared" si="42"/>
        <v>0</v>
      </c>
      <c r="J169" s="102">
        <f t="shared" si="42"/>
        <v>0</v>
      </c>
      <c r="K169" s="102">
        <f t="shared" si="42"/>
        <v>0</v>
      </c>
      <c r="L169" s="102">
        <f t="shared" si="42"/>
        <v>0</v>
      </c>
      <c r="M169" s="102">
        <f t="shared" si="42"/>
        <v>0</v>
      </c>
      <c r="N169" s="661" t="s">
        <v>207</v>
      </c>
      <c r="O169" s="661" t="s">
        <v>150</v>
      </c>
      <c r="P169" s="624" t="s">
        <v>24</v>
      </c>
    </row>
    <row r="170" spans="1:16" s="199" customFormat="1" x14ac:dyDescent="0.3">
      <c r="A170" s="748"/>
      <c r="B170" s="750"/>
      <c r="C170" s="748"/>
      <c r="D170" s="748"/>
      <c r="E170" s="42" t="s">
        <v>1</v>
      </c>
      <c r="F170" s="43">
        <f t="shared" si="37"/>
        <v>0</v>
      </c>
      <c r="G170" s="102">
        <v>0</v>
      </c>
      <c r="H170" s="89">
        <v>0</v>
      </c>
      <c r="I170" s="102">
        <v>0</v>
      </c>
      <c r="J170" s="102">
        <v>0</v>
      </c>
      <c r="K170" s="102">
        <v>0</v>
      </c>
      <c r="L170" s="102">
        <v>0</v>
      </c>
      <c r="M170" s="102">
        <v>0</v>
      </c>
      <c r="N170" s="662"/>
      <c r="O170" s="662"/>
      <c r="P170" s="625"/>
    </row>
    <row r="171" spans="1:16" s="199" customFormat="1" x14ac:dyDescent="0.3">
      <c r="A171" s="748"/>
      <c r="B171" s="750"/>
      <c r="C171" s="748"/>
      <c r="D171" s="748"/>
      <c r="E171" s="42" t="s">
        <v>2</v>
      </c>
      <c r="F171" s="43">
        <f t="shared" si="37"/>
        <v>0</v>
      </c>
      <c r="G171" s="102">
        <v>0</v>
      </c>
      <c r="H171" s="89">
        <v>0</v>
      </c>
      <c r="I171" s="102">
        <v>0</v>
      </c>
      <c r="J171" s="102">
        <v>0</v>
      </c>
      <c r="K171" s="102">
        <v>0</v>
      </c>
      <c r="L171" s="102">
        <v>0</v>
      </c>
      <c r="M171" s="102">
        <v>0</v>
      </c>
      <c r="N171" s="662"/>
      <c r="O171" s="662"/>
      <c r="P171" s="625"/>
    </row>
    <row r="172" spans="1:16" s="199" customFormat="1" x14ac:dyDescent="0.3">
      <c r="A172" s="748"/>
      <c r="B172" s="750"/>
      <c r="C172" s="748"/>
      <c r="D172" s="748"/>
      <c r="E172" s="42" t="s">
        <v>3</v>
      </c>
      <c r="F172" s="43">
        <f t="shared" si="37"/>
        <v>0</v>
      </c>
      <c r="G172" s="102">
        <v>0</v>
      </c>
      <c r="H172" s="89">
        <v>0</v>
      </c>
      <c r="I172" s="102">
        <v>0</v>
      </c>
      <c r="J172" s="102">
        <v>0</v>
      </c>
      <c r="K172" s="102">
        <v>0</v>
      </c>
      <c r="L172" s="102">
        <v>0</v>
      </c>
      <c r="M172" s="102">
        <v>0</v>
      </c>
      <c r="N172" s="662"/>
      <c r="O172" s="662"/>
      <c r="P172" s="625"/>
    </row>
    <row r="173" spans="1:16" s="199" customFormat="1" x14ac:dyDescent="0.3">
      <c r="A173" s="749"/>
      <c r="B173" s="713"/>
      <c r="C173" s="749"/>
      <c r="D173" s="749"/>
      <c r="E173" s="42" t="s">
        <v>5</v>
      </c>
      <c r="F173" s="43">
        <f t="shared" si="37"/>
        <v>0</v>
      </c>
      <c r="G173" s="102">
        <v>0</v>
      </c>
      <c r="H173" s="89">
        <v>0</v>
      </c>
      <c r="I173" s="102">
        <v>0</v>
      </c>
      <c r="J173" s="102">
        <v>0</v>
      </c>
      <c r="K173" s="102">
        <v>0</v>
      </c>
      <c r="L173" s="102">
        <v>0</v>
      </c>
      <c r="M173" s="102">
        <v>0</v>
      </c>
      <c r="N173" s="663"/>
      <c r="O173" s="663"/>
      <c r="P173" s="626"/>
    </row>
    <row r="174" spans="1:16" s="199" customFormat="1" ht="16.5" hidden="1" customHeight="1" x14ac:dyDescent="0.3">
      <c r="A174" s="747" t="s">
        <v>108</v>
      </c>
      <c r="B174" s="712" t="s">
        <v>27</v>
      </c>
      <c r="C174" s="747" t="s">
        <v>120</v>
      </c>
      <c r="D174" s="747" t="s">
        <v>62</v>
      </c>
      <c r="E174" s="42" t="s">
        <v>10</v>
      </c>
      <c r="F174" s="43">
        <f t="shared" si="37"/>
        <v>0</v>
      </c>
      <c r="G174" s="210">
        <f>SUM(G175:G178)</f>
        <v>0</v>
      </c>
      <c r="H174" s="134">
        <f>SUM(H175:H178)</f>
        <v>0</v>
      </c>
      <c r="I174" s="102">
        <f>SUM(I175:I178)</f>
        <v>0</v>
      </c>
      <c r="J174" s="160"/>
      <c r="K174" s="160"/>
      <c r="L174" s="160"/>
      <c r="M174" s="160"/>
      <c r="N174" s="661" t="s">
        <v>31</v>
      </c>
      <c r="O174" s="661"/>
      <c r="P174" s="624" t="s">
        <v>24</v>
      </c>
    </row>
    <row r="175" spans="1:16" s="199" customFormat="1" ht="16.5" hidden="1" customHeight="1" x14ac:dyDescent="0.3">
      <c r="A175" s="748"/>
      <c r="B175" s="750"/>
      <c r="C175" s="748"/>
      <c r="D175" s="748"/>
      <c r="E175" s="42" t="s">
        <v>1</v>
      </c>
      <c r="F175" s="43">
        <f t="shared" si="37"/>
        <v>0</v>
      </c>
      <c r="G175" s="210">
        <v>0</v>
      </c>
      <c r="H175" s="134">
        <v>0</v>
      </c>
      <c r="I175" s="102">
        <v>0</v>
      </c>
      <c r="J175" s="161"/>
      <c r="K175" s="161"/>
      <c r="L175" s="161"/>
      <c r="M175" s="161"/>
      <c r="N175" s="662"/>
      <c r="O175" s="662"/>
      <c r="P175" s="625"/>
    </row>
    <row r="176" spans="1:16" s="199" customFormat="1" ht="16.5" hidden="1" customHeight="1" x14ac:dyDescent="0.3">
      <c r="A176" s="748"/>
      <c r="B176" s="750"/>
      <c r="C176" s="748"/>
      <c r="D176" s="748"/>
      <c r="E176" s="42" t="s">
        <v>2</v>
      </c>
      <c r="F176" s="43">
        <f t="shared" si="37"/>
        <v>0</v>
      </c>
      <c r="G176" s="210">
        <v>0</v>
      </c>
      <c r="H176" s="134">
        <v>0</v>
      </c>
      <c r="I176" s="102">
        <v>0</v>
      </c>
      <c r="J176" s="161"/>
      <c r="K176" s="161"/>
      <c r="L176" s="161"/>
      <c r="M176" s="161"/>
      <c r="N176" s="662"/>
      <c r="O176" s="662"/>
      <c r="P176" s="625"/>
    </row>
    <row r="177" spans="1:16" s="199" customFormat="1" ht="16.5" hidden="1" customHeight="1" x14ac:dyDescent="0.3">
      <c r="A177" s="748"/>
      <c r="B177" s="750"/>
      <c r="C177" s="748"/>
      <c r="D177" s="748"/>
      <c r="E177" s="42" t="s">
        <v>3</v>
      </c>
      <c r="F177" s="43">
        <f t="shared" si="37"/>
        <v>0</v>
      </c>
      <c r="G177" s="210">
        <v>0</v>
      </c>
      <c r="H177" s="134">
        <v>0</v>
      </c>
      <c r="I177" s="102">
        <v>0</v>
      </c>
      <c r="J177" s="161"/>
      <c r="K177" s="161"/>
      <c r="L177" s="161"/>
      <c r="M177" s="161"/>
      <c r="N177" s="662"/>
      <c r="O177" s="662"/>
      <c r="P177" s="625"/>
    </row>
    <row r="178" spans="1:16" s="199" customFormat="1" ht="16.5" hidden="1" customHeight="1" x14ac:dyDescent="0.3">
      <c r="A178" s="749"/>
      <c r="B178" s="713"/>
      <c r="C178" s="749"/>
      <c r="D178" s="749"/>
      <c r="E178" s="42" t="s">
        <v>5</v>
      </c>
      <c r="F178" s="43">
        <f t="shared" si="37"/>
        <v>0</v>
      </c>
      <c r="G178" s="210">
        <v>0</v>
      </c>
      <c r="H178" s="134">
        <v>0</v>
      </c>
      <c r="I178" s="102">
        <v>0</v>
      </c>
      <c r="J178" s="113"/>
      <c r="K178" s="113"/>
      <c r="L178" s="113"/>
      <c r="M178" s="113"/>
      <c r="N178" s="663"/>
      <c r="O178" s="663"/>
      <c r="P178" s="626"/>
    </row>
    <row r="179" spans="1:16" s="199" customFormat="1" ht="16.5" customHeight="1" x14ac:dyDescent="0.3">
      <c r="A179" s="747" t="s">
        <v>225</v>
      </c>
      <c r="B179" s="712" t="s">
        <v>240</v>
      </c>
      <c r="C179" s="747" t="s">
        <v>221</v>
      </c>
      <c r="D179" s="576"/>
      <c r="E179" s="42" t="s">
        <v>10</v>
      </c>
      <c r="F179" s="43">
        <f t="shared" si="37"/>
        <v>1482.38</v>
      </c>
      <c r="G179" s="102">
        <f>G182</f>
        <v>572.38</v>
      </c>
      <c r="H179" s="89">
        <f>H182</f>
        <v>455</v>
      </c>
      <c r="I179" s="102">
        <f>I182</f>
        <v>455</v>
      </c>
      <c r="J179" s="160">
        <v>0</v>
      </c>
      <c r="K179" s="160">
        <f>K182</f>
        <v>0</v>
      </c>
      <c r="L179" s="160">
        <f>L182</f>
        <v>0</v>
      </c>
      <c r="M179" s="160">
        <f>M182</f>
        <v>0</v>
      </c>
      <c r="N179" s="661" t="s">
        <v>31</v>
      </c>
      <c r="O179" s="751" t="s">
        <v>215</v>
      </c>
      <c r="P179" s="624" t="s">
        <v>148</v>
      </c>
    </row>
    <row r="180" spans="1:16" s="199" customFormat="1" x14ac:dyDescent="0.3">
      <c r="A180" s="748"/>
      <c r="B180" s="750"/>
      <c r="C180" s="748"/>
      <c r="D180" s="577"/>
      <c r="E180" s="42" t="s">
        <v>1</v>
      </c>
      <c r="F180" s="43">
        <f t="shared" si="37"/>
        <v>0</v>
      </c>
      <c r="G180" s="102">
        <v>0</v>
      </c>
      <c r="H180" s="89">
        <v>0</v>
      </c>
      <c r="I180" s="102">
        <v>0</v>
      </c>
      <c r="J180" s="160">
        <v>0</v>
      </c>
      <c r="K180" s="160">
        <v>0</v>
      </c>
      <c r="L180" s="160">
        <v>0</v>
      </c>
      <c r="M180" s="160">
        <v>0</v>
      </c>
      <c r="N180" s="662"/>
      <c r="O180" s="752"/>
      <c r="P180" s="625"/>
    </row>
    <row r="181" spans="1:16" s="199" customFormat="1" x14ac:dyDescent="0.3">
      <c r="A181" s="748"/>
      <c r="B181" s="750"/>
      <c r="C181" s="748"/>
      <c r="D181" s="577"/>
      <c r="E181" s="42" t="s">
        <v>2</v>
      </c>
      <c r="F181" s="43">
        <f t="shared" si="37"/>
        <v>0</v>
      </c>
      <c r="G181" s="102">
        <v>0</v>
      </c>
      <c r="H181" s="89">
        <v>0</v>
      </c>
      <c r="I181" s="102">
        <v>0</v>
      </c>
      <c r="J181" s="160">
        <v>0</v>
      </c>
      <c r="K181" s="160">
        <v>0</v>
      </c>
      <c r="L181" s="160">
        <v>0</v>
      </c>
      <c r="M181" s="160">
        <v>0</v>
      </c>
      <c r="N181" s="662"/>
      <c r="O181" s="752"/>
      <c r="P181" s="625"/>
    </row>
    <row r="182" spans="1:16" s="199" customFormat="1" x14ac:dyDescent="0.3">
      <c r="A182" s="748"/>
      <c r="B182" s="750"/>
      <c r="C182" s="748"/>
      <c r="D182" s="577"/>
      <c r="E182" s="42" t="s">
        <v>3</v>
      </c>
      <c r="F182" s="43">
        <f t="shared" si="37"/>
        <v>1482.38</v>
      </c>
      <c r="G182" s="102">
        <f>+G184+G189</f>
        <v>572.38</v>
      </c>
      <c r="H182" s="89">
        <f>SUM(H187+H197)</f>
        <v>455</v>
      </c>
      <c r="I182" s="102">
        <f>SUM(I187+I197)</f>
        <v>455</v>
      </c>
      <c r="J182" s="160">
        <v>0</v>
      </c>
      <c r="K182" s="160">
        <f>SUM(K187+K192+K197)</f>
        <v>0</v>
      </c>
      <c r="L182" s="160">
        <v>0</v>
      </c>
      <c r="M182" s="160">
        <v>0</v>
      </c>
      <c r="N182" s="662"/>
      <c r="O182" s="752"/>
      <c r="P182" s="625"/>
    </row>
    <row r="183" spans="1:16" s="199" customFormat="1" x14ac:dyDescent="0.3">
      <c r="A183" s="749"/>
      <c r="B183" s="713"/>
      <c r="C183" s="749"/>
      <c r="D183" s="578"/>
      <c r="E183" s="42" t="s">
        <v>5</v>
      </c>
      <c r="F183" s="43">
        <f t="shared" si="37"/>
        <v>0</v>
      </c>
      <c r="G183" s="102">
        <v>0</v>
      </c>
      <c r="H183" s="89">
        <v>0</v>
      </c>
      <c r="I183" s="102">
        <v>0</v>
      </c>
      <c r="J183" s="160">
        <v>0</v>
      </c>
      <c r="K183" s="160">
        <v>0</v>
      </c>
      <c r="L183" s="160">
        <v>0</v>
      </c>
      <c r="M183" s="160">
        <v>0</v>
      </c>
      <c r="N183" s="663"/>
      <c r="O183" s="753"/>
      <c r="P183" s="626"/>
    </row>
    <row r="184" spans="1:16" s="199" customFormat="1" ht="16.5" customHeight="1" x14ac:dyDescent="0.3">
      <c r="A184" s="747" t="s">
        <v>226</v>
      </c>
      <c r="B184" s="712" t="s">
        <v>219</v>
      </c>
      <c r="C184" s="747" t="s">
        <v>221</v>
      </c>
      <c r="D184" s="576"/>
      <c r="E184" s="42" t="s">
        <v>10</v>
      </c>
      <c r="F184" s="43">
        <f t="shared" si="37"/>
        <v>842.81</v>
      </c>
      <c r="G184" s="102">
        <f>G187</f>
        <v>232.81</v>
      </c>
      <c r="H184" s="89">
        <v>305</v>
      </c>
      <c r="I184" s="102">
        <v>305</v>
      </c>
      <c r="J184" s="102">
        <v>0</v>
      </c>
      <c r="K184" s="102">
        <v>0</v>
      </c>
      <c r="L184" s="102">
        <v>0</v>
      </c>
      <c r="M184" s="102">
        <v>0</v>
      </c>
      <c r="N184" s="661" t="s">
        <v>31</v>
      </c>
      <c r="O184" s="751" t="s">
        <v>215</v>
      </c>
      <c r="P184" s="624" t="s">
        <v>24</v>
      </c>
    </row>
    <row r="185" spans="1:16" s="199" customFormat="1" x14ac:dyDescent="0.3">
      <c r="A185" s="748"/>
      <c r="B185" s="750"/>
      <c r="C185" s="748"/>
      <c r="D185" s="577"/>
      <c r="E185" s="42" t="s">
        <v>1</v>
      </c>
      <c r="F185" s="43">
        <f t="shared" si="37"/>
        <v>0</v>
      </c>
      <c r="G185" s="102">
        <v>0</v>
      </c>
      <c r="H185" s="89">
        <v>0</v>
      </c>
      <c r="I185" s="102">
        <v>0</v>
      </c>
      <c r="J185" s="102">
        <v>0</v>
      </c>
      <c r="K185" s="102">
        <v>0</v>
      </c>
      <c r="L185" s="102">
        <v>0</v>
      </c>
      <c r="M185" s="102">
        <v>0</v>
      </c>
      <c r="N185" s="662"/>
      <c r="O185" s="752"/>
      <c r="P185" s="625"/>
    </row>
    <row r="186" spans="1:16" s="199" customFormat="1" x14ac:dyDescent="0.3">
      <c r="A186" s="748"/>
      <c r="B186" s="750"/>
      <c r="C186" s="748"/>
      <c r="D186" s="577"/>
      <c r="E186" s="42" t="s">
        <v>2</v>
      </c>
      <c r="F186" s="43">
        <f t="shared" si="37"/>
        <v>0</v>
      </c>
      <c r="G186" s="102">
        <v>0</v>
      </c>
      <c r="H186" s="89">
        <v>0</v>
      </c>
      <c r="I186" s="102">
        <v>0</v>
      </c>
      <c r="J186" s="102">
        <v>0</v>
      </c>
      <c r="K186" s="102">
        <v>0</v>
      </c>
      <c r="L186" s="102">
        <v>0</v>
      </c>
      <c r="M186" s="102">
        <v>0</v>
      </c>
      <c r="N186" s="662"/>
      <c r="O186" s="752"/>
      <c r="P186" s="625"/>
    </row>
    <row r="187" spans="1:16" s="199" customFormat="1" x14ac:dyDescent="0.3">
      <c r="A187" s="748"/>
      <c r="B187" s="750"/>
      <c r="C187" s="748"/>
      <c r="D187" s="577"/>
      <c r="E187" s="42" t="s">
        <v>3</v>
      </c>
      <c r="F187" s="43">
        <f t="shared" si="37"/>
        <v>842.81</v>
      </c>
      <c r="G187" s="102">
        <v>232.81</v>
      </c>
      <c r="H187" s="89">
        <v>305</v>
      </c>
      <c r="I187" s="102">
        <v>305</v>
      </c>
      <c r="J187" s="102">
        <v>0</v>
      </c>
      <c r="K187" s="102">
        <v>0</v>
      </c>
      <c r="L187" s="102">
        <v>0</v>
      </c>
      <c r="M187" s="102">
        <v>0</v>
      </c>
      <c r="N187" s="662"/>
      <c r="O187" s="752"/>
      <c r="P187" s="625"/>
    </row>
    <row r="188" spans="1:16" s="199" customFormat="1" x14ac:dyDescent="0.3">
      <c r="A188" s="749"/>
      <c r="B188" s="713"/>
      <c r="C188" s="749"/>
      <c r="D188" s="578"/>
      <c r="E188" s="42" t="s">
        <v>5</v>
      </c>
      <c r="F188" s="43">
        <f t="shared" si="37"/>
        <v>0</v>
      </c>
      <c r="G188" s="102">
        <v>0</v>
      </c>
      <c r="H188" s="89">
        <v>0</v>
      </c>
      <c r="I188" s="102">
        <v>0</v>
      </c>
      <c r="J188" s="102">
        <v>0</v>
      </c>
      <c r="K188" s="102">
        <v>0</v>
      </c>
      <c r="L188" s="102">
        <v>0</v>
      </c>
      <c r="M188" s="102">
        <v>0</v>
      </c>
      <c r="N188" s="663"/>
      <c r="O188" s="752"/>
      <c r="P188" s="626"/>
    </row>
    <row r="189" spans="1:16" s="199" customFormat="1" ht="16.5" customHeight="1" x14ac:dyDescent="0.3">
      <c r="A189" s="747" t="s">
        <v>227</v>
      </c>
      <c r="B189" s="712" t="s">
        <v>216</v>
      </c>
      <c r="C189" s="747" t="s">
        <v>221</v>
      </c>
      <c r="D189" s="576"/>
      <c r="E189" s="42" t="s">
        <v>10</v>
      </c>
      <c r="F189" s="43">
        <f t="shared" si="37"/>
        <v>339.57</v>
      </c>
      <c r="G189" s="102">
        <f>G192</f>
        <v>339.57</v>
      </c>
      <c r="H189" s="89">
        <v>0</v>
      </c>
      <c r="I189" s="102">
        <v>0</v>
      </c>
      <c r="J189" s="102">
        <v>0</v>
      </c>
      <c r="K189" s="102">
        <v>0</v>
      </c>
      <c r="L189" s="102">
        <v>0</v>
      </c>
      <c r="M189" s="102">
        <v>0</v>
      </c>
      <c r="N189" s="661" t="s">
        <v>31</v>
      </c>
      <c r="O189" s="751" t="s">
        <v>215</v>
      </c>
      <c r="P189" s="624" t="s">
        <v>24</v>
      </c>
    </row>
    <row r="190" spans="1:16" s="199" customFormat="1" x14ac:dyDescent="0.3">
      <c r="A190" s="748"/>
      <c r="B190" s="750"/>
      <c r="C190" s="748"/>
      <c r="D190" s="577"/>
      <c r="E190" s="42" t="s">
        <v>1</v>
      </c>
      <c r="F190" s="43">
        <f t="shared" si="37"/>
        <v>0</v>
      </c>
      <c r="G190" s="102">
        <v>0</v>
      </c>
      <c r="H190" s="89">
        <v>0</v>
      </c>
      <c r="I190" s="102">
        <v>0</v>
      </c>
      <c r="J190" s="102">
        <v>0</v>
      </c>
      <c r="K190" s="102">
        <v>0</v>
      </c>
      <c r="L190" s="102">
        <v>0</v>
      </c>
      <c r="M190" s="102">
        <v>0</v>
      </c>
      <c r="N190" s="662"/>
      <c r="O190" s="752"/>
      <c r="P190" s="625"/>
    </row>
    <row r="191" spans="1:16" s="199" customFormat="1" x14ac:dyDescent="0.3">
      <c r="A191" s="748"/>
      <c r="B191" s="750"/>
      <c r="C191" s="748"/>
      <c r="D191" s="577"/>
      <c r="E191" s="42" t="s">
        <v>2</v>
      </c>
      <c r="F191" s="43">
        <f t="shared" si="37"/>
        <v>0</v>
      </c>
      <c r="G191" s="102">
        <v>0</v>
      </c>
      <c r="H191" s="89">
        <v>0</v>
      </c>
      <c r="I191" s="102">
        <v>0</v>
      </c>
      <c r="J191" s="102">
        <v>0</v>
      </c>
      <c r="K191" s="102">
        <v>0</v>
      </c>
      <c r="L191" s="102">
        <v>0</v>
      </c>
      <c r="M191" s="102">
        <v>0</v>
      </c>
      <c r="N191" s="662"/>
      <c r="O191" s="752"/>
      <c r="P191" s="625"/>
    </row>
    <row r="192" spans="1:16" s="199" customFormat="1" x14ac:dyDescent="0.3">
      <c r="A192" s="748"/>
      <c r="B192" s="750"/>
      <c r="C192" s="748"/>
      <c r="D192" s="577"/>
      <c r="E192" s="42" t="s">
        <v>3</v>
      </c>
      <c r="F192" s="43">
        <f t="shared" si="37"/>
        <v>339.57</v>
      </c>
      <c r="G192" s="102">
        <v>339.57</v>
      </c>
      <c r="H192" s="89">
        <v>0</v>
      </c>
      <c r="I192" s="102">
        <v>0</v>
      </c>
      <c r="J192" s="102">
        <v>0</v>
      </c>
      <c r="K192" s="102">
        <v>0</v>
      </c>
      <c r="L192" s="102">
        <v>0</v>
      </c>
      <c r="M192" s="102">
        <v>0</v>
      </c>
      <c r="N192" s="662"/>
      <c r="O192" s="752"/>
      <c r="P192" s="625"/>
    </row>
    <row r="193" spans="1:16" s="199" customFormat="1" x14ac:dyDescent="0.3">
      <c r="A193" s="749"/>
      <c r="B193" s="713"/>
      <c r="C193" s="749"/>
      <c r="D193" s="578"/>
      <c r="E193" s="42" t="s">
        <v>5</v>
      </c>
      <c r="F193" s="43">
        <f t="shared" si="37"/>
        <v>0</v>
      </c>
      <c r="G193" s="102">
        <v>0</v>
      </c>
      <c r="H193" s="89">
        <v>0</v>
      </c>
      <c r="I193" s="102">
        <v>0</v>
      </c>
      <c r="J193" s="102">
        <v>0</v>
      </c>
      <c r="K193" s="102">
        <v>0</v>
      </c>
      <c r="L193" s="102">
        <v>0</v>
      </c>
      <c r="M193" s="102">
        <v>0</v>
      </c>
      <c r="N193" s="663"/>
      <c r="O193" s="752"/>
      <c r="P193" s="626"/>
    </row>
    <row r="194" spans="1:16" s="199" customFormat="1" ht="16.5" customHeight="1" x14ac:dyDescent="0.3">
      <c r="A194" s="747" t="s">
        <v>273</v>
      </c>
      <c r="B194" s="712" t="s">
        <v>291</v>
      </c>
      <c r="C194" s="747" t="s">
        <v>221</v>
      </c>
      <c r="D194" s="577"/>
      <c r="E194" s="42" t="s">
        <v>10</v>
      </c>
      <c r="F194" s="43">
        <f t="shared" si="37"/>
        <v>300</v>
      </c>
      <c r="G194" s="102">
        <f t="shared" ref="G194:M194" si="43">G195+G196+G197+G198</f>
        <v>0</v>
      </c>
      <c r="H194" s="89">
        <f t="shared" si="43"/>
        <v>150</v>
      </c>
      <c r="I194" s="102">
        <f t="shared" si="43"/>
        <v>150</v>
      </c>
      <c r="J194" s="102">
        <f t="shared" si="43"/>
        <v>0</v>
      </c>
      <c r="K194" s="102">
        <f t="shared" si="43"/>
        <v>0</v>
      </c>
      <c r="L194" s="102">
        <f t="shared" si="43"/>
        <v>0</v>
      </c>
      <c r="M194" s="102">
        <f t="shared" si="43"/>
        <v>0</v>
      </c>
      <c r="N194" s="661" t="s">
        <v>31</v>
      </c>
      <c r="O194" s="751" t="s">
        <v>215</v>
      </c>
      <c r="P194" s="624" t="s">
        <v>24</v>
      </c>
    </row>
    <row r="195" spans="1:16" s="199" customFormat="1" x14ac:dyDescent="0.3">
      <c r="A195" s="748"/>
      <c r="B195" s="750"/>
      <c r="C195" s="748"/>
      <c r="D195" s="577"/>
      <c r="E195" s="42" t="s">
        <v>1</v>
      </c>
      <c r="F195" s="43">
        <f t="shared" si="37"/>
        <v>0</v>
      </c>
      <c r="G195" s="102">
        <v>0</v>
      </c>
      <c r="H195" s="89">
        <v>0</v>
      </c>
      <c r="I195" s="102">
        <v>0</v>
      </c>
      <c r="J195" s="102">
        <v>0</v>
      </c>
      <c r="K195" s="102">
        <v>0</v>
      </c>
      <c r="L195" s="102">
        <v>0</v>
      </c>
      <c r="M195" s="102">
        <v>0</v>
      </c>
      <c r="N195" s="662"/>
      <c r="O195" s="752"/>
      <c r="P195" s="625"/>
    </row>
    <row r="196" spans="1:16" s="199" customFormat="1" x14ac:dyDescent="0.3">
      <c r="A196" s="748"/>
      <c r="B196" s="750"/>
      <c r="C196" s="748"/>
      <c r="D196" s="577"/>
      <c r="E196" s="42" t="s">
        <v>2</v>
      </c>
      <c r="F196" s="43">
        <f t="shared" si="37"/>
        <v>0</v>
      </c>
      <c r="G196" s="102">
        <v>0</v>
      </c>
      <c r="H196" s="89">
        <v>0</v>
      </c>
      <c r="I196" s="102">
        <v>0</v>
      </c>
      <c r="J196" s="102">
        <v>0</v>
      </c>
      <c r="K196" s="102">
        <v>0</v>
      </c>
      <c r="L196" s="102">
        <v>0</v>
      </c>
      <c r="M196" s="102">
        <v>0</v>
      </c>
      <c r="N196" s="662"/>
      <c r="O196" s="752"/>
      <c r="P196" s="625"/>
    </row>
    <row r="197" spans="1:16" s="199" customFormat="1" x14ac:dyDescent="0.3">
      <c r="A197" s="748"/>
      <c r="B197" s="750"/>
      <c r="C197" s="748"/>
      <c r="D197" s="577"/>
      <c r="E197" s="42" t="s">
        <v>3</v>
      </c>
      <c r="F197" s="43">
        <f t="shared" si="37"/>
        <v>300</v>
      </c>
      <c r="G197" s="102">
        <v>0</v>
      </c>
      <c r="H197" s="89">
        <v>150</v>
      </c>
      <c r="I197" s="102">
        <v>150</v>
      </c>
      <c r="J197" s="102">
        <v>0</v>
      </c>
      <c r="K197" s="102">
        <v>0</v>
      </c>
      <c r="L197" s="102">
        <v>0</v>
      </c>
      <c r="M197" s="102">
        <v>0</v>
      </c>
      <c r="N197" s="662"/>
      <c r="O197" s="752"/>
      <c r="P197" s="625"/>
    </row>
    <row r="198" spans="1:16" s="199" customFormat="1" x14ac:dyDescent="0.3">
      <c r="A198" s="749"/>
      <c r="B198" s="713"/>
      <c r="C198" s="749"/>
      <c r="D198" s="577"/>
      <c r="E198" s="42" t="s">
        <v>5</v>
      </c>
      <c r="F198" s="43">
        <f t="shared" si="37"/>
        <v>0</v>
      </c>
      <c r="G198" s="102">
        <v>0</v>
      </c>
      <c r="H198" s="89">
        <v>0</v>
      </c>
      <c r="I198" s="102">
        <v>0</v>
      </c>
      <c r="J198" s="102">
        <v>0</v>
      </c>
      <c r="K198" s="102">
        <v>0</v>
      </c>
      <c r="L198" s="102">
        <v>0</v>
      </c>
      <c r="M198" s="102">
        <v>0</v>
      </c>
      <c r="N198" s="663"/>
      <c r="O198" s="752"/>
      <c r="P198" s="626"/>
    </row>
    <row r="199" spans="1:16" s="199" customFormat="1" ht="16.5" customHeight="1" x14ac:dyDescent="0.3">
      <c r="A199" s="747" t="s">
        <v>228</v>
      </c>
      <c r="B199" s="712" t="s">
        <v>181</v>
      </c>
      <c r="C199" s="747" t="s">
        <v>220</v>
      </c>
      <c r="D199" s="577"/>
      <c r="E199" s="42" t="s">
        <v>10</v>
      </c>
      <c r="F199" s="43">
        <f t="shared" si="37"/>
        <v>0</v>
      </c>
      <c r="G199" s="102">
        <v>0</v>
      </c>
      <c r="H199" s="89">
        <f t="shared" ref="H199:M199" si="44">H202</f>
        <v>0</v>
      </c>
      <c r="I199" s="102">
        <f t="shared" si="44"/>
        <v>0</v>
      </c>
      <c r="J199" s="102">
        <f t="shared" si="44"/>
        <v>0</v>
      </c>
      <c r="K199" s="102">
        <f t="shared" si="44"/>
        <v>0</v>
      </c>
      <c r="L199" s="102">
        <f t="shared" si="44"/>
        <v>0</v>
      </c>
      <c r="M199" s="102">
        <f t="shared" si="44"/>
        <v>0</v>
      </c>
      <c r="N199" s="661" t="s">
        <v>31</v>
      </c>
      <c r="O199" s="751" t="s">
        <v>215</v>
      </c>
      <c r="P199" s="754" t="s">
        <v>217</v>
      </c>
    </row>
    <row r="200" spans="1:16" s="199" customFormat="1" x14ac:dyDescent="0.3">
      <c r="A200" s="748"/>
      <c r="B200" s="750"/>
      <c r="C200" s="748"/>
      <c r="D200" s="577"/>
      <c r="E200" s="42" t="s">
        <v>1</v>
      </c>
      <c r="F200" s="43">
        <f t="shared" si="37"/>
        <v>0</v>
      </c>
      <c r="G200" s="102">
        <v>0</v>
      </c>
      <c r="H200" s="89">
        <v>0</v>
      </c>
      <c r="I200" s="102">
        <v>0</v>
      </c>
      <c r="J200" s="102">
        <v>0</v>
      </c>
      <c r="K200" s="102">
        <v>0</v>
      </c>
      <c r="L200" s="102">
        <v>0</v>
      </c>
      <c r="M200" s="102">
        <v>0</v>
      </c>
      <c r="N200" s="662"/>
      <c r="O200" s="752"/>
      <c r="P200" s="755"/>
    </row>
    <row r="201" spans="1:16" s="199" customFormat="1" x14ac:dyDescent="0.3">
      <c r="A201" s="748"/>
      <c r="B201" s="750"/>
      <c r="C201" s="748"/>
      <c r="D201" s="577"/>
      <c r="E201" s="42" t="s">
        <v>2</v>
      </c>
      <c r="F201" s="43">
        <f t="shared" si="37"/>
        <v>0</v>
      </c>
      <c r="G201" s="102">
        <v>0</v>
      </c>
      <c r="H201" s="89">
        <v>0</v>
      </c>
      <c r="I201" s="102">
        <v>0</v>
      </c>
      <c r="J201" s="102">
        <v>0</v>
      </c>
      <c r="K201" s="102">
        <v>0</v>
      </c>
      <c r="L201" s="102">
        <v>0</v>
      </c>
      <c r="M201" s="102">
        <v>0</v>
      </c>
      <c r="N201" s="662"/>
      <c r="O201" s="752"/>
      <c r="P201" s="755"/>
    </row>
    <row r="202" spans="1:16" s="199" customFormat="1" x14ac:dyDescent="0.3">
      <c r="A202" s="748"/>
      <c r="B202" s="750"/>
      <c r="C202" s="748"/>
      <c r="D202" s="577"/>
      <c r="E202" s="42" t="s">
        <v>3</v>
      </c>
      <c r="F202" s="43">
        <f t="shared" si="37"/>
        <v>0</v>
      </c>
      <c r="G202" s="102">
        <v>0</v>
      </c>
      <c r="H202" s="89">
        <v>0</v>
      </c>
      <c r="I202" s="102">
        <v>0</v>
      </c>
      <c r="J202" s="102">
        <v>0</v>
      </c>
      <c r="K202" s="102">
        <v>0</v>
      </c>
      <c r="L202" s="102">
        <v>0</v>
      </c>
      <c r="M202" s="102">
        <v>0</v>
      </c>
      <c r="N202" s="662"/>
      <c r="O202" s="752"/>
      <c r="P202" s="755"/>
    </row>
    <row r="203" spans="1:16" s="199" customFormat="1" x14ac:dyDescent="0.3">
      <c r="A203" s="749"/>
      <c r="B203" s="713"/>
      <c r="C203" s="749"/>
      <c r="D203" s="577"/>
      <c r="E203" s="42" t="s">
        <v>5</v>
      </c>
      <c r="F203" s="43">
        <f t="shared" si="37"/>
        <v>0</v>
      </c>
      <c r="G203" s="102">
        <v>0</v>
      </c>
      <c r="H203" s="89">
        <v>0</v>
      </c>
      <c r="I203" s="102">
        <v>0</v>
      </c>
      <c r="J203" s="102">
        <v>0</v>
      </c>
      <c r="K203" s="102">
        <v>0</v>
      </c>
      <c r="L203" s="102">
        <v>0</v>
      </c>
      <c r="M203" s="102">
        <v>0</v>
      </c>
      <c r="N203" s="663"/>
      <c r="O203" s="752"/>
      <c r="P203" s="755"/>
    </row>
    <row r="204" spans="1:16" s="213" customFormat="1" ht="16.5" customHeight="1" x14ac:dyDescent="0.3">
      <c r="A204" s="748" t="s">
        <v>275</v>
      </c>
      <c r="B204" s="784" t="s">
        <v>276</v>
      </c>
      <c r="C204" s="747" t="s">
        <v>277</v>
      </c>
      <c r="D204" s="592"/>
      <c r="E204" s="42" t="s">
        <v>10</v>
      </c>
      <c r="F204" s="43">
        <f t="shared" si="37"/>
        <v>3716.1118999999999</v>
      </c>
      <c r="G204" s="102">
        <f t="shared" ref="G204:L204" si="45">SUM(G205:G208)</f>
        <v>0</v>
      </c>
      <c r="H204" s="89">
        <f t="shared" si="45"/>
        <v>132.95595</v>
      </c>
      <c r="I204" s="102">
        <f t="shared" si="45"/>
        <v>2085.5559499999999</v>
      </c>
      <c r="J204" s="102">
        <f t="shared" si="45"/>
        <v>1497.6</v>
      </c>
      <c r="K204" s="102">
        <f t="shared" si="45"/>
        <v>0</v>
      </c>
      <c r="L204" s="102">
        <f t="shared" si="45"/>
        <v>0</v>
      </c>
      <c r="M204" s="102">
        <f t="shared" ref="M204" si="46">SUM(M205:M208)</f>
        <v>0</v>
      </c>
      <c r="N204" s="661" t="s">
        <v>290</v>
      </c>
      <c r="O204" s="751" t="s">
        <v>215</v>
      </c>
      <c r="P204" s="755"/>
    </row>
    <row r="205" spans="1:16" s="199" customFormat="1" x14ac:dyDescent="0.3">
      <c r="A205" s="748"/>
      <c r="B205" s="785"/>
      <c r="C205" s="748"/>
      <c r="D205" s="577"/>
      <c r="E205" s="42" t="s">
        <v>1</v>
      </c>
      <c r="F205" s="43">
        <f t="shared" si="37"/>
        <v>0</v>
      </c>
      <c r="G205" s="102">
        <f t="shared" ref="G205:M208" si="47">+G210</f>
        <v>0</v>
      </c>
      <c r="H205" s="89">
        <f t="shared" si="47"/>
        <v>0</v>
      </c>
      <c r="I205" s="102">
        <f t="shared" si="47"/>
        <v>0</v>
      </c>
      <c r="J205" s="102">
        <f t="shared" si="47"/>
        <v>0</v>
      </c>
      <c r="K205" s="102">
        <f t="shared" si="47"/>
        <v>0</v>
      </c>
      <c r="L205" s="102">
        <f t="shared" si="47"/>
        <v>0</v>
      </c>
      <c r="M205" s="102">
        <f t="shared" si="47"/>
        <v>0</v>
      </c>
      <c r="N205" s="662"/>
      <c r="O205" s="752"/>
      <c r="P205" s="755"/>
    </row>
    <row r="206" spans="1:16" s="199" customFormat="1" x14ac:dyDescent="0.3">
      <c r="A206" s="748"/>
      <c r="B206" s="785"/>
      <c r="C206" s="748"/>
      <c r="D206" s="577"/>
      <c r="E206" s="42" t="s">
        <v>2</v>
      </c>
      <c r="F206" s="43">
        <f t="shared" si="37"/>
        <v>0</v>
      </c>
      <c r="G206" s="102">
        <f t="shared" si="47"/>
        <v>0</v>
      </c>
      <c r="H206" s="89">
        <f>+H211</f>
        <v>0</v>
      </c>
      <c r="I206" s="102">
        <f t="shared" si="47"/>
        <v>0</v>
      </c>
      <c r="J206" s="102">
        <f t="shared" si="47"/>
        <v>0</v>
      </c>
      <c r="K206" s="102">
        <f t="shared" si="47"/>
        <v>0</v>
      </c>
      <c r="L206" s="102">
        <f t="shared" si="47"/>
        <v>0</v>
      </c>
      <c r="M206" s="102">
        <f t="shared" si="47"/>
        <v>0</v>
      </c>
      <c r="N206" s="662"/>
      <c r="O206" s="752"/>
      <c r="P206" s="755"/>
    </row>
    <row r="207" spans="1:16" s="199" customFormat="1" x14ac:dyDescent="0.3">
      <c r="A207" s="748"/>
      <c r="B207" s="785"/>
      <c r="C207" s="748"/>
      <c r="D207" s="577"/>
      <c r="E207" s="42" t="s">
        <v>3</v>
      </c>
      <c r="F207" s="43">
        <f>SUM(G207:M207)</f>
        <v>3716.1118999999999</v>
      </c>
      <c r="G207" s="102">
        <f>G212</f>
        <v>0</v>
      </c>
      <c r="H207" s="89">
        <f>H212</f>
        <v>132.95595</v>
      </c>
      <c r="I207" s="102">
        <f>I212</f>
        <v>2085.5559499999999</v>
      </c>
      <c r="J207" s="102">
        <f t="shared" si="47"/>
        <v>1497.6</v>
      </c>
      <c r="K207" s="102">
        <f>K212</f>
        <v>0</v>
      </c>
      <c r="L207" s="102">
        <f>L212+L217</f>
        <v>0</v>
      </c>
      <c r="M207" s="102">
        <f>M212+M217</f>
        <v>0</v>
      </c>
      <c r="N207" s="662"/>
      <c r="O207" s="752"/>
      <c r="P207" s="755"/>
    </row>
    <row r="208" spans="1:16" s="199" customFormat="1" x14ac:dyDescent="0.3">
      <c r="A208" s="749"/>
      <c r="B208" s="786"/>
      <c r="C208" s="749"/>
      <c r="D208" s="577"/>
      <c r="E208" s="42" t="s">
        <v>5</v>
      </c>
      <c r="F208" s="43">
        <f t="shared" si="37"/>
        <v>0</v>
      </c>
      <c r="G208" s="102">
        <f t="shared" si="47"/>
        <v>0</v>
      </c>
      <c r="H208" s="89">
        <f t="shared" si="47"/>
        <v>0</v>
      </c>
      <c r="I208" s="102">
        <f t="shared" si="47"/>
        <v>0</v>
      </c>
      <c r="J208" s="102">
        <f t="shared" si="47"/>
        <v>0</v>
      </c>
      <c r="K208" s="102">
        <f t="shared" si="47"/>
        <v>0</v>
      </c>
      <c r="L208" s="102">
        <f t="shared" si="47"/>
        <v>0</v>
      </c>
      <c r="M208" s="102">
        <f t="shared" si="47"/>
        <v>0</v>
      </c>
      <c r="N208" s="663"/>
      <c r="O208" s="752"/>
      <c r="P208" s="755"/>
    </row>
    <row r="209" spans="1:16" s="213" customFormat="1" ht="16.5" customHeight="1" x14ac:dyDescent="0.3">
      <c r="A209" s="747" t="s">
        <v>294</v>
      </c>
      <c r="B209" s="784" t="s">
        <v>301</v>
      </c>
      <c r="C209" s="747" t="s">
        <v>277</v>
      </c>
      <c r="D209" s="592"/>
      <c r="E209" s="42" t="s">
        <v>10</v>
      </c>
      <c r="F209" s="43">
        <f t="shared" si="37"/>
        <v>3716.1118999999999</v>
      </c>
      <c r="G209" s="102">
        <f t="shared" ref="G209:M209" si="48">SUM(G210:G213)</f>
        <v>0</v>
      </c>
      <c r="H209" s="89">
        <f t="shared" si="48"/>
        <v>132.95595</v>
      </c>
      <c r="I209" s="102">
        <f t="shared" si="48"/>
        <v>2085.5559499999999</v>
      </c>
      <c r="J209" s="160">
        <f t="shared" si="48"/>
        <v>1497.6</v>
      </c>
      <c r="K209" s="160">
        <f t="shared" si="48"/>
        <v>0</v>
      </c>
      <c r="L209" s="160">
        <f t="shared" si="48"/>
        <v>0</v>
      </c>
      <c r="M209" s="160">
        <f t="shared" si="48"/>
        <v>0</v>
      </c>
      <c r="N209" s="661" t="s">
        <v>290</v>
      </c>
      <c r="O209" s="751" t="s">
        <v>215</v>
      </c>
      <c r="P209" s="755"/>
    </row>
    <row r="210" spans="1:16" s="199" customFormat="1" x14ac:dyDescent="0.3">
      <c r="A210" s="748"/>
      <c r="B210" s="785"/>
      <c r="C210" s="748"/>
      <c r="D210" s="577"/>
      <c r="E210" s="42" t="s">
        <v>1</v>
      </c>
      <c r="F210" s="43">
        <f t="shared" si="37"/>
        <v>0</v>
      </c>
      <c r="G210" s="102">
        <v>0</v>
      </c>
      <c r="H210" s="89">
        <v>0</v>
      </c>
      <c r="I210" s="102">
        <v>0</v>
      </c>
      <c r="J210" s="160">
        <v>0</v>
      </c>
      <c r="K210" s="160">
        <v>0</v>
      </c>
      <c r="L210" s="160">
        <v>0</v>
      </c>
      <c r="M210" s="160">
        <v>0</v>
      </c>
      <c r="N210" s="662"/>
      <c r="O210" s="752"/>
      <c r="P210" s="755"/>
    </row>
    <row r="211" spans="1:16" s="199" customFormat="1" x14ac:dyDescent="0.3">
      <c r="A211" s="748"/>
      <c r="B211" s="785"/>
      <c r="C211" s="748"/>
      <c r="D211" s="577"/>
      <c r="E211" s="42" t="s">
        <v>2</v>
      </c>
      <c r="F211" s="43">
        <f t="shared" si="37"/>
        <v>0</v>
      </c>
      <c r="G211" s="102">
        <v>0</v>
      </c>
      <c r="H211" s="89">
        <v>0</v>
      </c>
      <c r="I211" s="102">
        <v>0</v>
      </c>
      <c r="J211" s="160">
        <v>0</v>
      </c>
      <c r="K211" s="160">
        <v>0</v>
      </c>
      <c r="L211" s="160">
        <v>0</v>
      </c>
      <c r="M211" s="160">
        <v>0</v>
      </c>
      <c r="N211" s="662"/>
      <c r="O211" s="752"/>
      <c r="P211" s="755"/>
    </row>
    <row r="212" spans="1:16" s="199" customFormat="1" x14ac:dyDescent="0.3">
      <c r="A212" s="748"/>
      <c r="B212" s="785"/>
      <c r="C212" s="748"/>
      <c r="D212" s="577"/>
      <c r="E212" s="42" t="s">
        <v>3</v>
      </c>
      <c r="F212" s="43">
        <f t="shared" si="37"/>
        <v>3716.1118999999999</v>
      </c>
      <c r="G212" s="102">
        <v>0</v>
      </c>
      <c r="H212" s="89">
        <v>132.95595</v>
      </c>
      <c r="I212" s="102">
        <v>2085.5559499999999</v>
      </c>
      <c r="J212" s="160">
        <f>497.6+1000</f>
        <v>1497.6</v>
      </c>
      <c r="K212" s="160">
        <v>0</v>
      </c>
      <c r="L212" s="160">
        <v>0</v>
      </c>
      <c r="M212" s="160">
        <v>0</v>
      </c>
      <c r="N212" s="662"/>
      <c r="O212" s="752"/>
      <c r="P212" s="755"/>
    </row>
    <row r="213" spans="1:16" s="199" customFormat="1" x14ac:dyDescent="0.3">
      <c r="A213" s="749"/>
      <c r="B213" s="786"/>
      <c r="C213" s="749"/>
      <c r="D213" s="577"/>
      <c r="E213" s="42" t="s">
        <v>5</v>
      </c>
      <c r="F213" s="43">
        <f t="shared" si="37"/>
        <v>0</v>
      </c>
      <c r="G213" s="102">
        <v>0</v>
      </c>
      <c r="H213" s="89">
        <v>0</v>
      </c>
      <c r="I213" s="102">
        <v>0</v>
      </c>
      <c r="J213" s="160">
        <v>0</v>
      </c>
      <c r="K213" s="160">
        <v>0</v>
      </c>
      <c r="L213" s="160">
        <v>0</v>
      </c>
      <c r="M213" s="160">
        <v>0</v>
      </c>
      <c r="N213" s="663"/>
      <c r="O213" s="752"/>
      <c r="P213" s="755"/>
    </row>
    <row r="214" spans="1:16" s="213" customFormat="1" ht="16.5" customHeight="1" x14ac:dyDescent="0.3">
      <c r="A214" s="747" t="s">
        <v>292</v>
      </c>
      <c r="B214" s="784" t="s">
        <v>303</v>
      </c>
      <c r="C214" s="615" t="s">
        <v>293</v>
      </c>
      <c r="D214" s="592"/>
      <c r="E214" s="42" t="s">
        <v>10</v>
      </c>
      <c r="F214" s="43">
        <f t="shared" ref="F214:F272" si="49">SUM(G214:M214)</f>
        <v>1001.6851</v>
      </c>
      <c r="G214" s="102">
        <f t="shared" ref="G214:M214" si="50">SUM(G215:G218)</f>
        <v>0</v>
      </c>
      <c r="H214" s="89">
        <v>1001.6851</v>
      </c>
      <c r="I214" s="102">
        <f t="shared" si="50"/>
        <v>0</v>
      </c>
      <c r="J214" s="160">
        <f t="shared" si="50"/>
        <v>0</v>
      </c>
      <c r="K214" s="160">
        <f t="shared" si="50"/>
        <v>0</v>
      </c>
      <c r="L214" s="160">
        <f t="shared" si="50"/>
        <v>0</v>
      </c>
      <c r="M214" s="160">
        <f t="shared" si="50"/>
        <v>0</v>
      </c>
      <c r="N214" s="661" t="s">
        <v>31</v>
      </c>
      <c r="O214" s="751" t="s">
        <v>215</v>
      </c>
      <c r="P214" s="755"/>
    </row>
    <row r="215" spans="1:16" s="199" customFormat="1" x14ac:dyDescent="0.3">
      <c r="A215" s="748"/>
      <c r="B215" s="785"/>
      <c r="C215" s="616"/>
      <c r="D215" s="577"/>
      <c r="E215" s="42" t="s">
        <v>1</v>
      </c>
      <c r="F215" s="43">
        <f t="shared" si="49"/>
        <v>0</v>
      </c>
      <c r="G215" s="102">
        <v>0</v>
      </c>
      <c r="H215" s="89">
        <v>0</v>
      </c>
      <c r="I215" s="102">
        <v>0</v>
      </c>
      <c r="J215" s="160">
        <v>0</v>
      </c>
      <c r="K215" s="160">
        <v>0</v>
      </c>
      <c r="L215" s="160">
        <v>0</v>
      </c>
      <c r="M215" s="160">
        <v>0</v>
      </c>
      <c r="N215" s="662"/>
      <c r="O215" s="752"/>
      <c r="P215" s="755"/>
    </row>
    <row r="216" spans="1:16" s="199" customFormat="1" x14ac:dyDescent="0.3">
      <c r="A216" s="748"/>
      <c r="B216" s="785"/>
      <c r="C216" s="616"/>
      <c r="D216" s="577"/>
      <c r="E216" s="42" t="s">
        <v>2</v>
      </c>
      <c r="F216" s="43">
        <f t="shared" si="49"/>
        <v>0</v>
      </c>
      <c r="G216" s="102">
        <v>0</v>
      </c>
      <c r="H216" s="89">
        <v>0</v>
      </c>
      <c r="I216" s="102">
        <v>0</v>
      </c>
      <c r="J216" s="160">
        <v>0</v>
      </c>
      <c r="K216" s="160">
        <v>0</v>
      </c>
      <c r="L216" s="160">
        <v>0</v>
      </c>
      <c r="M216" s="160">
        <v>0</v>
      </c>
      <c r="N216" s="662"/>
      <c r="O216" s="752"/>
      <c r="P216" s="755"/>
    </row>
    <row r="217" spans="1:16" s="199" customFormat="1" x14ac:dyDescent="0.3">
      <c r="A217" s="748"/>
      <c r="B217" s="785"/>
      <c r="C217" s="616"/>
      <c r="D217" s="577"/>
      <c r="E217" s="42" t="s">
        <v>3</v>
      </c>
      <c r="F217" s="43">
        <f t="shared" si="49"/>
        <v>1001.6851</v>
      </c>
      <c r="G217" s="102">
        <v>0</v>
      </c>
      <c r="H217" s="89">
        <v>1001.6851</v>
      </c>
      <c r="I217" s="102">
        <v>0</v>
      </c>
      <c r="J217" s="160">
        <v>0</v>
      </c>
      <c r="K217" s="160">
        <v>0</v>
      </c>
      <c r="L217" s="160">
        <v>0</v>
      </c>
      <c r="M217" s="160">
        <v>0</v>
      </c>
      <c r="N217" s="662"/>
      <c r="O217" s="752"/>
      <c r="P217" s="755"/>
    </row>
    <row r="218" spans="1:16" s="199" customFormat="1" x14ac:dyDescent="0.3">
      <c r="A218" s="749"/>
      <c r="B218" s="786"/>
      <c r="C218" s="617"/>
      <c r="D218" s="577"/>
      <c r="E218" s="42" t="s">
        <v>5</v>
      </c>
      <c r="F218" s="43">
        <f t="shared" si="49"/>
        <v>0</v>
      </c>
      <c r="G218" s="102">
        <v>0</v>
      </c>
      <c r="H218" s="89">
        <v>0</v>
      </c>
      <c r="I218" s="102">
        <v>0</v>
      </c>
      <c r="J218" s="160">
        <v>0</v>
      </c>
      <c r="K218" s="160">
        <v>0</v>
      </c>
      <c r="L218" s="160">
        <v>0</v>
      </c>
      <c r="M218" s="160">
        <v>0</v>
      </c>
      <c r="N218" s="663"/>
      <c r="O218" s="752"/>
      <c r="P218" s="756"/>
    </row>
    <row r="219" spans="1:16" s="385" customFormat="1" ht="16.5" customHeight="1" x14ac:dyDescent="0.3">
      <c r="A219" s="877" t="s">
        <v>71</v>
      </c>
      <c r="B219" s="880" t="s">
        <v>95</v>
      </c>
      <c r="C219" s="877" t="s">
        <v>121</v>
      </c>
      <c r="D219" s="598"/>
      <c r="E219" s="346" t="s">
        <v>10</v>
      </c>
      <c r="F219" s="334">
        <f t="shared" si="49"/>
        <v>3913.0553299999997</v>
      </c>
      <c r="G219" s="332">
        <f t="shared" ref="G219:M219" si="51">SUM(G220:G223)</f>
        <v>9.3849999999999998</v>
      </c>
      <c r="H219" s="332">
        <f t="shared" si="51"/>
        <v>371.12299999999999</v>
      </c>
      <c r="I219" s="332">
        <f t="shared" si="51"/>
        <v>856.30200000000002</v>
      </c>
      <c r="J219" s="332">
        <f t="shared" si="51"/>
        <v>2676.2453299999997</v>
      </c>
      <c r="K219" s="332">
        <f t="shared" si="51"/>
        <v>0</v>
      </c>
      <c r="L219" s="332">
        <f t="shared" si="51"/>
        <v>0</v>
      </c>
      <c r="M219" s="332">
        <f t="shared" si="51"/>
        <v>0</v>
      </c>
      <c r="N219" s="853"/>
      <c r="O219" s="853"/>
      <c r="P219" s="856"/>
    </row>
    <row r="220" spans="1:16" s="385" customFormat="1" x14ac:dyDescent="0.3">
      <c r="A220" s="878"/>
      <c r="B220" s="881"/>
      <c r="C220" s="878"/>
      <c r="D220" s="599"/>
      <c r="E220" s="346" t="s">
        <v>1</v>
      </c>
      <c r="F220" s="334">
        <f t="shared" si="49"/>
        <v>0</v>
      </c>
      <c r="G220" s="332">
        <f t="shared" ref="G220:I221" si="52">G225</f>
        <v>0</v>
      </c>
      <c r="H220" s="332">
        <f t="shared" si="52"/>
        <v>0</v>
      </c>
      <c r="I220" s="332">
        <f t="shared" si="52"/>
        <v>0</v>
      </c>
      <c r="J220" s="332">
        <v>0</v>
      </c>
      <c r="K220" s="332">
        <v>0</v>
      </c>
      <c r="L220" s="332">
        <v>0</v>
      </c>
      <c r="M220" s="332">
        <v>0</v>
      </c>
      <c r="N220" s="854"/>
      <c r="O220" s="854"/>
      <c r="P220" s="857"/>
    </row>
    <row r="221" spans="1:16" s="385" customFormat="1" x14ac:dyDescent="0.3">
      <c r="A221" s="878"/>
      <c r="B221" s="881"/>
      <c r="C221" s="878"/>
      <c r="D221" s="599"/>
      <c r="E221" s="346" t="s">
        <v>2</v>
      </c>
      <c r="F221" s="334">
        <f t="shared" si="49"/>
        <v>0</v>
      </c>
      <c r="G221" s="332">
        <f t="shared" si="52"/>
        <v>0</v>
      </c>
      <c r="H221" s="332">
        <f t="shared" si="52"/>
        <v>0</v>
      </c>
      <c r="I221" s="332">
        <f t="shared" si="52"/>
        <v>0</v>
      </c>
      <c r="J221" s="332">
        <v>0</v>
      </c>
      <c r="K221" s="332">
        <v>0</v>
      </c>
      <c r="L221" s="332">
        <v>0</v>
      </c>
      <c r="M221" s="332">
        <v>0</v>
      </c>
      <c r="N221" s="854"/>
      <c r="O221" s="854"/>
      <c r="P221" s="857"/>
    </row>
    <row r="222" spans="1:16" s="385" customFormat="1" x14ac:dyDescent="0.3">
      <c r="A222" s="878"/>
      <c r="B222" s="881"/>
      <c r="C222" s="878"/>
      <c r="D222" s="599"/>
      <c r="E222" s="346" t="s">
        <v>3</v>
      </c>
      <c r="F222" s="334">
        <f t="shared" si="49"/>
        <v>3913.0553299999997</v>
      </c>
      <c r="G222" s="332">
        <f>G227</f>
        <v>9.3849999999999998</v>
      </c>
      <c r="H222" s="332">
        <v>371.12299999999999</v>
      </c>
      <c r="I222" s="332">
        <f>I227+I232+I237+I242</f>
        <v>856.30200000000002</v>
      </c>
      <c r="J222" s="332">
        <f>J227+J247+J323</f>
        <v>2676.2453299999997</v>
      </c>
      <c r="K222" s="332">
        <f>SUM(K227+K247)</f>
        <v>0</v>
      </c>
      <c r="L222" s="332">
        <f>SUM(L227+L247)</f>
        <v>0</v>
      </c>
      <c r="M222" s="332">
        <f>SUM(M227+M247)</f>
        <v>0</v>
      </c>
      <c r="N222" s="854"/>
      <c r="O222" s="854"/>
      <c r="P222" s="857"/>
    </row>
    <row r="223" spans="1:16" s="385" customFormat="1" ht="16.5" customHeight="1" x14ac:dyDescent="0.3">
      <c r="A223" s="879"/>
      <c r="B223" s="882"/>
      <c r="C223" s="879"/>
      <c r="D223" s="600"/>
      <c r="E223" s="540" t="s">
        <v>5</v>
      </c>
      <c r="F223" s="334">
        <f t="shared" si="49"/>
        <v>0</v>
      </c>
      <c r="G223" s="332">
        <v>0</v>
      </c>
      <c r="H223" s="332">
        <v>0</v>
      </c>
      <c r="I223" s="332">
        <v>0</v>
      </c>
      <c r="J223" s="332">
        <v>0</v>
      </c>
      <c r="K223" s="332">
        <v>0</v>
      </c>
      <c r="L223" s="332">
        <v>0</v>
      </c>
      <c r="M223" s="332">
        <v>0</v>
      </c>
      <c r="N223" s="855"/>
      <c r="O223" s="855"/>
      <c r="P223" s="858"/>
    </row>
    <row r="224" spans="1:16" s="199" customFormat="1" ht="16.5" customHeight="1" x14ac:dyDescent="0.3">
      <c r="A224" s="747" t="s">
        <v>72</v>
      </c>
      <c r="B224" s="712" t="s">
        <v>116</v>
      </c>
      <c r="C224" s="747" t="s">
        <v>129</v>
      </c>
      <c r="D224" s="576"/>
      <c r="E224" s="42" t="s">
        <v>10</v>
      </c>
      <c r="F224" s="43">
        <f t="shared" si="49"/>
        <v>9.3849999999999998</v>
      </c>
      <c r="G224" s="102">
        <f t="shared" ref="G224:J224" si="53">SUM(G225:G228)</f>
        <v>9.3849999999999998</v>
      </c>
      <c r="H224" s="102">
        <f t="shared" si="53"/>
        <v>0</v>
      </c>
      <c r="I224" s="102">
        <f t="shared" si="53"/>
        <v>0</v>
      </c>
      <c r="J224" s="102">
        <f t="shared" si="53"/>
        <v>0</v>
      </c>
      <c r="K224" s="102">
        <f t="shared" ref="K224:M224" si="54">SUM(K225:K228)</f>
        <v>0</v>
      </c>
      <c r="L224" s="102">
        <f t="shared" si="54"/>
        <v>0</v>
      </c>
      <c r="M224" s="102">
        <f t="shared" si="54"/>
        <v>0</v>
      </c>
      <c r="N224" s="661" t="s">
        <v>31</v>
      </c>
      <c r="O224" s="751" t="s">
        <v>149</v>
      </c>
      <c r="P224" s="624" t="s">
        <v>218</v>
      </c>
    </row>
    <row r="225" spans="1:36" s="199" customFormat="1" ht="16.5" customHeight="1" x14ac:dyDescent="0.3">
      <c r="A225" s="748"/>
      <c r="B225" s="750"/>
      <c r="C225" s="748"/>
      <c r="D225" s="577"/>
      <c r="E225" s="42" t="s">
        <v>1</v>
      </c>
      <c r="F225" s="43">
        <f t="shared" si="49"/>
        <v>0</v>
      </c>
      <c r="G225" s="102">
        <v>0</v>
      </c>
      <c r="H225" s="102">
        <v>0</v>
      </c>
      <c r="I225" s="102">
        <v>0</v>
      </c>
      <c r="J225" s="102">
        <f t="shared" ref="J225:M227" si="55">J230+J235+J240</f>
        <v>0</v>
      </c>
      <c r="K225" s="102">
        <f t="shared" si="55"/>
        <v>0</v>
      </c>
      <c r="L225" s="102">
        <f t="shared" si="55"/>
        <v>0</v>
      </c>
      <c r="M225" s="102">
        <f t="shared" si="55"/>
        <v>0</v>
      </c>
      <c r="N225" s="662"/>
      <c r="O225" s="752"/>
      <c r="P225" s="625"/>
    </row>
    <row r="226" spans="1:36" s="199" customFormat="1" ht="16.5" customHeight="1" x14ac:dyDescent="0.3">
      <c r="A226" s="748"/>
      <c r="B226" s="750"/>
      <c r="C226" s="748"/>
      <c r="D226" s="577"/>
      <c r="E226" s="42" t="s">
        <v>2</v>
      </c>
      <c r="F226" s="43">
        <f t="shared" si="49"/>
        <v>0</v>
      </c>
      <c r="G226" s="102">
        <v>0</v>
      </c>
      <c r="H226" s="102">
        <v>0</v>
      </c>
      <c r="I226" s="102">
        <v>0</v>
      </c>
      <c r="J226" s="102">
        <f t="shared" si="55"/>
        <v>0</v>
      </c>
      <c r="K226" s="102">
        <f t="shared" si="55"/>
        <v>0</v>
      </c>
      <c r="L226" s="102">
        <f t="shared" si="55"/>
        <v>0</v>
      </c>
      <c r="M226" s="102">
        <f t="shared" si="55"/>
        <v>0</v>
      </c>
      <c r="N226" s="662"/>
      <c r="O226" s="752"/>
      <c r="P226" s="625"/>
    </row>
    <row r="227" spans="1:36" s="199" customFormat="1" ht="16.5" customHeight="1" x14ac:dyDescent="0.3">
      <c r="A227" s="748"/>
      <c r="B227" s="750"/>
      <c r="C227" s="748"/>
      <c r="D227" s="577"/>
      <c r="E227" s="42" t="s">
        <v>3</v>
      </c>
      <c r="F227" s="43">
        <f t="shared" si="49"/>
        <v>9.3849999999999998</v>
      </c>
      <c r="G227" s="102">
        <f>G234</f>
        <v>9.3849999999999998</v>
      </c>
      <c r="H227" s="102">
        <v>0</v>
      </c>
      <c r="I227" s="102">
        <v>0</v>
      </c>
      <c r="J227" s="102">
        <f t="shared" si="55"/>
        <v>0</v>
      </c>
      <c r="K227" s="102">
        <f t="shared" si="55"/>
        <v>0</v>
      </c>
      <c r="L227" s="102">
        <f t="shared" si="55"/>
        <v>0</v>
      </c>
      <c r="M227" s="102">
        <f t="shared" si="55"/>
        <v>0</v>
      </c>
      <c r="N227" s="662"/>
      <c r="O227" s="752"/>
      <c r="P227" s="625"/>
    </row>
    <row r="228" spans="1:36" s="199" customFormat="1" ht="16.5" customHeight="1" x14ac:dyDescent="0.3">
      <c r="A228" s="749"/>
      <c r="B228" s="713"/>
      <c r="C228" s="749"/>
      <c r="D228" s="578"/>
      <c r="E228" s="42" t="s">
        <v>5</v>
      </c>
      <c r="F228" s="43">
        <f t="shared" si="49"/>
        <v>0</v>
      </c>
      <c r="G228" s="102">
        <v>0</v>
      </c>
      <c r="H228" s="102">
        <v>0</v>
      </c>
      <c r="I228" s="102">
        <v>0</v>
      </c>
      <c r="J228" s="160">
        <v>0</v>
      </c>
      <c r="K228" s="160">
        <v>0</v>
      </c>
      <c r="L228" s="160">
        <v>0</v>
      </c>
      <c r="M228" s="160">
        <v>0</v>
      </c>
      <c r="N228" s="663"/>
      <c r="O228" s="753"/>
      <c r="P228" s="626"/>
    </row>
    <row r="229" spans="1:36" s="199" customFormat="1" ht="16.5" customHeight="1" x14ac:dyDescent="0.3">
      <c r="A229" s="747" t="s">
        <v>73</v>
      </c>
      <c r="B229" s="712" t="s">
        <v>30</v>
      </c>
      <c r="C229" s="747" t="s">
        <v>129</v>
      </c>
      <c r="D229" s="576"/>
      <c r="E229" s="42" t="s">
        <v>10</v>
      </c>
      <c r="F229" s="43">
        <f t="shared" si="49"/>
        <v>0</v>
      </c>
      <c r="G229" s="102">
        <f t="shared" ref="G229:L229" si="56">SUM(G230:G233)</f>
        <v>0</v>
      </c>
      <c r="H229" s="102">
        <f t="shared" si="56"/>
        <v>0</v>
      </c>
      <c r="I229" s="102">
        <f t="shared" si="56"/>
        <v>0</v>
      </c>
      <c r="J229" s="102">
        <f t="shared" si="56"/>
        <v>0</v>
      </c>
      <c r="K229" s="102">
        <f t="shared" si="56"/>
        <v>0</v>
      </c>
      <c r="L229" s="102">
        <f t="shared" si="56"/>
        <v>0</v>
      </c>
      <c r="M229" s="102">
        <f t="shared" ref="M229" si="57">SUM(M230:M233)</f>
        <v>0</v>
      </c>
      <c r="N229" s="661" t="s">
        <v>31</v>
      </c>
      <c r="O229" s="751" t="s">
        <v>149</v>
      </c>
      <c r="P229" s="624" t="s">
        <v>218</v>
      </c>
    </row>
    <row r="230" spans="1:36" s="199" customFormat="1" ht="16.2" customHeight="1" x14ac:dyDescent="0.3">
      <c r="A230" s="748"/>
      <c r="B230" s="750"/>
      <c r="C230" s="748"/>
      <c r="D230" s="577"/>
      <c r="E230" s="42" t="s">
        <v>1</v>
      </c>
      <c r="F230" s="43">
        <f t="shared" si="49"/>
        <v>0</v>
      </c>
      <c r="G230" s="102">
        <f t="shared" ref="G230:I231" si="58">G235+G240</f>
        <v>0</v>
      </c>
      <c r="H230" s="102">
        <f t="shared" si="58"/>
        <v>0</v>
      </c>
      <c r="I230" s="102">
        <f t="shared" si="58"/>
        <v>0</v>
      </c>
      <c r="J230" s="160">
        <v>0</v>
      </c>
      <c r="K230" s="160">
        <v>0</v>
      </c>
      <c r="L230" s="160">
        <v>0</v>
      </c>
      <c r="M230" s="160">
        <v>0</v>
      </c>
      <c r="N230" s="662"/>
      <c r="O230" s="752"/>
      <c r="P230" s="625"/>
    </row>
    <row r="231" spans="1:36" s="199" customFormat="1" ht="16.5" customHeight="1" x14ac:dyDescent="0.3">
      <c r="A231" s="748"/>
      <c r="B231" s="750"/>
      <c r="C231" s="748"/>
      <c r="D231" s="577"/>
      <c r="E231" s="42" t="s">
        <v>2</v>
      </c>
      <c r="F231" s="43">
        <f t="shared" si="49"/>
        <v>0</v>
      </c>
      <c r="G231" s="102">
        <f t="shared" si="58"/>
        <v>0</v>
      </c>
      <c r="H231" s="102">
        <f t="shared" si="58"/>
        <v>0</v>
      </c>
      <c r="I231" s="102">
        <f t="shared" si="58"/>
        <v>0</v>
      </c>
      <c r="J231" s="160">
        <v>0</v>
      </c>
      <c r="K231" s="160">
        <v>0</v>
      </c>
      <c r="L231" s="160">
        <v>0</v>
      </c>
      <c r="M231" s="160">
        <v>0</v>
      </c>
      <c r="N231" s="662"/>
      <c r="O231" s="752"/>
      <c r="P231" s="625"/>
    </row>
    <row r="232" spans="1:36" s="199" customFormat="1" ht="16.5" customHeight="1" x14ac:dyDescent="0.3">
      <c r="A232" s="748"/>
      <c r="B232" s="750"/>
      <c r="C232" s="748"/>
      <c r="D232" s="577"/>
      <c r="E232" s="42" t="s">
        <v>3</v>
      </c>
      <c r="F232" s="43">
        <f t="shared" si="49"/>
        <v>0</v>
      </c>
      <c r="G232" s="102">
        <v>0</v>
      </c>
      <c r="H232" s="102">
        <v>0</v>
      </c>
      <c r="I232" s="102">
        <v>0</v>
      </c>
      <c r="J232" s="160">
        <v>0</v>
      </c>
      <c r="K232" s="160">
        <v>0</v>
      </c>
      <c r="L232" s="160">
        <v>0</v>
      </c>
      <c r="M232" s="160">
        <v>0</v>
      </c>
      <c r="N232" s="662"/>
      <c r="O232" s="752"/>
      <c r="P232" s="625"/>
    </row>
    <row r="233" spans="1:36" s="199" customFormat="1" ht="16.5" customHeight="1" x14ac:dyDescent="0.3">
      <c r="A233" s="749"/>
      <c r="B233" s="713"/>
      <c r="C233" s="749"/>
      <c r="D233" s="578"/>
      <c r="E233" s="42" t="s">
        <v>5</v>
      </c>
      <c r="F233" s="43">
        <f t="shared" si="49"/>
        <v>0</v>
      </c>
      <c r="G233" s="102">
        <f>G238+G243</f>
        <v>0</v>
      </c>
      <c r="H233" s="102">
        <f>H238+H243</f>
        <v>0</v>
      </c>
      <c r="I233" s="102">
        <f>I238+I243</f>
        <v>0</v>
      </c>
      <c r="J233" s="160">
        <v>0</v>
      </c>
      <c r="K233" s="160">
        <v>0</v>
      </c>
      <c r="L233" s="160">
        <v>0</v>
      </c>
      <c r="M233" s="160">
        <v>0</v>
      </c>
      <c r="N233" s="663"/>
      <c r="O233" s="753"/>
      <c r="P233" s="626"/>
    </row>
    <row r="234" spans="1:36" s="199" customFormat="1" ht="16.5" customHeight="1" x14ac:dyDescent="0.3">
      <c r="A234" s="747" t="s">
        <v>74</v>
      </c>
      <c r="B234" s="712" t="s">
        <v>201</v>
      </c>
      <c r="C234" s="747" t="s">
        <v>129</v>
      </c>
      <c r="D234" s="576" t="s">
        <v>62</v>
      </c>
      <c r="E234" s="42" t="s">
        <v>10</v>
      </c>
      <c r="F234" s="43">
        <f t="shared" si="49"/>
        <v>9.3849999999999998</v>
      </c>
      <c r="G234" s="102">
        <f t="shared" ref="G234:M234" si="59">G237</f>
        <v>9.3849999999999998</v>
      </c>
      <c r="H234" s="102">
        <f t="shared" si="59"/>
        <v>0</v>
      </c>
      <c r="I234" s="102">
        <f t="shared" si="59"/>
        <v>0</v>
      </c>
      <c r="J234" s="102">
        <f t="shared" si="59"/>
        <v>0</v>
      </c>
      <c r="K234" s="102">
        <f t="shared" si="59"/>
        <v>0</v>
      </c>
      <c r="L234" s="102">
        <f t="shared" si="59"/>
        <v>0</v>
      </c>
      <c r="M234" s="102">
        <f t="shared" si="59"/>
        <v>0</v>
      </c>
      <c r="N234" s="661" t="s">
        <v>31</v>
      </c>
      <c r="O234" s="751" t="s">
        <v>149</v>
      </c>
      <c r="P234" s="624" t="s">
        <v>24</v>
      </c>
    </row>
    <row r="235" spans="1:36" s="199" customFormat="1" ht="16.2" customHeight="1" x14ac:dyDescent="0.3">
      <c r="A235" s="748"/>
      <c r="B235" s="750"/>
      <c r="C235" s="748"/>
      <c r="D235" s="577"/>
      <c r="E235" s="42" t="s">
        <v>1</v>
      </c>
      <c r="F235" s="43">
        <f t="shared" si="49"/>
        <v>0</v>
      </c>
      <c r="G235" s="102">
        <v>0</v>
      </c>
      <c r="H235" s="102">
        <v>0</v>
      </c>
      <c r="I235" s="102">
        <v>0</v>
      </c>
      <c r="J235" s="160">
        <v>0</v>
      </c>
      <c r="K235" s="160">
        <v>0</v>
      </c>
      <c r="L235" s="160">
        <v>0</v>
      </c>
      <c r="M235" s="160">
        <v>0</v>
      </c>
      <c r="N235" s="662"/>
      <c r="O235" s="752"/>
      <c r="P235" s="625"/>
    </row>
    <row r="236" spans="1:36" s="199" customFormat="1" ht="16.5" customHeight="1" x14ac:dyDescent="0.3">
      <c r="A236" s="748"/>
      <c r="B236" s="750"/>
      <c r="C236" s="748"/>
      <c r="D236" s="577"/>
      <c r="E236" s="42" t="s">
        <v>2</v>
      </c>
      <c r="F236" s="43">
        <f t="shared" si="49"/>
        <v>0</v>
      </c>
      <c r="G236" s="102">
        <v>0</v>
      </c>
      <c r="H236" s="102">
        <v>0</v>
      </c>
      <c r="I236" s="102">
        <v>0</v>
      </c>
      <c r="J236" s="160">
        <v>0</v>
      </c>
      <c r="K236" s="160">
        <v>0</v>
      </c>
      <c r="L236" s="160">
        <v>0</v>
      </c>
      <c r="M236" s="160">
        <v>0</v>
      </c>
      <c r="N236" s="662"/>
      <c r="O236" s="752"/>
      <c r="P236" s="625"/>
    </row>
    <row r="237" spans="1:36" s="199" customFormat="1" ht="16.5" customHeight="1" x14ac:dyDescent="0.3">
      <c r="A237" s="748"/>
      <c r="B237" s="750"/>
      <c r="C237" s="748"/>
      <c r="D237" s="577"/>
      <c r="E237" s="42" t="s">
        <v>3</v>
      </c>
      <c r="F237" s="43">
        <f t="shared" si="49"/>
        <v>9.3849999999999998</v>
      </c>
      <c r="G237" s="102">
        <v>9.3849999999999998</v>
      </c>
      <c r="H237" s="102">
        <v>0</v>
      </c>
      <c r="I237" s="102">
        <v>0</v>
      </c>
      <c r="J237" s="160">
        <v>0</v>
      </c>
      <c r="K237" s="160">
        <v>0</v>
      </c>
      <c r="L237" s="160">
        <v>0</v>
      </c>
      <c r="M237" s="160">
        <v>0</v>
      </c>
      <c r="N237" s="662"/>
      <c r="O237" s="752"/>
      <c r="P237" s="625"/>
    </row>
    <row r="238" spans="1:36" s="199" customFormat="1" ht="16.5" customHeight="1" x14ac:dyDescent="0.3">
      <c r="A238" s="749"/>
      <c r="B238" s="713"/>
      <c r="C238" s="749"/>
      <c r="D238" s="578"/>
      <c r="E238" s="42" t="s">
        <v>5</v>
      </c>
      <c r="F238" s="43">
        <f t="shared" si="49"/>
        <v>0</v>
      </c>
      <c r="G238" s="102">
        <v>0</v>
      </c>
      <c r="H238" s="102">
        <v>0</v>
      </c>
      <c r="I238" s="102">
        <v>0</v>
      </c>
      <c r="J238" s="160">
        <v>0</v>
      </c>
      <c r="K238" s="160">
        <v>0</v>
      </c>
      <c r="L238" s="160">
        <v>0</v>
      </c>
      <c r="M238" s="160">
        <v>0</v>
      </c>
      <c r="N238" s="663"/>
      <c r="O238" s="753"/>
      <c r="P238" s="626"/>
      <c r="W238" s="747" t="s">
        <v>108</v>
      </c>
      <c r="X238" s="712" t="s">
        <v>262</v>
      </c>
      <c r="Y238" s="747" t="s">
        <v>129</v>
      </c>
      <c r="Z238" s="747" t="s">
        <v>62</v>
      </c>
      <c r="AA238" s="42" t="s">
        <v>10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/>
      <c r="AH238" s="661" t="s">
        <v>31</v>
      </c>
      <c r="AI238" s="751" t="s">
        <v>149</v>
      </c>
      <c r="AJ238" s="624" t="s">
        <v>24</v>
      </c>
    </row>
    <row r="239" spans="1:36" s="199" customFormat="1" ht="16.5" customHeight="1" x14ac:dyDescent="0.3">
      <c r="A239" s="747" t="s">
        <v>108</v>
      </c>
      <c r="B239" s="712" t="s">
        <v>352</v>
      </c>
      <c r="C239" s="747" t="s">
        <v>129</v>
      </c>
      <c r="D239" s="576"/>
      <c r="E239" s="62" t="s">
        <v>10</v>
      </c>
      <c r="F239" s="43">
        <f t="shared" si="49"/>
        <v>856.30200000000002</v>
      </c>
      <c r="G239" s="102">
        <f>G240+G241+G242+G243</f>
        <v>0</v>
      </c>
      <c r="H239" s="102">
        <f>H240+H241+H242+H243</f>
        <v>0</v>
      </c>
      <c r="I239" s="102">
        <f>I240+I241+I242+I243</f>
        <v>856.30200000000002</v>
      </c>
      <c r="J239" s="160">
        <v>0</v>
      </c>
      <c r="K239" s="160">
        <v>0</v>
      </c>
      <c r="L239" s="160">
        <v>0</v>
      </c>
      <c r="M239" s="160">
        <v>0</v>
      </c>
      <c r="N239" s="661" t="s">
        <v>31</v>
      </c>
      <c r="O239" s="751" t="s">
        <v>149</v>
      </c>
      <c r="P239" s="624" t="s">
        <v>218</v>
      </c>
      <c r="W239" s="748"/>
      <c r="X239" s="750"/>
      <c r="Y239" s="748"/>
      <c r="Z239" s="748"/>
      <c r="AA239" s="42" t="s">
        <v>1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/>
      <c r="AH239" s="662"/>
      <c r="AI239" s="752"/>
      <c r="AJ239" s="625"/>
    </row>
    <row r="240" spans="1:36" s="199" customFormat="1" ht="16.5" customHeight="1" x14ac:dyDescent="0.3">
      <c r="A240" s="748"/>
      <c r="B240" s="767"/>
      <c r="C240" s="748"/>
      <c r="D240" s="577"/>
      <c r="E240" s="42" t="s">
        <v>1</v>
      </c>
      <c r="F240" s="43">
        <f t="shared" si="49"/>
        <v>0</v>
      </c>
      <c r="G240" s="102">
        <v>0</v>
      </c>
      <c r="H240" s="102">
        <v>0</v>
      </c>
      <c r="I240" s="102">
        <v>0</v>
      </c>
      <c r="J240" s="160">
        <v>0</v>
      </c>
      <c r="K240" s="160">
        <v>0</v>
      </c>
      <c r="L240" s="160">
        <v>0</v>
      </c>
      <c r="M240" s="160">
        <v>0</v>
      </c>
      <c r="N240" s="662"/>
      <c r="O240" s="752"/>
      <c r="P240" s="625"/>
      <c r="W240" s="748"/>
      <c r="X240" s="750"/>
      <c r="Y240" s="748"/>
      <c r="Z240" s="748"/>
      <c r="AA240" s="42" t="s">
        <v>2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/>
      <c r="AH240" s="662"/>
      <c r="AI240" s="752"/>
      <c r="AJ240" s="625"/>
    </row>
    <row r="241" spans="1:36" s="199" customFormat="1" ht="16.5" customHeight="1" x14ac:dyDescent="0.3">
      <c r="A241" s="748"/>
      <c r="B241" s="767"/>
      <c r="C241" s="748"/>
      <c r="D241" s="577"/>
      <c r="E241" s="42" t="s">
        <v>2</v>
      </c>
      <c r="F241" s="43">
        <f t="shared" si="49"/>
        <v>0</v>
      </c>
      <c r="G241" s="102">
        <v>0</v>
      </c>
      <c r="H241" s="102">
        <v>0</v>
      </c>
      <c r="I241" s="102">
        <v>0</v>
      </c>
      <c r="J241" s="160">
        <v>0</v>
      </c>
      <c r="K241" s="160">
        <v>0</v>
      </c>
      <c r="L241" s="160">
        <v>0</v>
      </c>
      <c r="M241" s="160">
        <v>0</v>
      </c>
      <c r="N241" s="662"/>
      <c r="O241" s="752"/>
      <c r="P241" s="625"/>
      <c r="W241" s="748"/>
      <c r="X241" s="750"/>
      <c r="Y241" s="748"/>
      <c r="Z241" s="748"/>
      <c r="AA241" s="42" t="s">
        <v>3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/>
      <c r="AH241" s="662"/>
      <c r="AI241" s="752"/>
      <c r="AJ241" s="625"/>
    </row>
    <row r="242" spans="1:36" s="199" customFormat="1" ht="16.5" customHeight="1" x14ac:dyDescent="0.3">
      <c r="A242" s="748"/>
      <c r="B242" s="767"/>
      <c r="C242" s="748"/>
      <c r="D242" s="577"/>
      <c r="E242" s="42" t="s">
        <v>3</v>
      </c>
      <c r="F242" s="43">
        <f t="shared" si="49"/>
        <v>856.30200000000002</v>
      </c>
      <c r="G242" s="102">
        <v>0</v>
      </c>
      <c r="H242" s="102">
        <v>0</v>
      </c>
      <c r="I242" s="102">
        <v>856.30200000000002</v>
      </c>
      <c r="J242" s="160">
        <v>0</v>
      </c>
      <c r="K242" s="160">
        <v>0</v>
      </c>
      <c r="L242" s="160">
        <v>0</v>
      </c>
      <c r="M242" s="160">
        <v>0</v>
      </c>
      <c r="N242" s="662"/>
      <c r="O242" s="752"/>
      <c r="P242" s="625"/>
      <c r="W242" s="749"/>
      <c r="X242" s="713"/>
      <c r="Y242" s="749"/>
      <c r="Z242" s="749"/>
      <c r="AA242" s="42" t="s">
        <v>5</v>
      </c>
      <c r="AB242" s="43">
        <v>0</v>
      </c>
      <c r="AC242" s="43">
        <v>0</v>
      </c>
      <c r="AD242" s="43">
        <v>0</v>
      </c>
      <c r="AE242" s="43">
        <v>0</v>
      </c>
      <c r="AF242" s="43">
        <v>0</v>
      </c>
      <c r="AG242" s="43"/>
      <c r="AH242" s="663"/>
      <c r="AI242" s="753"/>
      <c r="AJ242" s="626"/>
    </row>
    <row r="243" spans="1:36" s="199" customFormat="1" ht="16.5" customHeight="1" x14ac:dyDescent="0.3">
      <c r="A243" s="749"/>
      <c r="B243" s="768"/>
      <c r="C243" s="749"/>
      <c r="D243" s="578"/>
      <c r="E243" s="42" t="s">
        <v>5</v>
      </c>
      <c r="F243" s="43">
        <f t="shared" si="49"/>
        <v>0</v>
      </c>
      <c r="G243" s="102">
        <v>0</v>
      </c>
      <c r="H243" s="102">
        <v>0</v>
      </c>
      <c r="I243" s="102">
        <v>0</v>
      </c>
      <c r="J243" s="160">
        <v>0</v>
      </c>
      <c r="K243" s="160">
        <v>0</v>
      </c>
      <c r="L243" s="160">
        <v>0</v>
      </c>
      <c r="M243" s="160">
        <v>0</v>
      </c>
      <c r="N243" s="663"/>
      <c r="O243" s="753"/>
      <c r="P243" s="626"/>
      <c r="W243" s="576" t="s">
        <v>265</v>
      </c>
      <c r="X243" s="575" t="s">
        <v>266</v>
      </c>
      <c r="Y243" s="576" t="s">
        <v>129</v>
      </c>
      <c r="Z243" s="576" t="s">
        <v>62</v>
      </c>
      <c r="AA243" s="42" t="s">
        <v>10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/>
      <c r="AH243" s="570" t="s">
        <v>31</v>
      </c>
      <c r="AI243" s="580" t="s">
        <v>149</v>
      </c>
      <c r="AJ243" s="565" t="s">
        <v>24</v>
      </c>
    </row>
    <row r="244" spans="1:36" s="199" customFormat="1" ht="16.5" customHeight="1" x14ac:dyDescent="0.3">
      <c r="A244" s="747" t="s">
        <v>296</v>
      </c>
      <c r="B244" s="712" t="s">
        <v>350</v>
      </c>
      <c r="C244" s="747" t="s">
        <v>263</v>
      </c>
      <c r="D244" s="576"/>
      <c r="E244" s="42" t="s">
        <v>10</v>
      </c>
      <c r="F244" s="43">
        <f t="shared" si="49"/>
        <v>371.12299999999999</v>
      </c>
      <c r="G244" s="102">
        <v>0</v>
      </c>
      <c r="H244" s="102">
        <f>SUM(H245:H248)</f>
        <v>371.12299999999999</v>
      </c>
      <c r="I244" s="102">
        <f t="shared" ref="I244:M244" si="60">SUM(I245:I248)</f>
        <v>0</v>
      </c>
      <c r="J244" s="102">
        <f t="shared" si="60"/>
        <v>0</v>
      </c>
      <c r="K244" s="102">
        <f t="shared" si="60"/>
        <v>0</v>
      </c>
      <c r="L244" s="102">
        <f t="shared" si="60"/>
        <v>0</v>
      </c>
      <c r="M244" s="102">
        <f t="shared" si="60"/>
        <v>0</v>
      </c>
      <c r="N244" s="661" t="s">
        <v>31</v>
      </c>
      <c r="O244" s="751" t="s">
        <v>215</v>
      </c>
      <c r="P244" s="624" t="s">
        <v>24</v>
      </c>
      <c r="W244" s="748"/>
      <c r="X244" s="750"/>
      <c r="Y244" s="748"/>
      <c r="Z244" s="748"/>
      <c r="AA244" s="42" t="s">
        <v>1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/>
      <c r="AH244" s="662"/>
      <c r="AI244" s="752"/>
      <c r="AJ244" s="625"/>
    </row>
    <row r="245" spans="1:36" s="199" customFormat="1" ht="16.2" customHeight="1" x14ac:dyDescent="0.3">
      <c r="A245" s="748"/>
      <c r="B245" s="750"/>
      <c r="C245" s="748"/>
      <c r="D245" s="577"/>
      <c r="E245" s="42" t="s">
        <v>1</v>
      </c>
      <c r="F245" s="43">
        <f t="shared" si="49"/>
        <v>0</v>
      </c>
      <c r="G245" s="102">
        <v>0</v>
      </c>
      <c r="H245" s="102">
        <v>0</v>
      </c>
      <c r="I245" s="102">
        <v>0</v>
      </c>
      <c r="J245" s="102">
        <v>0</v>
      </c>
      <c r="K245" s="160">
        <v>0</v>
      </c>
      <c r="L245" s="160">
        <v>0</v>
      </c>
      <c r="M245" s="160">
        <v>0</v>
      </c>
      <c r="N245" s="662"/>
      <c r="O245" s="752"/>
      <c r="P245" s="625"/>
      <c r="W245" s="748"/>
      <c r="X245" s="750"/>
      <c r="Y245" s="748"/>
      <c r="Z245" s="748"/>
      <c r="AA245" s="42" t="s">
        <v>2</v>
      </c>
      <c r="AB245" s="43">
        <v>0</v>
      </c>
      <c r="AC245" s="43">
        <v>0</v>
      </c>
      <c r="AD245" s="43">
        <v>0</v>
      </c>
      <c r="AE245" s="43">
        <v>0</v>
      </c>
      <c r="AF245" s="43">
        <v>0</v>
      </c>
      <c r="AG245" s="43"/>
      <c r="AH245" s="662"/>
      <c r="AI245" s="752"/>
      <c r="AJ245" s="625"/>
    </row>
    <row r="246" spans="1:36" s="199" customFormat="1" ht="16.5" customHeight="1" x14ac:dyDescent="0.3">
      <c r="A246" s="748"/>
      <c r="B246" s="750"/>
      <c r="C246" s="748"/>
      <c r="D246" s="577"/>
      <c r="E246" s="42" t="s">
        <v>2</v>
      </c>
      <c r="F246" s="43">
        <f t="shared" si="49"/>
        <v>0</v>
      </c>
      <c r="G246" s="102">
        <v>0</v>
      </c>
      <c r="H246" s="102">
        <v>0</v>
      </c>
      <c r="I246" s="102">
        <v>0</v>
      </c>
      <c r="J246" s="102">
        <v>0</v>
      </c>
      <c r="K246" s="160">
        <v>0</v>
      </c>
      <c r="L246" s="160">
        <v>0</v>
      </c>
      <c r="M246" s="160">
        <v>0</v>
      </c>
      <c r="N246" s="662"/>
      <c r="O246" s="752"/>
      <c r="P246" s="625"/>
      <c r="W246" s="748"/>
      <c r="X246" s="750"/>
      <c r="Y246" s="748"/>
      <c r="Z246" s="748"/>
      <c r="AA246" s="42" t="s">
        <v>3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/>
      <c r="AH246" s="662"/>
      <c r="AI246" s="752"/>
      <c r="AJ246" s="625"/>
    </row>
    <row r="247" spans="1:36" s="199" customFormat="1" ht="16.5" customHeight="1" x14ac:dyDescent="0.3">
      <c r="A247" s="748"/>
      <c r="B247" s="750"/>
      <c r="C247" s="748"/>
      <c r="D247" s="577"/>
      <c r="E247" s="42" t="s">
        <v>3</v>
      </c>
      <c r="F247" s="43">
        <f t="shared" si="49"/>
        <v>371.12299999999999</v>
      </c>
      <c r="G247" s="102">
        <v>0</v>
      </c>
      <c r="H247" s="102">
        <f>H302+H307+H312+H318</f>
        <v>371.12299999999999</v>
      </c>
      <c r="I247" s="102">
        <f>I302+I307+I312+I318</f>
        <v>0</v>
      </c>
      <c r="J247" s="102">
        <f t="shared" ref="J247:M247" si="61">J302+J307+J312+J318</f>
        <v>0</v>
      </c>
      <c r="K247" s="102">
        <f t="shared" si="61"/>
        <v>0</v>
      </c>
      <c r="L247" s="102">
        <f t="shared" si="61"/>
        <v>0</v>
      </c>
      <c r="M247" s="102">
        <f t="shared" si="61"/>
        <v>0</v>
      </c>
      <c r="N247" s="662"/>
      <c r="O247" s="752"/>
      <c r="P247" s="625"/>
      <c r="W247" s="749"/>
      <c r="X247" s="713"/>
      <c r="Y247" s="749"/>
      <c r="Z247" s="749"/>
      <c r="AA247" s="42" t="s">
        <v>5</v>
      </c>
      <c r="AB247" s="43">
        <v>0</v>
      </c>
      <c r="AC247" s="43">
        <v>0</v>
      </c>
      <c r="AD247" s="43">
        <v>0</v>
      </c>
      <c r="AE247" s="43">
        <v>0</v>
      </c>
      <c r="AF247" s="43">
        <v>0</v>
      </c>
      <c r="AG247" s="43"/>
      <c r="AH247" s="663"/>
      <c r="AI247" s="753"/>
      <c r="AJ247" s="626"/>
    </row>
    <row r="248" spans="1:36" s="199" customFormat="1" ht="16.5" customHeight="1" x14ac:dyDescent="0.3">
      <c r="A248" s="749"/>
      <c r="B248" s="713"/>
      <c r="C248" s="749"/>
      <c r="D248" s="578"/>
      <c r="E248" s="42" t="s">
        <v>5</v>
      </c>
      <c r="F248" s="43">
        <f t="shared" si="49"/>
        <v>0</v>
      </c>
      <c r="G248" s="102">
        <v>0</v>
      </c>
      <c r="H248" s="102">
        <v>0</v>
      </c>
      <c r="I248" s="102">
        <v>0</v>
      </c>
      <c r="J248" s="160">
        <v>0</v>
      </c>
      <c r="K248" s="160">
        <v>0</v>
      </c>
      <c r="L248" s="160">
        <v>0</v>
      </c>
      <c r="M248" s="160">
        <v>0</v>
      </c>
      <c r="N248" s="663"/>
      <c r="O248" s="753"/>
      <c r="P248" s="626"/>
      <c r="W248" s="747" t="s">
        <v>267</v>
      </c>
      <c r="X248" s="712" t="s">
        <v>269</v>
      </c>
      <c r="Y248" s="747" t="s">
        <v>129</v>
      </c>
      <c r="Z248" s="747" t="s">
        <v>62</v>
      </c>
      <c r="AA248" s="42" t="s">
        <v>10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/>
      <c r="AH248" s="661" t="s">
        <v>31</v>
      </c>
      <c r="AI248" s="751" t="s">
        <v>149</v>
      </c>
      <c r="AJ248" s="624" t="s">
        <v>24</v>
      </c>
    </row>
    <row r="249" spans="1:36" s="199" customFormat="1" ht="16.5" hidden="1" customHeight="1" x14ac:dyDescent="0.3">
      <c r="A249" s="577"/>
      <c r="B249" s="579"/>
      <c r="C249" s="577"/>
      <c r="D249" s="577"/>
      <c r="E249" s="42"/>
      <c r="F249" s="43">
        <f t="shared" si="49"/>
        <v>0</v>
      </c>
      <c r="G249" s="102">
        <v>0</v>
      </c>
      <c r="H249" s="102"/>
      <c r="I249" s="102">
        <v>0</v>
      </c>
      <c r="J249" s="161"/>
      <c r="K249" s="161"/>
      <c r="L249" s="161"/>
      <c r="M249" s="161"/>
      <c r="N249" s="571"/>
      <c r="O249" s="581"/>
      <c r="P249" s="566"/>
      <c r="W249" s="748"/>
      <c r="X249" s="750"/>
      <c r="Y249" s="748"/>
      <c r="Z249" s="748"/>
      <c r="AA249" s="42"/>
      <c r="AB249" s="43"/>
      <c r="AC249" s="43"/>
      <c r="AD249" s="43"/>
      <c r="AE249" s="43"/>
      <c r="AF249" s="43"/>
      <c r="AG249" s="43"/>
      <c r="AH249" s="662"/>
      <c r="AI249" s="752"/>
      <c r="AJ249" s="625"/>
    </row>
    <row r="250" spans="1:36" s="199" customFormat="1" ht="16.5" hidden="1" customHeight="1" x14ac:dyDescent="0.3">
      <c r="A250" s="577"/>
      <c r="B250" s="579"/>
      <c r="C250" s="577"/>
      <c r="D250" s="577"/>
      <c r="E250" s="42"/>
      <c r="F250" s="43">
        <f t="shared" si="49"/>
        <v>0</v>
      </c>
      <c r="G250" s="102">
        <v>0</v>
      </c>
      <c r="H250" s="102"/>
      <c r="I250" s="102">
        <v>0</v>
      </c>
      <c r="J250" s="161"/>
      <c r="K250" s="161"/>
      <c r="L250" s="161"/>
      <c r="M250" s="161"/>
      <c r="N250" s="571"/>
      <c r="O250" s="581"/>
      <c r="P250" s="566"/>
      <c r="W250" s="748"/>
      <c r="X250" s="750"/>
      <c r="Y250" s="748"/>
      <c r="Z250" s="748"/>
      <c r="AA250" s="42"/>
      <c r="AB250" s="43"/>
      <c r="AC250" s="43"/>
      <c r="AD250" s="43"/>
      <c r="AE250" s="43"/>
      <c r="AF250" s="43"/>
      <c r="AG250" s="43"/>
      <c r="AH250" s="662"/>
      <c r="AI250" s="752"/>
      <c r="AJ250" s="625"/>
    </row>
    <row r="251" spans="1:36" s="199" customFormat="1" ht="16.5" hidden="1" customHeight="1" x14ac:dyDescent="0.3">
      <c r="A251" s="577"/>
      <c r="B251" s="579"/>
      <c r="C251" s="577"/>
      <c r="D251" s="577"/>
      <c r="E251" s="42"/>
      <c r="F251" s="43">
        <f t="shared" si="49"/>
        <v>0</v>
      </c>
      <c r="G251" s="102">
        <v>0</v>
      </c>
      <c r="H251" s="102"/>
      <c r="I251" s="102">
        <v>0</v>
      </c>
      <c r="J251" s="161"/>
      <c r="K251" s="161"/>
      <c r="L251" s="161"/>
      <c r="M251" s="161"/>
      <c r="N251" s="571"/>
      <c r="O251" s="581"/>
      <c r="P251" s="566"/>
      <c r="W251" s="748"/>
      <c r="X251" s="750"/>
      <c r="Y251" s="748"/>
      <c r="Z251" s="748"/>
      <c r="AA251" s="42"/>
      <c r="AB251" s="43"/>
      <c r="AC251" s="43"/>
      <c r="AD251" s="43"/>
      <c r="AE251" s="43"/>
      <c r="AF251" s="43"/>
      <c r="AG251" s="43"/>
      <c r="AH251" s="662"/>
      <c r="AI251" s="752"/>
      <c r="AJ251" s="625"/>
    </row>
    <row r="252" spans="1:36" s="199" customFormat="1" ht="16.5" hidden="1" customHeight="1" x14ac:dyDescent="0.3">
      <c r="A252" s="577"/>
      <c r="B252" s="579"/>
      <c r="C252" s="577"/>
      <c r="D252" s="577"/>
      <c r="E252" s="42"/>
      <c r="F252" s="43">
        <f t="shared" si="49"/>
        <v>0</v>
      </c>
      <c r="G252" s="102">
        <v>0</v>
      </c>
      <c r="H252" s="102"/>
      <c r="I252" s="102">
        <v>0</v>
      </c>
      <c r="J252" s="161"/>
      <c r="K252" s="161"/>
      <c r="L252" s="161"/>
      <c r="M252" s="161"/>
      <c r="N252" s="571"/>
      <c r="O252" s="581"/>
      <c r="P252" s="566"/>
      <c r="W252" s="748"/>
      <c r="X252" s="750"/>
      <c r="Y252" s="748"/>
      <c r="Z252" s="748"/>
      <c r="AA252" s="42"/>
      <c r="AB252" s="43"/>
      <c r="AC252" s="43"/>
      <c r="AD252" s="43"/>
      <c r="AE252" s="43"/>
      <c r="AF252" s="43"/>
      <c r="AG252" s="43"/>
      <c r="AH252" s="662"/>
      <c r="AI252" s="752"/>
      <c r="AJ252" s="625"/>
    </row>
    <row r="253" spans="1:36" s="199" customFormat="1" ht="16.5" hidden="1" customHeight="1" x14ac:dyDescent="0.3">
      <c r="A253" s="577"/>
      <c r="B253" s="579"/>
      <c r="C253" s="577"/>
      <c r="D253" s="577"/>
      <c r="E253" s="42"/>
      <c r="F253" s="43">
        <f t="shared" si="49"/>
        <v>0</v>
      </c>
      <c r="G253" s="102">
        <v>0</v>
      </c>
      <c r="H253" s="102"/>
      <c r="I253" s="102">
        <v>0</v>
      </c>
      <c r="J253" s="161"/>
      <c r="K253" s="161"/>
      <c r="L253" s="161"/>
      <c r="M253" s="161"/>
      <c r="N253" s="571"/>
      <c r="O253" s="581"/>
      <c r="P253" s="566"/>
      <c r="W253" s="748"/>
      <c r="X253" s="750"/>
      <c r="Y253" s="748"/>
      <c r="Z253" s="748"/>
      <c r="AA253" s="42"/>
      <c r="AB253" s="43"/>
      <c r="AC253" s="43"/>
      <c r="AD253" s="43"/>
      <c r="AE253" s="43"/>
      <c r="AF253" s="43"/>
      <c r="AG253" s="43"/>
      <c r="AH253" s="662"/>
      <c r="AI253" s="752"/>
      <c r="AJ253" s="625"/>
    </row>
    <row r="254" spans="1:36" s="199" customFormat="1" ht="16.5" hidden="1" customHeight="1" x14ac:dyDescent="0.3">
      <c r="A254" s="577"/>
      <c r="B254" s="579"/>
      <c r="C254" s="577"/>
      <c r="D254" s="577"/>
      <c r="E254" s="42"/>
      <c r="F254" s="43">
        <f t="shared" si="49"/>
        <v>0</v>
      </c>
      <c r="G254" s="102">
        <v>0</v>
      </c>
      <c r="H254" s="102"/>
      <c r="I254" s="102">
        <v>0</v>
      </c>
      <c r="J254" s="161"/>
      <c r="K254" s="161"/>
      <c r="L254" s="161"/>
      <c r="M254" s="161"/>
      <c r="N254" s="571"/>
      <c r="O254" s="581"/>
      <c r="P254" s="566"/>
      <c r="W254" s="748"/>
      <c r="X254" s="750"/>
      <c r="Y254" s="748"/>
      <c r="Z254" s="748"/>
      <c r="AA254" s="42"/>
      <c r="AB254" s="43"/>
      <c r="AC254" s="43"/>
      <c r="AD254" s="43"/>
      <c r="AE254" s="43"/>
      <c r="AF254" s="43"/>
      <c r="AG254" s="43"/>
      <c r="AH254" s="662"/>
      <c r="AI254" s="752"/>
      <c r="AJ254" s="625"/>
    </row>
    <row r="255" spans="1:36" s="199" customFormat="1" ht="16.5" hidden="1" customHeight="1" x14ac:dyDescent="0.3">
      <c r="A255" s="577"/>
      <c r="B255" s="579"/>
      <c r="C255" s="577"/>
      <c r="D255" s="577"/>
      <c r="E255" s="42"/>
      <c r="F255" s="43">
        <f t="shared" si="49"/>
        <v>0</v>
      </c>
      <c r="G255" s="102">
        <v>0</v>
      </c>
      <c r="H255" s="102"/>
      <c r="I255" s="102">
        <v>0</v>
      </c>
      <c r="J255" s="161"/>
      <c r="K255" s="161"/>
      <c r="L255" s="161"/>
      <c r="M255" s="161"/>
      <c r="N255" s="571"/>
      <c r="O255" s="581"/>
      <c r="P255" s="566"/>
      <c r="W255" s="748"/>
      <c r="X255" s="750"/>
      <c r="Y255" s="748"/>
      <c r="Z255" s="748"/>
      <c r="AA255" s="42"/>
      <c r="AB255" s="43"/>
      <c r="AC255" s="43"/>
      <c r="AD255" s="43"/>
      <c r="AE255" s="43"/>
      <c r="AF255" s="43"/>
      <c r="AG255" s="43"/>
      <c r="AH255" s="662"/>
      <c r="AI255" s="752"/>
      <c r="AJ255" s="625"/>
    </row>
    <row r="256" spans="1:36" s="199" customFormat="1" ht="16.5" hidden="1" customHeight="1" x14ac:dyDescent="0.3">
      <c r="A256" s="577"/>
      <c r="B256" s="579"/>
      <c r="C256" s="577"/>
      <c r="D256" s="577"/>
      <c r="E256" s="42"/>
      <c r="F256" s="43">
        <f t="shared" si="49"/>
        <v>0</v>
      </c>
      <c r="G256" s="102">
        <v>0</v>
      </c>
      <c r="H256" s="102"/>
      <c r="I256" s="102">
        <v>0</v>
      </c>
      <c r="J256" s="161"/>
      <c r="K256" s="161"/>
      <c r="L256" s="161"/>
      <c r="M256" s="161"/>
      <c r="N256" s="571"/>
      <c r="O256" s="581"/>
      <c r="P256" s="566"/>
      <c r="W256" s="748"/>
      <c r="X256" s="750"/>
      <c r="Y256" s="748"/>
      <c r="Z256" s="748"/>
      <c r="AA256" s="42"/>
      <c r="AB256" s="43"/>
      <c r="AC256" s="43"/>
      <c r="AD256" s="43"/>
      <c r="AE256" s="43"/>
      <c r="AF256" s="43"/>
      <c r="AG256" s="43"/>
      <c r="AH256" s="662"/>
      <c r="AI256" s="752"/>
      <c r="AJ256" s="625"/>
    </row>
    <row r="257" spans="1:36" s="199" customFormat="1" ht="16.5" hidden="1" customHeight="1" x14ac:dyDescent="0.3">
      <c r="A257" s="577"/>
      <c r="B257" s="579"/>
      <c r="C257" s="577"/>
      <c r="D257" s="577"/>
      <c r="E257" s="42"/>
      <c r="F257" s="43">
        <f t="shared" si="49"/>
        <v>0</v>
      </c>
      <c r="G257" s="102">
        <v>0</v>
      </c>
      <c r="H257" s="102"/>
      <c r="I257" s="102">
        <v>0</v>
      </c>
      <c r="J257" s="161"/>
      <c r="K257" s="161"/>
      <c r="L257" s="161"/>
      <c r="M257" s="161"/>
      <c r="N257" s="571"/>
      <c r="O257" s="581"/>
      <c r="P257" s="566"/>
      <c r="W257" s="748"/>
      <c r="X257" s="750"/>
      <c r="Y257" s="748"/>
      <c r="Z257" s="748"/>
      <c r="AA257" s="42"/>
      <c r="AB257" s="43"/>
      <c r="AC257" s="43"/>
      <c r="AD257" s="43"/>
      <c r="AE257" s="43"/>
      <c r="AF257" s="43"/>
      <c r="AG257" s="43"/>
      <c r="AH257" s="662"/>
      <c r="AI257" s="752"/>
      <c r="AJ257" s="625"/>
    </row>
    <row r="258" spans="1:36" s="199" customFormat="1" ht="16.5" hidden="1" customHeight="1" x14ac:dyDescent="0.3">
      <c r="A258" s="577"/>
      <c r="B258" s="579"/>
      <c r="C258" s="577"/>
      <c r="D258" s="577"/>
      <c r="E258" s="42"/>
      <c r="F258" s="43">
        <f t="shared" si="49"/>
        <v>0</v>
      </c>
      <c r="G258" s="102">
        <v>0</v>
      </c>
      <c r="H258" s="102"/>
      <c r="I258" s="102">
        <v>0</v>
      </c>
      <c r="J258" s="161"/>
      <c r="K258" s="161"/>
      <c r="L258" s="161"/>
      <c r="M258" s="161"/>
      <c r="N258" s="571"/>
      <c r="O258" s="581"/>
      <c r="P258" s="566"/>
      <c r="W258" s="748"/>
      <c r="X258" s="750"/>
      <c r="Y258" s="748"/>
      <c r="Z258" s="748"/>
      <c r="AA258" s="42"/>
      <c r="AB258" s="43"/>
      <c r="AC258" s="43"/>
      <c r="AD258" s="43"/>
      <c r="AE258" s="43"/>
      <c r="AF258" s="43"/>
      <c r="AG258" s="43"/>
      <c r="AH258" s="662"/>
      <c r="AI258" s="752"/>
      <c r="AJ258" s="625"/>
    </row>
    <row r="259" spans="1:36" s="199" customFormat="1" ht="16.5" hidden="1" customHeight="1" x14ac:dyDescent="0.3">
      <c r="A259" s="577"/>
      <c r="B259" s="579"/>
      <c r="C259" s="577"/>
      <c r="D259" s="577"/>
      <c r="E259" s="42"/>
      <c r="F259" s="43">
        <f t="shared" si="49"/>
        <v>0</v>
      </c>
      <c r="G259" s="102">
        <v>0</v>
      </c>
      <c r="H259" s="102"/>
      <c r="I259" s="102">
        <v>0</v>
      </c>
      <c r="J259" s="161"/>
      <c r="K259" s="161"/>
      <c r="L259" s="161"/>
      <c r="M259" s="161"/>
      <c r="N259" s="571"/>
      <c r="O259" s="581"/>
      <c r="P259" s="566"/>
      <c r="W259" s="748"/>
      <c r="X259" s="750"/>
      <c r="Y259" s="748"/>
      <c r="Z259" s="748"/>
      <c r="AA259" s="42"/>
      <c r="AB259" s="43"/>
      <c r="AC259" s="43"/>
      <c r="AD259" s="43"/>
      <c r="AE259" s="43"/>
      <c r="AF259" s="43"/>
      <c r="AG259" s="43"/>
      <c r="AH259" s="662"/>
      <c r="AI259" s="752"/>
      <c r="AJ259" s="625"/>
    </row>
    <row r="260" spans="1:36" s="199" customFormat="1" ht="16.5" hidden="1" customHeight="1" x14ac:dyDescent="0.3">
      <c r="A260" s="577"/>
      <c r="B260" s="579"/>
      <c r="C260" s="577"/>
      <c r="D260" s="577"/>
      <c r="E260" s="42"/>
      <c r="F260" s="43">
        <f t="shared" si="49"/>
        <v>0</v>
      </c>
      <c r="G260" s="102">
        <v>0</v>
      </c>
      <c r="H260" s="102"/>
      <c r="I260" s="102">
        <v>0</v>
      </c>
      <c r="J260" s="161"/>
      <c r="K260" s="161"/>
      <c r="L260" s="161"/>
      <c r="M260" s="161"/>
      <c r="N260" s="571"/>
      <c r="O260" s="581"/>
      <c r="P260" s="566"/>
      <c r="W260" s="748"/>
      <c r="X260" s="750"/>
      <c r="Y260" s="748"/>
      <c r="Z260" s="748"/>
      <c r="AA260" s="42"/>
      <c r="AB260" s="43"/>
      <c r="AC260" s="43"/>
      <c r="AD260" s="43"/>
      <c r="AE260" s="43"/>
      <c r="AF260" s="43"/>
      <c r="AG260" s="43"/>
      <c r="AH260" s="662"/>
      <c r="AI260" s="752"/>
      <c r="AJ260" s="625"/>
    </row>
    <row r="261" spans="1:36" s="199" customFormat="1" ht="16.5" hidden="1" customHeight="1" x14ac:dyDescent="0.3">
      <c r="A261" s="577"/>
      <c r="B261" s="579"/>
      <c r="C261" s="577"/>
      <c r="D261" s="577"/>
      <c r="E261" s="42"/>
      <c r="F261" s="43">
        <f t="shared" si="49"/>
        <v>0</v>
      </c>
      <c r="G261" s="102">
        <v>0</v>
      </c>
      <c r="H261" s="102"/>
      <c r="I261" s="102">
        <v>0</v>
      </c>
      <c r="J261" s="161"/>
      <c r="K261" s="161"/>
      <c r="L261" s="161"/>
      <c r="M261" s="161"/>
      <c r="N261" s="571"/>
      <c r="O261" s="581"/>
      <c r="P261" s="566"/>
      <c r="W261" s="748"/>
      <c r="X261" s="750"/>
      <c r="Y261" s="748"/>
      <c r="Z261" s="748"/>
      <c r="AA261" s="42"/>
      <c r="AB261" s="43"/>
      <c r="AC261" s="43"/>
      <c r="AD261" s="43"/>
      <c r="AE261" s="43"/>
      <c r="AF261" s="43"/>
      <c r="AG261" s="43"/>
      <c r="AH261" s="662"/>
      <c r="AI261" s="752"/>
      <c r="AJ261" s="625"/>
    </row>
    <row r="262" spans="1:36" s="199" customFormat="1" ht="16.5" hidden="1" customHeight="1" x14ac:dyDescent="0.3">
      <c r="A262" s="577"/>
      <c r="B262" s="579"/>
      <c r="C262" s="577"/>
      <c r="D262" s="577"/>
      <c r="E262" s="42"/>
      <c r="F262" s="43">
        <f t="shared" si="49"/>
        <v>0</v>
      </c>
      <c r="G262" s="102">
        <v>0</v>
      </c>
      <c r="H262" s="102"/>
      <c r="I262" s="102">
        <v>0</v>
      </c>
      <c r="J262" s="161"/>
      <c r="K262" s="161"/>
      <c r="L262" s="161"/>
      <c r="M262" s="161"/>
      <c r="N262" s="571"/>
      <c r="O262" s="581"/>
      <c r="P262" s="566"/>
      <c r="W262" s="748"/>
      <c r="X262" s="750"/>
      <c r="Y262" s="748"/>
      <c r="Z262" s="748"/>
      <c r="AA262" s="42"/>
      <c r="AB262" s="43"/>
      <c r="AC262" s="43"/>
      <c r="AD262" s="43"/>
      <c r="AE262" s="43"/>
      <c r="AF262" s="43"/>
      <c r="AG262" s="43"/>
      <c r="AH262" s="662"/>
      <c r="AI262" s="752"/>
      <c r="AJ262" s="625"/>
    </row>
    <row r="263" spans="1:36" s="199" customFormat="1" ht="16.5" hidden="1" customHeight="1" x14ac:dyDescent="0.3">
      <c r="A263" s="577"/>
      <c r="B263" s="579"/>
      <c r="C263" s="577"/>
      <c r="D263" s="577"/>
      <c r="E263" s="42"/>
      <c r="F263" s="43">
        <f t="shared" si="49"/>
        <v>0</v>
      </c>
      <c r="G263" s="102">
        <v>0</v>
      </c>
      <c r="H263" s="102"/>
      <c r="I263" s="102">
        <v>0</v>
      </c>
      <c r="J263" s="161"/>
      <c r="K263" s="161"/>
      <c r="L263" s="161"/>
      <c r="M263" s="161"/>
      <c r="N263" s="571"/>
      <c r="O263" s="581"/>
      <c r="P263" s="566"/>
      <c r="W263" s="748"/>
      <c r="X263" s="750"/>
      <c r="Y263" s="748"/>
      <c r="Z263" s="748"/>
      <c r="AA263" s="42"/>
      <c r="AB263" s="43"/>
      <c r="AC263" s="43"/>
      <c r="AD263" s="43"/>
      <c r="AE263" s="43"/>
      <c r="AF263" s="43"/>
      <c r="AG263" s="43"/>
      <c r="AH263" s="662"/>
      <c r="AI263" s="752"/>
      <c r="AJ263" s="625"/>
    </row>
    <row r="264" spans="1:36" s="199" customFormat="1" ht="16.5" hidden="1" customHeight="1" x14ac:dyDescent="0.3">
      <c r="A264" s="577"/>
      <c r="B264" s="579"/>
      <c r="C264" s="577"/>
      <c r="D264" s="577"/>
      <c r="E264" s="42"/>
      <c r="F264" s="43">
        <f t="shared" si="49"/>
        <v>0</v>
      </c>
      <c r="G264" s="102">
        <v>0</v>
      </c>
      <c r="H264" s="102"/>
      <c r="I264" s="102">
        <v>0</v>
      </c>
      <c r="J264" s="161"/>
      <c r="K264" s="161"/>
      <c r="L264" s="161"/>
      <c r="M264" s="161"/>
      <c r="N264" s="571"/>
      <c r="O264" s="581"/>
      <c r="P264" s="566"/>
      <c r="W264" s="748"/>
      <c r="X264" s="750"/>
      <c r="Y264" s="748"/>
      <c r="Z264" s="748"/>
      <c r="AA264" s="42"/>
      <c r="AB264" s="43"/>
      <c r="AC264" s="43"/>
      <c r="AD264" s="43"/>
      <c r="AE264" s="43"/>
      <c r="AF264" s="43"/>
      <c r="AG264" s="43"/>
      <c r="AH264" s="662"/>
      <c r="AI264" s="752"/>
      <c r="AJ264" s="625"/>
    </row>
    <row r="265" spans="1:36" s="199" customFormat="1" ht="16.5" hidden="1" customHeight="1" x14ac:dyDescent="0.3">
      <c r="A265" s="577"/>
      <c r="B265" s="579"/>
      <c r="C265" s="577"/>
      <c r="D265" s="577"/>
      <c r="E265" s="42"/>
      <c r="F265" s="43">
        <f t="shared" si="49"/>
        <v>0</v>
      </c>
      <c r="G265" s="102">
        <v>0</v>
      </c>
      <c r="H265" s="102"/>
      <c r="I265" s="102">
        <v>0</v>
      </c>
      <c r="J265" s="161"/>
      <c r="K265" s="161"/>
      <c r="L265" s="161"/>
      <c r="M265" s="161"/>
      <c r="N265" s="571"/>
      <c r="O265" s="581"/>
      <c r="P265" s="566"/>
      <c r="W265" s="748"/>
      <c r="X265" s="750"/>
      <c r="Y265" s="748"/>
      <c r="Z265" s="748"/>
      <c r="AA265" s="42"/>
      <c r="AB265" s="43"/>
      <c r="AC265" s="43"/>
      <c r="AD265" s="43"/>
      <c r="AE265" s="43"/>
      <c r="AF265" s="43"/>
      <c r="AG265" s="43"/>
      <c r="AH265" s="662"/>
      <c r="AI265" s="752"/>
      <c r="AJ265" s="625"/>
    </row>
    <row r="266" spans="1:36" s="199" customFormat="1" ht="16.5" hidden="1" customHeight="1" x14ac:dyDescent="0.3">
      <c r="A266" s="577"/>
      <c r="B266" s="579"/>
      <c r="C266" s="577"/>
      <c r="D266" s="577"/>
      <c r="E266" s="42"/>
      <c r="F266" s="43">
        <f t="shared" si="49"/>
        <v>0</v>
      </c>
      <c r="G266" s="102">
        <v>0</v>
      </c>
      <c r="H266" s="102"/>
      <c r="I266" s="102">
        <v>0</v>
      </c>
      <c r="J266" s="161"/>
      <c r="K266" s="161"/>
      <c r="L266" s="161"/>
      <c r="M266" s="161"/>
      <c r="N266" s="571"/>
      <c r="O266" s="581"/>
      <c r="P266" s="566"/>
      <c r="W266" s="748"/>
      <c r="X266" s="750"/>
      <c r="Y266" s="748"/>
      <c r="Z266" s="748"/>
      <c r="AA266" s="42"/>
      <c r="AB266" s="43"/>
      <c r="AC266" s="43"/>
      <c r="AD266" s="43"/>
      <c r="AE266" s="43"/>
      <c r="AF266" s="43"/>
      <c r="AG266" s="43"/>
      <c r="AH266" s="662"/>
      <c r="AI266" s="752"/>
      <c r="AJ266" s="625"/>
    </row>
    <row r="267" spans="1:36" s="199" customFormat="1" ht="16.5" hidden="1" customHeight="1" x14ac:dyDescent="0.3">
      <c r="A267" s="577"/>
      <c r="B267" s="579"/>
      <c r="C267" s="577"/>
      <c r="D267" s="577"/>
      <c r="E267" s="42"/>
      <c r="F267" s="43">
        <f t="shared" si="49"/>
        <v>0</v>
      </c>
      <c r="G267" s="102">
        <v>0</v>
      </c>
      <c r="H267" s="102"/>
      <c r="I267" s="102">
        <v>0</v>
      </c>
      <c r="J267" s="161"/>
      <c r="K267" s="161"/>
      <c r="L267" s="161"/>
      <c r="M267" s="161"/>
      <c r="N267" s="571"/>
      <c r="O267" s="581"/>
      <c r="P267" s="566"/>
      <c r="W267" s="748"/>
      <c r="X267" s="750"/>
      <c r="Y267" s="748"/>
      <c r="Z267" s="748"/>
      <c r="AA267" s="42"/>
      <c r="AB267" s="43"/>
      <c r="AC267" s="43"/>
      <c r="AD267" s="43"/>
      <c r="AE267" s="43"/>
      <c r="AF267" s="43"/>
      <c r="AG267" s="43"/>
      <c r="AH267" s="662"/>
      <c r="AI267" s="752"/>
      <c r="AJ267" s="625"/>
    </row>
    <row r="268" spans="1:36" s="199" customFormat="1" ht="16.5" hidden="1" customHeight="1" x14ac:dyDescent="0.3">
      <c r="A268" s="577"/>
      <c r="B268" s="579"/>
      <c r="C268" s="577"/>
      <c r="D268" s="577"/>
      <c r="E268" s="42"/>
      <c r="F268" s="43">
        <f t="shared" si="49"/>
        <v>0</v>
      </c>
      <c r="G268" s="102">
        <v>0</v>
      </c>
      <c r="H268" s="102"/>
      <c r="I268" s="102">
        <v>0</v>
      </c>
      <c r="J268" s="161"/>
      <c r="K268" s="161"/>
      <c r="L268" s="161"/>
      <c r="M268" s="161"/>
      <c r="N268" s="571"/>
      <c r="O268" s="581"/>
      <c r="P268" s="566"/>
      <c r="W268" s="748"/>
      <c r="X268" s="750"/>
      <c r="Y268" s="748"/>
      <c r="Z268" s="748"/>
      <c r="AA268" s="42"/>
      <c r="AB268" s="43"/>
      <c r="AC268" s="43"/>
      <c r="AD268" s="43"/>
      <c r="AE268" s="43"/>
      <c r="AF268" s="43"/>
      <c r="AG268" s="43"/>
      <c r="AH268" s="662"/>
      <c r="AI268" s="752"/>
      <c r="AJ268" s="625"/>
    </row>
    <row r="269" spans="1:36" s="199" customFormat="1" ht="16.5" hidden="1" customHeight="1" x14ac:dyDescent="0.3">
      <c r="A269" s="577"/>
      <c r="B269" s="579"/>
      <c r="C269" s="577"/>
      <c r="D269" s="577"/>
      <c r="E269" s="42"/>
      <c r="F269" s="43">
        <f t="shared" si="49"/>
        <v>0</v>
      </c>
      <c r="G269" s="102">
        <v>0</v>
      </c>
      <c r="H269" s="102"/>
      <c r="I269" s="102">
        <v>0</v>
      </c>
      <c r="J269" s="161"/>
      <c r="K269" s="161"/>
      <c r="L269" s="161"/>
      <c r="M269" s="161"/>
      <c r="N269" s="571"/>
      <c r="O269" s="581"/>
      <c r="P269" s="566"/>
      <c r="W269" s="748"/>
      <c r="X269" s="750"/>
      <c r="Y269" s="748"/>
      <c r="Z269" s="748"/>
      <c r="AA269" s="42"/>
      <c r="AB269" s="43"/>
      <c r="AC269" s="43"/>
      <c r="AD269" s="43"/>
      <c r="AE269" s="43"/>
      <c r="AF269" s="43"/>
      <c r="AG269" s="43"/>
      <c r="AH269" s="662"/>
      <c r="AI269" s="752"/>
      <c r="AJ269" s="625"/>
    </row>
    <row r="270" spans="1:36" s="199" customFormat="1" ht="16.5" hidden="1" customHeight="1" x14ac:dyDescent="0.3">
      <c r="A270" s="577"/>
      <c r="B270" s="579"/>
      <c r="C270" s="577"/>
      <c r="D270" s="577"/>
      <c r="E270" s="42"/>
      <c r="F270" s="43">
        <f t="shared" si="49"/>
        <v>0</v>
      </c>
      <c r="G270" s="102">
        <v>0</v>
      </c>
      <c r="H270" s="102"/>
      <c r="I270" s="102">
        <v>0</v>
      </c>
      <c r="J270" s="161"/>
      <c r="K270" s="161"/>
      <c r="L270" s="161"/>
      <c r="M270" s="161"/>
      <c r="N270" s="571"/>
      <c r="O270" s="581"/>
      <c r="P270" s="566"/>
      <c r="W270" s="748"/>
      <c r="X270" s="750"/>
      <c r="Y270" s="748"/>
      <c r="Z270" s="748"/>
      <c r="AA270" s="42"/>
      <c r="AB270" s="43"/>
      <c r="AC270" s="43"/>
      <c r="AD270" s="43"/>
      <c r="AE270" s="43"/>
      <c r="AF270" s="43"/>
      <c r="AG270" s="43"/>
      <c r="AH270" s="662"/>
      <c r="AI270" s="752"/>
      <c r="AJ270" s="625"/>
    </row>
    <row r="271" spans="1:36" s="199" customFormat="1" ht="16.5" hidden="1" customHeight="1" x14ac:dyDescent="0.3">
      <c r="A271" s="577"/>
      <c r="B271" s="579"/>
      <c r="C271" s="577"/>
      <c r="D271" s="577"/>
      <c r="E271" s="42"/>
      <c r="F271" s="43">
        <f t="shared" si="49"/>
        <v>0</v>
      </c>
      <c r="G271" s="102">
        <v>0</v>
      </c>
      <c r="H271" s="102"/>
      <c r="I271" s="102">
        <v>0</v>
      </c>
      <c r="J271" s="161"/>
      <c r="K271" s="161"/>
      <c r="L271" s="161"/>
      <c r="M271" s="161"/>
      <c r="N271" s="571"/>
      <c r="O271" s="581"/>
      <c r="P271" s="566"/>
      <c r="W271" s="748"/>
      <c r="X271" s="750"/>
      <c r="Y271" s="748"/>
      <c r="Z271" s="748"/>
      <c r="AA271" s="42"/>
      <c r="AB271" s="43"/>
      <c r="AC271" s="43"/>
      <c r="AD271" s="43"/>
      <c r="AE271" s="43"/>
      <c r="AF271" s="43"/>
      <c r="AG271" s="43"/>
      <c r="AH271" s="662"/>
      <c r="AI271" s="752"/>
      <c r="AJ271" s="625"/>
    </row>
    <row r="272" spans="1:36" s="199" customFormat="1" ht="16.5" hidden="1" customHeight="1" x14ac:dyDescent="0.3">
      <c r="A272" s="577"/>
      <c r="B272" s="579"/>
      <c r="C272" s="577"/>
      <c r="D272" s="577"/>
      <c r="E272" s="42"/>
      <c r="F272" s="43">
        <f t="shared" si="49"/>
        <v>0</v>
      </c>
      <c r="G272" s="102">
        <v>0</v>
      </c>
      <c r="H272" s="102"/>
      <c r="I272" s="102">
        <v>0</v>
      </c>
      <c r="J272" s="161"/>
      <c r="K272" s="161"/>
      <c r="L272" s="161"/>
      <c r="M272" s="161"/>
      <c r="N272" s="571"/>
      <c r="O272" s="581"/>
      <c r="P272" s="566"/>
      <c r="W272" s="748"/>
      <c r="X272" s="750"/>
      <c r="Y272" s="748"/>
      <c r="Z272" s="748"/>
      <c r="AA272" s="42"/>
      <c r="AB272" s="43"/>
      <c r="AC272" s="43"/>
      <c r="AD272" s="43"/>
      <c r="AE272" s="43"/>
      <c r="AF272" s="43"/>
      <c r="AG272" s="43"/>
      <c r="AH272" s="662"/>
      <c r="AI272" s="752"/>
      <c r="AJ272" s="625"/>
    </row>
    <row r="273" spans="1:36" s="199" customFormat="1" ht="16.5" hidden="1" customHeight="1" x14ac:dyDescent="0.3">
      <c r="A273" s="577"/>
      <c r="B273" s="579"/>
      <c r="C273" s="577"/>
      <c r="D273" s="577"/>
      <c r="E273" s="42"/>
      <c r="F273" s="43">
        <f t="shared" ref="F273:F371" si="62">SUM(G273:M273)</f>
        <v>0</v>
      </c>
      <c r="G273" s="102">
        <v>0</v>
      </c>
      <c r="H273" s="102"/>
      <c r="I273" s="102">
        <v>0</v>
      </c>
      <c r="J273" s="161"/>
      <c r="K273" s="161"/>
      <c r="L273" s="161"/>
      <c r="M273" s="161"/>
      <c r="N273" s="571"/>
      <c r="O273" s="581"/>
      <c r="P273" s="566"/>
      <c r="W273" s="748"/>
      <c r="X273" s="750"/>
      <c r="Y273" s="748"/>
      <c r="Z273" s="748"/>
      <c r="AA273" s="42"/>
      <c r="AB273" s="43"/>
      <c r="AC273" s="43"/>
      <c r="AD273" s="43"/>
      <c r="AE273" s="43"/>
      <c r="AF273" s="43"/>
      <c r="AG273" s="43"/>
      <c r="AH273" s="662"/>
      <c r="AI273" s="752"/>
      <c r="AJ273" s="625"/>
    </row>
    <row r="274" spans="1:36" s="199" customFormat="1" ht="16.5" hidden="1" customHeight="1" x14ac:dyDescent="0.3">
      <c r="A274" s="577"/>
      <c r="B274" s="579"/>
      <c r="C274" s="577"/>
      <c r="D274" s="577"/>
      <c r="E274" s="42"/>
      <c r="F274" s="43">
        <f t="shared" si="62"/>
        <v>0</v>
      </c>
      <c r="G274" s="102">
        <v>0</v>
      </c>
      <c r="H274" s="102"/>
      <c r="I274" s="102">
        <v>0</v>
      </c>
      <c r="J274" s="161"/>
      <c r="K274" s="161"/>
      <c r="L274" s="161"/>
      <c r="M274" s="161"/>
      <c r="N274" s="571"/>
      <c r="O274" s="581"/>
      <c r="P274" s="566"/>
      <c r="W274" s="748"/>
      <c r="X274" s="750"/>
      <c r="Y274" s="748"/>
      <c r="Z274" s="748"/>
      <c r="AA274" s="42"/>
      <c r="AB274" s="43"/>
      <c r="AC274" s="43"/>
      <c r="AD274" s="43"/>
      <c r="AE274" s="43"/>
      <c r="AF274" s="43"/>
      <c r="AG274" s="43"/>
      <c r="AH274" s="662"/>
      <c r="AI274" s="752"/>
      <c r="AJ274" s="625"/>
    </row>
    <row r="275" spans="1:36" s="199" customFormat="1" ht="16.5" hidden="1" customHeight="1" x14ac:dyDescent="0.3">
      <c r="A275" s="577"/>
      <c r="B275" s="579"/>
      <c r="C275" s="577"/>
      <c r="D275" s="577"/>
      <c r="E275" s="42"/>
      <c r="F275" s="43">
        <f t="shared" si="62"/>
        <v>0</v>
      </c>
      <c r="G275" s="102">
        <v>0</v>
      </c>
      <c r="H275" s="102"/>
      <c r="I275" s="102">
        <v>0</v>
      </c>
      <c r="J275" s="161"/>
      <c r="K275" s="161"/>
      <c r="L275" s="161"/>
      <c r="M275" s="161"/>
      <c r="N275" s="571"/>
      <c r="O275" s="581"/>
      <c r="P275" s="566"/>
      <c r="W275" s="748"/>
      <c r="X275" s="750"/>
      <c r="Y275" s="748"/>
      <c r="Z275" s="748"/>
      <c r="AA275" s="42"/>
      <c r="AB275" s="43"/>
      <c r="AC275" s="43"/>
      <c r="AD275" s="43"/>
      <c r="AE275" s="43"/>
      <c r="AF275" s="43"/>
      <c r="AG275" s="43"/>
      <c r="AH275" s="662"/>
      <c r="AI275" s="752"/>
      <c r="AJ275" s="625"/>
    </row>
    <row r="276" spans="1:36" s="199" customFormat="1" ht="16.5" hidden="1" customHeight="1" x14ac:dyDescent="0.3">
      <c r="A276" s="577"/>
      <c r="B276" s="579"/>
      <c r="C276" s="577"/>
      <c r="D276" s="577"/>
      <c r="E276" s="42"/>
      <c r="F276" s="43">
        <f t="shared" si="62"/>
        <v>0</v>
      </c>
      <c r="G276" s="102">
        <v>0</v>
      </c>
      <c r="H276" s="102"/>
      <c r="I276" s="102">
        <v>0</v>
      </c>
      <c r="J276" s="161"/>
      <c r="K276" s="161"/>
      <c r="L276" s="161"/>
      <c r="M276" s="161"/>
      <c r="N276" s="571"/>
      <c r="O276" s="581"/>
      <c r="P276" s="566"/>
      <c r="W276" s="748"/>
      <c r="X276" s="750"/>
      <c r="Y276" s="748"/>
      <c r="Z276" s="748"/>
      <c r="AA276" s="42"/>
      <c r="AB276" s="43"/>
      <c r="AC276" s="43"/>
      <c r="AD276" s="43"/>
      <c r="AE276" s="43"/>
      <c r="AF276" s="43"/>
      <c r="AG276" s="43"/>
      <c r="AH276" s="662"/>
      <c r="AI276" s="752"/>
      <c r="AJ276" s="625"/>
    </row>
    <row r="277" spans="1:36" s="199" customFormat="1" ht="16.5" hidden="1" customHeight="1" x14ac:dyDescent="0.3">
      <c r="A277" s="577"/>
      <c r="B277" s="579"/>
      <c r="C277" s="577"/>
      <c r="D277" s="577"/>
      <c r="E277" s="42"/>
      <c r="F277" s="43">
        <f t="shared" si="62"/>
        <v>0</v>
      </c>
      <c r="G277" s="102">
        <v>0</v>
      </c>
      <c r="H277" s="102"/>
      <c r="I277" s="102">
        <v>0</v>
      </c>
      <c r="J277" s="161"/>
      <c r="K277" s="161"/>
      <c r="L277" s="161"/>
      <c r="M277" s="161"/>
      <c r="N277" s="571"/>
      <c r="O277" s="581"/>
      <c r="P277" s="566"/>
      <c r="W277" s="748"/>
      <c r="X277" s="750"/>
      <c r="Y277" s="748"/>
      <c r="Z277" s="748"/>
      <c r="AA277" s="42"/>
      <c r="AB277" s="43"/>
      <c r="AC277" s="43"/>
      <c r="AD277" s="43"/>
      <c r="AE277" s="43"/>
      <c r="AF277" s="43"/>
      <c r="AG277" s="43"/>
      <c r="AH277" s="662"/>
      <c r="AI277" s="752"/>
      <c r="AJ277" s="625"/>
    </row>
    <row r="278" spans="1:36" s="199" customFormat="1" ht="16.5" hidden="1" customHeight="1" x14ac:dyDescent="0.3">
      <c r="A278" s="577"/>
      <c r="B278" s="579"/>
      <c r="C278" s="577"/>
      <c r="D278" s="577"/>
      <c r="E278" s="42"/>
      <c r="F278" s="43">
        <f t="shared" si="62"/>
        <v>0</v>
      </c>
      <c r="G278" s="102">
        <v>0</v>
      </c>
      <c r="H278" s="102"/>
      <c r="I278" s="102">
        <v>0</v>
      </c>
      <c r="J278" s="161"/>
      <c r="K278" s="161"/>
      <c r="L278" s="161"/>
      <c r="M278" s="161"/>
      <c r="N278" s="571"/>
      <c r="O278" s="581"/>
      <c r="P278" s="566"/>
      <c r="W278" s="748"/>
      <c r="X278" s="750"/>
      <c r="Y278" s="748"/>
      <c r="Z278" s="748"/>
      <c r="AA278" s="42"/>
      <c r="AB278" s="43"/>
      <c r="AC278" s="43"/>
      <c r="AD278" s="43"/>
      <c r="AE278" s="43"/>
      <c r="AF278" s="43"/>
      <c r="AG278" s="43"/>
      <c r="AH278" s="662"/>
      <c r="AI278" s="752"/>
      <c r="AJ278" s="625"/>
    </row>
    <row r="279" spans="1:36" s="199" customFormat="1" ht="16.5" hidden="1" customHeight="1" x14ac:dyDescent="0.3">
      <c r="A279" s="577"/>
      <c r="B279" s="579"/>
      <c r="C279" s="577"/>
      <c r="D279" s="577"/>
      <c r="E279" s="42"/>
      <c r="F279" s="43">
        <f t="shared" si="62"/>
        <v>0</v>
      </c>
      <c r="G279" s="102">
        <v>0</v>
      </c>
      <c r="H279" s="102"/>
      <c r="I279" s="102">
        <v>0</v>
      </c>
      <c r="J279" s="161"/>
      <c r="K279" s="161"/>
      <c r="L279" s="161"/>
      <c r="M279" s="161"/>
      <c r="N279" s="571"/>
      <c r="O279" s="581"/>
      <c r="P279" s="566"/>
      <c r="W279" s="748"/>
      <c r="X279" s="750"/>
      <c r="Y279" s="748"/>
      <c r="Z279" s="748"/>
      <c r="AA279" s="42"/>
      <c r="AB279" s="43"/>
      <c r="AC279" s="43"/>
      <c r="AD279" s="43"/>
      <c r="AE279" s="43"/>
      <c r="AF279" s="43"/>
      <c r="AG279" s="43"/>
      <c r="AH279" s="662"/>
      <c r="AI279" s="752"/>
      <c r="AJ279" s="625"/>
    </row>
    <row r="280" spans="1:36" s="199" customFormat="1" ht="16.5" hidden="1" customHeight="1" x14ac:dyDescent="0.3">
      <c r="A280" s="577"/>
      <c r="B280" s="579"/>
      <c r="C280" s="577"/>
      <c r="D280" s="577"/>
      <c r="E280" s="42"/>
      <c r="F280" s="43">
        <f t="shared" si="62"/>
        <v>0</v>
      </c>
      <c r="G280" s="102">
        <v>0</v>
      </c>
      <c r="H280" s="102"/>
      <c r="I280" s="102">
        <v>0</v>
      </c>
      <c r="J280" s="161"/>
      <c r="K280" s="161"/>
      <c r="L280" s="161"/>
      <c r="M280" s="161"/>
      <c r="N280" s="571"/>
      <c r="O280" s="581"/>
      <c r="P280" s="566"/>
      <c r="W280" s="748"/>
      <c r="X280" s="750"/>
      <c r="Y280" s="748"/>
      <c r="Z280" s="748"/>
      <c r="AA280" s="42"/>
      <c r="AB280" s="43"/>
      <c r="AC280" s="43"/>
      <c r="AD280" s="43"/>
      <c r="AE280" s="43"/>
      <c r="AF280" s="43"/>
      <c r="AG280" s="43"/>
      <c r="AH280" s="662"/>
      <c r="AI280" s="752"/>
      <c r="AJ280" s="625"/>
    </row>
    <row r="281" spans="1:36" s="199" customFormat="1" ht="16.5" hidden="1" customHeight="1" x14ac:dyDescent="0.3">
      <c r="A281" s="577"/>
      <c r="B281" s="579"/>
      <c r="C281" s="577"/>
      <c r="D281" s="577"/>
      <c r="E281" s="42"/>
      <c r="F281" s="43">
        <f t="shared" si="62"/>
        <v>0</v>
      </c>
      <c r="G281" s="102">
        <v>0</v>
      </c>
      <c r="H281" s="102"/>
      <c r="I281" s="102">
        <v>0</v>
      </c>
      <c r="J281" s="161"/>
      <c r="K281" s="161"/>
      <c r="L281" s="161"/>
      <c r="M281" s="161"/>
      <c r="N281" s="571"/>
      <c r="O281" s="581"/>
      <c r="P281" s="566"/>
      <c r="W281" s="748"/>
      <c r="X281" s="750"/>
      <c r="Y281" s="748"/>
      <c r="Z281" s="748"/>
      <c r="AA281" s="42"/>
      <c r="AB281" s="43"/>
      <c r="AC281" s="43"/>
      <c r="AD281" s="43"/>
      <c r="AE281" s="43"/>
      <c r="AF281" s="43"/>
      <c r="AG281" s="43"/>
      <c r="AH281" s="662"/>
      <c r="AI281" s="752"/>
      <c r="AJ281" s="625"/>
    </row>
    <row r="282" spans="1:36" s="199" customFormat="1" ht="16.5" hidden="1" customHeight="1" x14ac:dyDescent="0.3">
      <c r="A282" s="577"/>
      <c r="B282" s="579"/>
      <c r="C282" s="577"/>
      <c r="D282" s="577"/>
      <c r="E282" s="42"/>
      <c r="F282" s="43">
        <f t="shared" si="62"/>
        <v>0</v>
      </c>
      <c r="G282" s="102">
        <v>0</v>
      </c>
      <c r="H282" s="102"/>
      <c r="I282" s="102">
        <v>0</v>
      </c>
      <c r="J282" s="161"/>
      <c r="K282" s="161"/>
      <c r="L282" s="161"/>
      <c r="M282" s="161"/>
      <c r="N282" s="571"/>
      <c r="O282" s="581"/>
      <c r="P282" s="566"/>
      <c r="W282" s="748"/>
      <c r="X282" s="750"/>
      <c r="Y282" s="748"/>
      <c r="Z282" s="748"/>
      <c r="AA282" s="42"/>
      <c r="AB282" s="43"/>
      <c r="AC282" s="43"/>
      <c r="AD282" s="43"/>
      <c r="AE282" s="43"/>
      <c r="AF282" s="43"/>
      <c r="AG282" s="43"/>
      <c r="AH282" s="662"/>
      <c r="AI282" s="752"/>
      <c r="AJ282" s="625"/>
    </row>
    <row r="283" spans="1:36" s="199" customFormat="1" ht="16.5" hidden="1" customHeight="1" x14ac:dyDescent="0.3">
      <c r="A283" s="577"/>
      <c r="B283" s="579"/>
      <c r="C283" s="577"/>
      <c r="D283" s="577"/>
      <c r="E283" s="42"/>
      <c r="F283" s="43">
        <f t="shared" si="62"/>
        <v>0</v>
      </c>
      <c r="G283" s="102">
        <v>0</v>
      </c>
      <c r="H283" s="102"/>
      <c r="I283" s="102">
        <v>0</v>
      </c>
      <c r="J283" s="161"/>
      <c r="K283" s="161"/>
      <c r="L283" s="161"/>
      <c r="M283" s="161"/>
      <c r="N283" s="571"/>
      <c r="O283" s="581"/>
      <c r="P283" s="566"/>
      <c r="W283" s="748"/>
      <c r="X283" s="750"/>
      <c r="Y283" s="748"/>
      <c r="Z283" s="748"/>
      <c r="AA283" s="42"/>
      <c r="AB283" s="43"/>
      <c r="AC283" s="43"/>
      <c r="AD283" s="43"/>
      <c r="AE283" s="43"/>
      <c r="AF283" s="43"/>
      <c r="AG283" s="43"/>
      <c r="AH283" s="662"/>
      <c r="AI283" s="752"/>
      <c r="AJ283" s="625"/>
    </row>
    <row r="284" spans="1:36" s="199" customFormat="1" ht="16.5" hidden="1" customHeight="1" x14ac:dyDescent="0.3">
      <c r="A284" s="577"/>
      <c r="B284" s="579"/>
      <c r="C284" s="577"/>
      <c r="D284" s="577"/>
      <c r="E284" s="42"/>
      <c r="F284" s="43">
        <f t="shared" si="62"/>
        <v>0</v>
      </c>
      <c r="G284" s="102">
        <v>0</v>
      </c>
      <c r="H284" s="102"/>
      <c r="I284" s="102">
        <v>0</v>
      </c>
      <c r="J284" s="161"/>
      <c r="K284" s="161"/>
      <c r="L284" s="161"/>
      <c r="M284" s="161"/>
      <c r="N284" s="571"/>
      <c r="O284" s="581"/>
      <c r="P284" s="566"/>
      <c r="W284" s="748"/>
      <c r="X284" s="750"/>
      <c r="Y284" s="748"/>
      <c r="Z284" s="748"/>
      <c r="AA284" s="42"/>
      <c r="AB284" s="43"/>
      <c r="AC284" s="43"/>
      <c r="AD284" s="43"/>
      <c r="AE284" s="43"/>
      <c r="AF284" s="43"/>
      <c r="AG284" s="43"/>
      <c r="AH284" s="662"/>
      <c r="AI284" s="752"/>
      <c r="AJ284" s="625"/>
    </row>
    <row r="285" spans="1:36" s="199" customFormat="1" ht="16.5" hidden="1" customHeight="1" x14ac:dyDescent="0.3">
      <c r="A285" s="577"/>
      <c r="B285" s="579"/>
      <c r="C285" s="577"/>
      <c r="D285" s="577"/>
      <c r="E285" s="42"/>
      <c r="F285" s="43">
        <f t="shared" si="62"/>
        <v>0</v>
      </c>
      <c r="G285" s="102">
        <v>0</v>
      </c>
      <c r="H285" s="102"/>
      <c r="I285" s="102">
        <v>0</v>
      </c>
      <c r="J285" s="161"/>
      <c r="K285" s="161"/>
      <c r="L285" s="161"/>
      <c r="M285" s="161"/>
      <c r="N285" s="571"/>
      <c r="O285" s="581"/>
      <c r="P285" s="566"/>
      <c r="W285" s="748"/>
      <c r="X285" s="750"/>
      <c r="Y285" s="748"/>
      <c r="Z285" s="748"/>
      <c r="AA285" s="42"/>
      <c r="AB285" s="43"/>
      <c r="AC285" s="43"/>
      <c r="AD285" s="43"/>
      <c r="AE285" s="43"/>
      <c r="AF285" s="43"/>
      <c r="AG285" s="43"/>
      <c r="AH285" s="662"/>
      <c r="AI285" s="752"/>
      <c r="AJ285" s="625"/>
    </row>
    <row r="286" spans="1:36" s="199" customFormat="1" ht="16.5" hidden="1" customHeight="1" x14ac:dyDescent="0.3">
      <c r="A286" s="577"/>
      <c r="B286" s="579"/>
      <c r="C286" s="577"/>
      <c r="D286" s="577"/>
      <c r="E286" s="42"/>
      <c r="F286" s="43">
        <f t="shared" si="62"/>
        <v>0</v>
      </c>
      <c r="G286" s="102">
        <v>0</v>
      </c>
      <c r="H286" s="102"/>
      <c r="I286" s="102">
        <v>0</v>
      </c>
      <c r="J286" s="161"/>
      <c r="K286" s="161"/>
      <c r="L286" s="161"/>
      <c r="M286" s="161"/>
      <c r="N286" s="571"/>
      <c r="O286" s="581"/>
      <c r="P286" s="566"/>
      <c r="W286" s="748"/>
      <c r="X286" s="750"/>
      <c r="Y286" s="748"/>
      <c r="Z286" s="748"/>
      <c r="AA286" s="42"/>
      <c r="AB286" s="43"/>
      <c r="AC286" s="43"/>
      <c r="AD286" s="43"/>
      <c r="AE286" s="43"/>
      <c r="AF286" s="43"/>
      <c r="AG286" s="43"/>
      <c r="AH286" s="662"/>
      <c r="AI286" s="752"/>
      <c r="AJ286" s="625"/>
    </row>
    <row r="287" spans="1:36" s="199" customFormat="1" ht="16.5" hidden="1" customHeight="1" x14ac:dyDescent="0.3">
      <c r="A287" s="577"/>
      <c r="B287" s="579"/>
      <c r="C287" s="577"/>
      <c r="D287" s="577"/>
      <c r="E287" s="42"/>
      <c r="F287" s="43">
        <f t="shared" si="62"/>
        <v>0</v>
      </c>
      <c r="G287" s="102">
        <v>0</v>
      </c>
      <c r="H287" s="102"/>
      <c r="I287" s="102">
        <v>0</v>
      </c>
      <c r="J287" s="161"/>
      <c r="K287" s="161"/>
      <c r="L287" s="161"/>
      <c r="M287" s="161"/>
      <c r="N287" s="571"/>
      <c r="O287" s="581"/>
      <c r="P287" s="566"/>
      <c r="W287" s="748"/>
      <c r="X287" s="750"/>
      <c r="Y287" s="748"/>
      <c r="Z287" s="748"/>
      <c r="AA287" s="42"/>
      <c r="AB287" s="43"/>
      <c r="AC287" s="43"/>
      <c r="AD287" s="43"/>
      <c r="AE287" s="43"/>
      <c r="AF287" s="43"/>
      <c r="AG287" s="43"/>
      <c r="AH287" s="662"/>
      <c r="AI287" s="752"/>
      <c r="AJ287" s="625"/>
    </row>
    <row r="288" spans="1:36" s="199" customFormat="1" ht="16.5" hidden="1" customHeight="1" x14ac:dyDescent="0.3">
      <c r="A288" s="577"/>
      <c r="B288" s="579"/>
      <c r="C288" s="577"/>
      <c r="D288" s="577"/>
      <c r="E288" s="42"/>
      <c r="F288" s="43">
        <f t="shared" si="62"/>
        <v>0</v>
      </c>
      <c r="G288" s="102">
        <v>0</v>
      </c>
      <c r="H288" s="102"/>
      <c r="I288" s="102">
        <v>0</v>
      </c>
      <c r="J288" s="161"/>
      <c r="K288" s="161"/>
      <c r="L288" s="161"/>
      <c r="M288" s="161"/>
      <c r="N288" s="571"/>
      <c r="O288" s="581"/>
      <c r="P288" s="566"/>
      <c r="W288" s="748"/>
      <c r="X288" s="750"/>
      <c r="Y288" s="748"/>
      <c r="Z288" s="748"/>
      <c r="AA288" s="42"/>
      <c r="AB288" s="43"/>
      <c r="AC288" s="43"/>
      <c r="AD288" s="43"/>
      <c r="AE288" s="43"/>
      <c r="AF288" s="43"/>
      <c r="AG288" s="43"/>
      <c r="AH288" s="662"/>
      <c r="AI288" s="752"/>
      <c r="AJ288" s="625"/>
    </row>
    <row r="289" spans="1:36" s="199" customFormat="1" ht="16.5" hidden="1" customHeight="1" x14ac:dyDescent="0.3">
      <c r="A289" s="577"/>
      <c r="B289" s="579"/>
      <c r="C289" s="577"/>
      <c r="D289" s="577"/>
      <c r="E289" s="42"/>
      <c r="F289" s="43">
        <f t="shared" si="62"/>
        <v>0</v>
      </c>
      <c r="G289" s="102">
        <v>0</v>
      </c>
      <c r="H289" s="102"/>
      <c r="I289" s="102">
        <v>0</v>
      </c>
      <c r="J289" s="161"/>
      <c r="K289" s="161"/>
      <c r="L289" s="161"/>
      <c r="M289" s="161"/>
      <c r="N289" s="571"/>
      <c r="O289" s="581"/>
      <c r="P289" s="566"/>
      <c r="W289" s="748"/>
      <c r="X289" s="750"/>
      <c r="Y289" s="748"/>
      <c r="Z289" s="748"/>
      <c r="AA289" s="42"/>
      <c r="AB289" s="43"/>
      <c r="AC289" s="43"/>
      <c r="AD289" s="43"/>
      <c r="AE289" s="43"/>
      <c r="AF289" s="43"/>
      <c r="AG289" s="43"/>
      <c r="AH289" s="662"/>
      <c r="AI289" s="752"/>
      <c r="AJ289" s="625"/>
    </row>
    <row r="290" spans="1:36" s="199" customFormat="1" ht="16.5" hidden="1" customHeight="1" x14ac:dyDescent="0.3">
      <c r="A290" s="577"/>
      <c r="B290" s="579"/>
      <c r="C290" s="577"/>
      <c r="D290" s="577"/>
      <c r="E290" s="42"/>
      <c r="F290" s="43">
        <f t="shared" si="62"/>
        <v>0</v>
      </c>
      <c r="G290" s="102">
        <v>0</v>
      </c>
      <c r="H290" s="102"/>
      <c r="I290" s="102">
        <v>0</v>
      </c>
      <c r="J290" s="161"/>
      <c r="K290" s="161"/>
      <c r="L290" s="161"/>
      <c r="M290" s="161"/>
      <c r="N290" s="571"/>
      <c r="O290" s="581"/>
      <c r="P290" s="566"/>
      <c r="W290" s="748"/>
      <c r="X290" s="750"/>
      <c r="Y290" s="748"/>
      <c r="Z290" s="748"/>
      <c r="AA290" s="42"/>
      <c r="AB290" s="43"/>
      <c r="AC290" s="43"/>
      <c r="AD290" s="43"/>
      <c r="AE290" s="43"/>
      <c r="AF290" s="43"/>
      <c r="AG290" s="43"/>
      <c r="AH290" s="662"/>
      <c r="AI290" s="752"/>
      <c r="AJ290" s="625"/>
    </row>
    <row r="291" spans="1:36" s="199" customFormat="1" ht="16.5" hidden="1" customHeight="1" x14ac:dyDescent="0.3">
      <c r="A291" s="577"/>
      <c r="B291" s="579"/>
      <c r="C291" s="577"/>
      <c r="D291" s="577"/>
      <c r="E291" s="42"/>
      <c r="F291" s="43">
        <f t="shared" si="62"/>
        <v>0</v>
      </c>
      <c r="G291" s="102">
        <v>0</v>
      </c>
      <c r="H291" s="102"/>
      <c r="I291" s="102">
        <v>0</v>
      </c>
      <c r="J291" s="161"/>
      <c r="K291" s="161"/>
      <c r="L291" s="161"/>
      <c r="M291" s="161"/>
      <c r="N291" s="571"/>
      <c r="O291" s="581"/>
      <c r="P291" s="566"/>
      <c r="W291" s="748"/>
      <c r="X291" s="750"/>
      <c r="Y291" s="748"/>
      <c r="Z291" s="748"/>
      <c r="AA291" s="42"/>
      <c r="AB291" s="43"/>
      <c r="AC291" s="43"/>
      <c r="AD291" s="43"/>
      <c r="AE291" s="43"/>
      <c r="AF291" s="43"/>
      <c r="AG291" s="43"/>
      <c r="AH291" s="662"/>
      <c r="AI291" s="752"/>
      <c r="AJ291" s="625"/>
    </row>
    <row r="292" spans="1:36" s="199" customFormat="1" ht="16.5" hidden="1" customHeight="1" x14ac:dyDescent="0.3">
      <c r="A292" s="577"/>
      <c r="B292" s="579"/>
      <c r="C292" s="577"/>
      <c r="D292" s="577"/>
      <c r="E292" s="42"/>
      <c r="F292" s="43">
        <f t="shared" si="62"/>
        <v>0</v>
      </c>
      <c r="G292" s="102">
        <v>0</v>
      </c>
      <c r="H292" s="102"/>
      <c r="I292" s="102">
        <v>0</v>
      </c>
      <c r="J292" s="161"/>
      <c r="K292" s="161"/>
      <c r="L292" s="161"/>
      <c r="M292" s="161"/>
      <c r="N292" s="571"/>
      <c r="O292" s="581"/>
      <c r="P292" s="566"/>
      <c r="W292" s="748"/>
      <c r="X292" s="750"/>
      <c r="Y292" s="748"/>
      <c r="Z292" s="748"/>
      <c r="AA292" s="42"/>
      <c r="AB292" s="43"/>
      <c r="AC292" s="43"/>
      <c r="AD292" s="43"/>
      <c r="AE292" s="43"/>
      <c r="AF292" s="43"/>
      <c r="AG292" s="43"/>
      <c r="AH292" s="662"/>
      <c r="AI292" s="752"/>
      <c r="AJ292" s="625"/>
    </row>
    <row r="293" spans="1:36" s="199" customFormat="1" ht="16.5" hidden="1" customHeight="1" x14ac:dyDescent="0.3">
      <c r="A293" s="577"/>
      <c r="B293" s="579"/>
      <c r="C293" s="577"/>
      <c r="D293" s="577"/>
      <c r="E293" s="42"/>
      <c r="F293" s="43">
        <f t="shared" si="62"/>
        <v>0</v>
      </c>
      <c r="G293" s="102">
        <v>0</v>
      </c>
      <c r="H293" s="102"/>
      <c r="I293" s="102">
        <v>0</v>
      </c>
      <c r="J293" s="161"/>
      <c r="K293" s="161"/>
      <c r="L293" s="161"/>
      <c r="M293" s="161"/>
      <c r="N293" s="571"/>
      <c r="O293" s="581"/>
      <c r="P293" s="566"/>
      <c r="W293" s="748"/>
      <c r="X293" s="750"/>
      <c r="Y293" s="748"/>
      <c r="Z293" s="748"/>
      <c r="AA293" s="42"/>
      <c r="AB293" s="43"/>
      <c r="AC293" s="43"/>
      <c r="AD293" s="43"/>
      <c r="AE293" s="43"/>
      <c r="AF293" s="43"/>
      <c r="AG293" s="43"/>
      <c r="AH293" s="662"/>
      <c r="AI293" s="752"/>
      <c r="AJ293" s="625"/>
    </row>
    <row r="294" spans="1:36" s="199" customFormat="1" ht="16.5" hidden="1" customHeight="1" x14ac:dyDescent="0.3">
      <c r="A294" s="577"/>
      <c r="B294" s="579"/>
      <c r="C294" s="577"/>
      <c r="D294" s="577"/>
      <c r="E294" s="42"/>
      <c r="F294" s="43">
        <f t="shared" si="62"/>
        <v>0</v>
      </c>
      <c r="G294" s="102">
        <v>0</v>
      </c>
      <c r="H294" s="102"/>
      <c r="I294" s="102">
        <v>0</v>
      </c>
      <c r="J294" s="161"/>
      <c r="K294" s="161"/>
      <c r="L294" s="161"/>
      <c r="M294" s="161"/>
      <c r="N294" s="571"/>
      <c r="O294" s="581"/>
      <c r="P294" s="566"/>
      <c r="W294" s="748"/>
      <c r="X294" s="750"/>
      <c r="Y294" s="748"/>
      <c r="Z294" s="748"/>
      <c r="AA294" s="42"/>
      <c r="AB294" s="43"/>
      <c r="AC294" s="43"/>
      <c r="AD294" s="43"/>
      <c r="AE294" s="43"/>
      <c r="AF294" s="43"/>
      <c r="AG294" s="43"/>
      <c r="AH294" s="662"/>
      <c r="AI294" s="752"/>
      <c r="AJ294" s="625"/>
    </row>
    <row r="295" spans="1:36" s="199" customFormat="1" ht="16.5" hidden="1" customHeight="1" x14ac:dyDescent="0.3">
      <c r="A295" s="577"/>
      <c r="B295" s="579"/>
      <c r="C295" s="577"/>
      <c r="D295" s="577"/>
      <c r="E295" s="42"/>
      <c r="F295" s="43">
        <f t="shared" si="62"/>
        <v>0</v>
      </c>
      <c r="G295" s="102">
        <v>0</v>
      </c>
      <c r="H295" s="102"/>
      <c r="I295" s="102">
        <v>0</v>
      </c>
      <c r="J295" s="161"/>
      <c r="K295" s="161"/>
      <c r="L295" s="161"/>
      <c r="M295" s="161"/>
      <c r="N295" s="571"/>
      <c r="O295" s="581"/>
      <c r="P295" s="566"/>
      <c r="W295" s="748"/>
      <c r="X295" s="750"/>
      <c r="Y295" s="748"/>
      <c r="Z295" s="748"/>
      <c r="AA295" s="42"/>
      <c r="AB295" s="43"/>
      <c r="AC295" s="43"/>
      <c r="AD295" s="43"/>
      <c r="AE295" s="43"/>
      <c r="AF295" s="43"/>
      <c r="AG295" s="43"/>
      <c r="AH295" s="662"/>
      <c r="AI295" s="752"/>
      <c r="AJ295" s="625"/>
    </row>
    <row r="296" spans="1:36" s="199" customFormat="1" ht="16.5" hidden="1" customHeight="1" x14ac:dyDescent="0.3">
      <c r="A296" s="577"/>
      <c r="B296" s="579"/>
      <c r="C296" s="577"/>
      <c r="D296" s="577"/>
      <c r="E296" s="42"/>
      <c r="F296" s="43">
        <f t="shared" si="62"/>
        <v>0</v>
      </c>
      <c r="G296" s="102">
        <v>0</v>
      </c>
      <c r="H296" s="102"/>
      <c r="I296" s="102">
        <v>0</v>
      </c>
      <c r="J296" s="161"/>
      <c r="K296" s="161"/>
      <c r="L296" s="161"/>
      <c r="M296" s="161"/>
      <c r="N296" s="571"/>
      <c r="O296" s="581"/>
      <c r="P296" s="566"/>
      <c r="W296" s="748"/>
      <c r="X296" s="750"/>
      <c r="Y296" s="748"/>
      <c r="Z296" s="748"/>
      <c r="AA296" s="42"/>
      <c r="AB296" s="43"/>
      <c r="AC296" s="43"/>
      <c r="AD296" s="43"/>
      <c r="AE296" s="43"/>
      <c r="AF296" s="43"/>
      <c r="AG296" s="43"/>
      <c r="AH296" s="662"/>
      <c r="AI296" s="752"/>
      <c r="AJ296" s="625"/>
    </row>
    <row r="297" spans="1:36" s="199" customFormat="1" ht="16.5" hidden="1" customHeight="1" x14ac:dyDescent="0.3">
      <c r="A297" s="577"/>
      <c r="B297" s="579"/>
      <c r="C297" s="577"/>
      <c r="D297" s="577"/>
      <c r="E297" s="42"/>
      <c r="F297" s="43">
        <f t="shared" si="62"/>
        <v>0</v>
      </c>
      <c r="G297" s="102">
        <v>0</v>
      </c>
      <c r="H297" s="102"/>
      <c r="I297" s="102">
        <v>0</v>
      </c>
      <c r="J297" s="161"/>
      <c r="K297" s="161"/>
      <c r="L297" s="161"/>
      <c r="M297" s="161"/>
      <c r="N297" s="571"/>
      <c r="O297" s="581"/>
      <c r="P297" s="566"/>
      <c r="W297" s="748"/>
      <c r="X297" s="750"/>
      <c r="Y297" s="748"/>
      <c r="Z297" s="748"/>
      <c r="AA297" s="42"/>
      <c r="AB297" s="43"/>
      <c r="AC297" s="43"/>
      <c r="AD297" s="43"/>
      <c r="AE297" s="43"/>
      <c r="AF297" s="43"/>
      <c r="AG297" s="43"/>
      <c r="AH297" s="662"/>
      <c r="AI297" s="752"/>
      <c r="AJ297" s="625"/>
    </row>
    <row r="298" spans="1:36" s="199" customFormat="1" ht="16.5" hidden="1" customHeight="1" x14ac:dyDescent="0.3">
      <c r="A298" s="577"/>
      <c r="B298" s="579"/>
      <c r="C298" s="577"/>
      <c r="D298" s="577"/>
      <c r="E298" s="42"/>
      <c r="F298" s="43">
        <f t="shared" si="62"/>
        <v>0</v>
      </c>
      <c r="G298" s="102">
        <v>0</v>
      </c>
      <c r="H298" s="102"/>
      <c r="I298" s="102">
        <v>0</v>
      </c>
      <c r="J298" s="161"/>
      <c r="K298" s="161"/>
      <c r="L298" s="161"/>
      <c r="M298" s="161"/>
      <c r="N298" s="571"/>
      <c r="O298" s="581"/>
      <c r="P298" s="566"/>
      <c r="W298" s="748"/>
      <c r="X298" s="750"/>
      <c r="Y298" s="748"/>
      <c r="Z298" s="748"/>
      <c r="AA298" s="42"/>
      <c r="AB298" s="43"/>
      <c r="AC298" s="43"/>
      <c r="AD298" s="43"/>
      <c r="AE298" s="43"/>
      <c r="AF298" s="43"/>
      <c r="AG298" s="43"/>
      <c r="AH298" s="662"/>
      <c r="AI298" s="752"/>
      <c r="AJ298" s="625"/>
    </row>
    <row r="299" spans="1:36" s="199" customFormat="1" ht="16.5" customHeight="1" x14ac:dyDescent="0.3">
      <c r="A299" s="747" t="s">
        <v>297</v>
      </c>
      <c r="B299" s="712" t="s">
        <v>266</v>
      </c>
      <c r="C299" s="747" t="s">
        <v>263</v>
      </c>
      <c r="D299" s="577"/>
      <c r="E299" s="42" t="s">
        <v>10</v>
      </c>
      <c r="F299" s="43">
        <f t="shared" si="62"/>
        <v>272.12299999999999</v>
      </c>
      <c r="G299" s="102">
        <f t="shared" ref="G299:M299" si="63">SUM(G300:G303)</f>
        <v>0</v>
      </c>
      <c r="H299" s="102">
        <f t="shared" si="63"/>
        <v>272.12299999999999</v>
      </c>
      <c r="I299" s="102">
        <f t="shared" si="63"/>
        <v>0</v>
      </c>
      <c r="J299" s="102">
        <f t="shared" si="63"/>
        <v>0</v>
      </c>
      <c r="K299" s="102">
        <f t="shared" si="63"/>
        <v>0</v>
      </c>
      <c r="L299" s="102">
        <f t="shared" si="63"/>
        <v>0</v>
      </c>
      <c r="M299" s="102">
        <f t="shared" si="63"/>
        <v>0</v>
      </c>
      <c r="N299" s="661" t="s">
        <v>31</v>
      </c>
      <c r="O299" s="751" t="s">
        <v>215</v>
      </c>
      <c r="P299" s="624" t="s">
        <v>24</v>
      </c>
      <c r="W299" s="748"/>
      <c r="X299" s="750"/>
      <c r="Y299" s="748"/>
      <c r="Z299" s="748"/>
      <c r="AA299" s="42"/>
      <c r="AB299" s="43"/>
      <c r="AC299" s="43"/>
      <c r="AD299" s="43"/>
      <c r="AE299" s="43"/>
      <c r="AF299" s="43"/>
      <c r="AG299" s="43"/>
      <c r="AH299" s="662"/>
      <c r="AI299" s="752"/>
      <c r="AJ299" s="625"/>
    </row>
    <row r="300" spans="1:36" s="199" customFormat="1" ht="16.5" customHeight="1" x14ac:dyDescent="0.3">
      <c r="A300" s="748"/>
      <c r="B300" s="750"/>
      <c r="C300" s="748"/>
      <c r="D300" s="577"/>
      <c r="E300" s="42" t="s">
        <v>1</v>
      </c>
      <c r="F300" s="43">
        <f t="shared" si="62"/>
        <v>0</v>
      </c>
      <c r="G300" s="102">
        <v>0</v>
      </c>
      <c r="H300" s="102">
        <v>0</v>
      </c>
      <c r="I300" s="102">
        <v>0</v>
      </c>
      <c r="J300" s="102">
        <v>0</v>
      </c>
      <c r="K300" s="102">
        <v>0</v>
      </c>
      <c r="L300" s="102">
        <v>0</v>
      </c>
      <c r="M300" s="102">
        <v>0</v>
      </c>
      <c r="N300" s="662"/>
      <c r="O300" s="752"/>
      <c r="P300" s="625"/>
      <c r="W300" s="748"/>
      <c r="X300" s="750"/>
      <c r="Y300" s="748"/>
      <c r="Z300" s="748"/>
      <c r="AA300" s="42"/>
      <c r="AB300" s="43"/>
      <c r="AC300" s="43"/>
      <c r="AD300" s="43"/>
      <c r="AE300" s="43"/>
      <c r="AF300" s="43"/>
      <c r="AG300" s="43"/>
      <c r="AH300" s="662"/>
      <c r="AI300" s="752"/>
      <c r="AJ300" s="625"/>
    </row>
    <row r="301" spans="1:36" s="199" customFormat="1" ht="16.5" customHeight="1" x14ac:dyDescent="0.3">
      <c r="A301" s="748"/>
      <c r="B301" s="750"/>
      <c r="C301" s="748"/>
      <c r="D301" s="577"/>
      <c r="E301" s="42" t="s">
        <v>2</v>
      </c>
      <c r="F301" s="43">
        <f t="shared" si="62"/>
        <v>0</v>
      </c>
      <c r="G301" s="102">
        <v>0</v>
      </c>
      <c r="H301" s="102">
        <v>0</v>
      </c>
      <c r="I301" s="102">
        <v>0</v>
      </c>
      <c r="J301" s="102">
        <v>0</v>
      </c>
      <c r="K301" s="102">
        <v>0</v>
      </c>
      <c r="L301" s="102">
        <v>0</v>
      </c>
      <c r="M301" s="102">
        <v>0</v>
      </c>
      <c r="N301" s="662"/>
      <c r="O301" s="752"/>
      <c r="P301" s="625"/>
      <c r="W301" s="748"/>
      <c r="X301" s="750"/>
      <c r="Y301" s="748"/>
      <c r="Z301" s="748"/>
      <c r="AA301" s="42"/>
      <c r="AB301" s="43"/>
      <c r="AC301" s="43"/>
      <c r="AD301" s="43"/>
      <c r="AE301" s="43"/>
      <c r="AF301" s="43"/>
      <c r="AG301" s="43"/>
      <c r="AH301" s="662"/>
      <c r="AI301" s="752"/>
      <c r="AJ301" s="625"/>
    </row>
    <row r="302" spans="1:36" s="199" customFormat="1" ht="16.5" customHeight="1" x14ac:dyDescent="0.3">
      <c r="A302" s="748"/>
      <c r="B302" s="750"/>
      <c r="C302" s="748"/>
      <c r="D302" s="577"/>
      <c r="E302" s="42" t="s">
        <v>3</v>
      </c>
      <c r="F302" s="43">
        <f t="shared" si="62"/>
        <v>272.12299999999999</v>
      </c>
      <c r="G302" s="102">
        <v>0</v>
      </c>
      <c r="H302" s="102">
        <v>272.12299999999999</v>
      </c>
      <c r="I302" s="102">
        <v>0</v>
      </c>
      <c r="J302" s="102">
        <v>0</v>
      </c>
      <c r="K302" s="102">
        <v>0</v>
      </c>
      <c r="L302" s="102">
        <v>0</v>
      </c>
      <c r="M302" s="102">
        <v>0</v>
      </c>
      <c r="N302" s="662"/>
      <c r="O302" s="752"/>
      <c r="P302" s="625"/>
      <c r="W302" s="748"/>
      <c r="X302" s="750"/>
      <c r="Y302" s="748"/>
      <c r="Z302" s="748"/>
      <c r="AA302" s="42"/>
      <c r="AB302" s="43"/>
      <c r="AC302" s="43"/>
      <c r="AD302" s="43"/>
      <c r="AE302" s="43"/>
      <c r="AF302" s="43"/>
      <c r="AG302" s="43"/>
      <c r="AH302" s="662"/>
      <c r="AI302" s="752"/>
      <c r="AJ302" s="625"/>
    </row>
    <row r="303" spans="1:36" s="199" customFormat="1" ht="16.5" customHeight="1" x14ac:dyDescent="0.3">
      <c r="A303" s="749"/>
      <c r="B303" s="713"/>
      <c r="C303" s="749"/>
      <c r="D303" s="577"/>
      <c r="E303" s="42" t="s">
        <v>5</v>
      </c>
      <c r="F303" s="43">
        <f t="shared" si="62"/>
        <v>0</v>
      </c>
      <c r="G303" s="102">
        <v>0</v>
      </c>
      <c r="H303" s="102">
        <v>0</v>
      </c>
      <c r="I303" s="102">
        <v>0</v>
      </c>
      <c r="J303" s="102">
        <v>0</v>
      </c>
      <c r="K303" s="102">
        <v>0</v>
      </c>
      <c r="L303" s="102">
        <v>0</v>
      </c>
      <c r="M303" s="102">
        <v>0</v>
      </c>
      <c r="N303" s="663"/>
      <c r="O303" s="753"/>
      <c r="P303" s="626"/>
      <c r="W303" s="748"/>
      <c r="X303" s="750"/>
      <c r="Y303" s="748"/>
      <c r="Z303" s="748"/>
      <c r="AA303" s="42"/>
      <c r="AB303" s="43"/>
      <c r="AC303" s="43"/>
      <c r="AD303" s="43"/>
      <c r="AE303" s="43"/>
      <c r="AF303" s="43"/>
      <c r="AG303" s="43"/>
      <c r="AH303" s="662"/>
      <c r="AI303" s="752"/>
      <c r="AJ303" s="625"/>
    </row>
    <row r="304" spans="1:36" s="199" customFormat="1" ht="16.5" customHeight="1" x14ac:dyDescent="0.3">
      <c r="A304" s="747" t="s">
        <v>298</v>
      </c>
      <c r="B304" s="712" t="s">
        <v>268</v>
      </c>
      <c r="C304" s="747" t="s">
        <v>263</v>
      </c>
      <c r="D304" s="577"/>
      <c r="E304" s="42" t="s">
        <v>10</v>
      </c>
      <c r="F304" s="43">
        <f t="shared" si="62"/>
        <v>63</v>
      </c>
      <c r="G304" s="102">
        <f t="shared" ref="G304:M304" si="64">SUM(G305:G308)</f>
        <v>0</v>
      </c>
      <c r="H304" s="102">
        <f t="shared" si="64"/>
        <v>63</v>
      </c>
      <c r="I304" s="102">
        <f t="shared" si="64"/>
        <v>0</v>
      </c>
      <c r="J304" s="102">
        <f t="shared" si="64"/>
        <v>0</v>
      </c>
      <c r="K304" s="102">
        <f t="shared" si="64"/>
        <v>0</v>
      </c>
      <c r="L304" s="102">
        <f t="shared" si="64"/>
        <v>0</v>
      </c>
      <c r="M304" s="102">
        <f t="shared" si="64"/>
        <v>0</v>
      </c>
      <c r="N304" s="661" t="s">
        <v>31</v>
      </c>
      <c r="O304" s="751" t="s">
        <v>215</v>
      </c>
      <c r="P304" s="624" t="s">
        <v>24</v>
      </c>
      <c r="W304" s="748"/>
      <c r="X304" s="750"/>
      <c r="Y304" s="748"/>
      <c r="Z304" s="748"/>
      <c r="AA304" s="42"/>
      <c r="AB304" s="43"/>
      <c r="AC304" s="43"/>
      <c r="AD304" s="43"/>
      <c r="AE304" s="43"/>
      <c r="AF304" s="43"/>
      <c r="AG304" s="43"/>
      <c r="AH304" s="662"/>
      <c r="AI304" s="752"/>
      <c r="AJ304" s="625"/>
    </row>
    <row r="305" spans="1:36" s="199" customFormat="1" ht="16.5" customHeight="1" x14ac:dyDescent="0.3">
      <c r="A305" s="748"/>
      <c r="B305" s="750"/>
      <c r="C305" s="748"/>
      <c r="D305" s="577"/>
      <c r="E305" s="42" t="s">
        <v>1</v>
      </c>
      <c r="F305" s="43">
        <f t="shared" si="62"/>
        <v>0</v>
      </c>
      <c r="G305" s="102">
        <v>0</v>
      </c>
      <c r="H305" s="102">
        <v>0</v>
      </c>
      <c r="I305" s="102">
        <v>0</v>
      </c>
      <c r="J305" s="102">
        <v>0</v>
      </c>
      <c r="K305" s="102">
        <v>0</v>
      </c>
      <c r="L305" s="102">
        <v>0</v>
      </c>
      <c r="M305" s="102">
        <v>0</v>
      </c>
      <c r="N305" s="662"/>
      <c r="O305" s="752"/>
      <c r="P305" s="625"/>
      <c r="W305" s="748"/>
      <c r="X305" s="750"/>
      <c r="Y305" s="748"/>
      <c r="Z305" s="748"/>
      <c r="AA305" s="42"/>
      <c r="AB305" s="43"/>
      <c r="AC305" s="43"/>
      <c r="AD305" s="43"/>
      <c r="AE305" s="43"/>
      <c r="AF305" s="43"/>
      <c r="AG305" s="43"/>
      <c r="AH305" s="662"/>
      <c r="AI305" s="752"/>
      <c r="AJ305" s="625"/>
    </row>
    <row r="306" spans="1:36" s="199" customFormat="1" ht="16.5" customHeight="1" x14ac:dyDescent="0.3">
      <c r="A306" s="748"/>
      <c r="B306" s="750"/>
      <c r="C306" s="748"/>
      <c r="D306" s="577"/>
      <c r="E306" s="42" t="s">
        <v>2</v>
      </c>
      <c r="F306" s="43">
        <f t="shared" si="62"/>
        <v>0</v>
      </c>
      <c r="G306" s="102">
        <v>0</v>
      </c>
      <c r="H306" s="102">
        <v>0</v>
      </c>
      <c r="I306" s="102">
        <v>0</v>
      </c>
      <c r="J306" s="102">
        <v>0</v>
      </c>
      <c r="K306" s="102">
        <v>0</v>
      </c>
      <c r="L306" s="102">
        <v>0</v>
      </c>
      <c r="M306" s="102">
        <v>0</v>
      </c>
      <c r="N306" s="662"/>
      <c r="O306" s="752"/>
      <c r="P306" s="625"/>
      <c r="W306" s="748"/>
      <c r="X306" s="750"/>
      <c r="Y306" s="748"/>
      <c r="Z306" s="748"/>
      <c r="AA306" s="42"/>
      <c r="AB306" s="43"/>
      <c r="AC306" s="43"/>
      <c r="AD306" s="43"/>
      <c r="AE306" s="43"/>
      <c r="AF306" s="43"/>
      <c r="AG306" s="43"/>
      <c r="AH306" s="662"/>
      <c r="AI306" s="752"/>
      <c r="AJ306" s="625"/>
    </row>
    <row r="307" spans="1:36" s="199" customFormat="1" ht="16.5" customHeight="1" x14ac:dyDescent="0.3">
      <c r="A307" s="748"/>
      <c r="B307" s="750"/>
      <c r="C307" s="748"/>
      <c r="D307" s="577"/>
      <c r="E307" s="42" t="s">
        <v>3</v>
      </c>
      <c r="F307" s="43">
        <f t="shared" si="62"/>
        <v>63</v>
      </c>
      <c r="G307" s="102">
        <v>0</v>
      </c>
      <c r="H307" s="102">
        <v>63</v>
      </c>
      <c r="I307" s="102">
        <v>0</v>
      </c>
      <c r="J307" s="102">
        <v>0</v>
      </c>
      <c r="K307" s="102">
        <v>0</v>
      </c>
      <c r="L307" s="102">
        <v>0</v>
      </c>
      <c r="M307" s="102">
        <v>0</v>
      </c>
      <c r="N307" s="662"/>
      <c r="O307" s="752"/>
      <c r="P307" s="625"/>
      <c r="W307" s="748"/>
      <c r="X307" s="750"/>
      <c r="Y307" s="748"/>
      <c r="Z307" s="748"/>
      <c r="AA307" s="42"/>
      <c r="AB307" s="43"/>
      <c r="AC307" s="43"/>
      <c r="AD307" s="43"/>
      <c r="AE307" s="43"/>
      <c r="AF307" s="43"/>
      <c r="AG307" s="43"/>
      <c r="AH307" s="662"/>
      <c r="AI307" s="752"/>
      <c r="AJ307" s="625"/>
    </row>
    <row r="308" spans="1:36" s="199" customFormat="1" ht="16.5" customHeight="1" x14ac:dyDescent="0.3">
      <c r="A308" s="749"/>
      <c r="B308" s="713"/>
      <c r="C308" s="749"/>
      <c r="D308" s="577"/>
      <c r="E308" s="42" t="s">
        <v>5</v>
      </c>
      <c r="F308" s="43">
        <f t="shared" si="62"/>
        <v>0</v>
      </c>
      <c r="G308" s="102">
        <v>0</v>
      </c>
      <c r="H308" s="102">
        <v>0</v>
      </c>
      <c r="I308" s="102">
        <v>0</v>
      </c>
      <c r="J308" s="102">
        <v>0</v>
      </c>
      <c r="K308" s="102">
        <v>0</v>
      </c>
      <c r="L308" s="102">
        <v>0</v>
      </c>
      <c r="M308" s="102">
        <v>0</v>
      </c>
      <c r="N308" s="663"/>
      <c r="O308" s="753"/>
      <c r="P308" s="626"/>
      <c r="W308" s="748"/>
      <c r="X308" s="750"/>
      <c r="Y308" s="748"/>
      <c r="Z308" s="748"/>
      <c r="AA308" s="42"/>
      <c r="AB308" s="43"/>
      <c r="AC308" s="43"/>
      <c r="AD308" s="43"/>
      <c r="AE308" s="43"/>
      <c r="AF308" s="43"/>
      <c r="AG308" s="43"/>
      <c r="AH308" s="662"/>
      <c r="AI308" s="752"/>
      <c r="AJ308" s="625"/>
    </row>
    <row r="309" spans="1:36" s="199" customFormat="1" ht="16.5" customHeight="1" x14ac:dyDescent="0.3">
      <c r="A309" s="747" t="s">
        <v>300</v>
      </c>
      <c r="B309" s="712" t="s">
        <v>269</v>
      </c>
      <c r="C309" s="747" t="s">
        <v>263</v>
      </c>
      <c r="D309" s="577"/>
      <c r="E309" s="42" t="s">
        <v>10</v>
      </c>
      <c r="F309" s="43">
        <f t="shared" si="62"/>
        <v>36</v>
      </c>
      <c r="G309" s="102">
        <f t="shared" ref="G309:M309" si="65">SUM(G310:G313)</f>
        <v>0</v>
      </c>
      <c r="H309" s="102">
        <f t="shared" si="65"/>
        <v>36</v>
      </c>
      <c r="I309" s="102">
        <f t="shared" si="65"/>
        <v>0</v>
      </c>
      <c r="J309" s="102">
        <f t="shared" si="65"/>
        <v>0</v>
      </c>
      <c r="K309" s="102">
        <f t="shared" si="65"/>
        <v>0</v>
      </c>
      <c r="L309" s="102">
        <f t="shared" si="65"/>
        <v>0</v>
      </c>
      <c r="M309" s="102">
        <f t="shared" si="65"/>
        <v>0</v>
      </c>
      <c r="N309" s="661" t="s">
        <v>31</v>
      </c>
      <c r="O309" s="751" t="s">
        <v>215</v>
      </c>
      <c r="P309" s="624" t="s">
        <v>24</v>
      </c>
      <c r="W309" s="748"/>
      <c r="X309" s="750"/>
      <c r="Y309" s="748"/>
      <c r="Z309" s="748"/>
      <c r="AA309" s="42"/>
      <c r="AB309" s="43"/>
      <c r="AC309" s="43"/>
      <c r="AD309" s="43"/>
      <c r="AE309" s="43"/>
      <c r="AF309" s="43"/>
      <c r="AG309" s="43"/>
      <c r="AH309" s="662"/>
      <c r="AI309" s="752"/>
      <c r="AJ309" s="625"/>
    </row>
    <row r="310" spans="1:36" s="199" customFormat="1" ht="16.5" customHeight="1" x14ac:dyDescent="0.3">
      <c r="A310" s="748"/>
      <c r="B310" s="750"/>
      <c r="C310" s="748"/>
      <c r="D310" s="577"/>
      <c r="E310" s="42" t="s">
        <v>1</v>
      </c>
      <c r="F310" s="43">
        <f t="shared" si="62"/>
        <v>0</v>
      </c>
      <c r="G310" s="102">
        <v>0</v>
      </c>
      <c r="H310" s="102">
        <v>0</v>
      </c>
      <c r="I310" s="102">
        <v>0</v>
      </c>
      <c r="J310" s="102">
        <v>0</v>
      </c>
      <c r="K310" s="102">
        <v>0</v>
      </c>
      <c r="L310" s="102">
        <v>0</v>
      </c>
      <c r="M310" s="102">
        <v>0</v>
      </c>
      <c r="N310" s="662"/>
      <c r="O310" s="752"/>
      <c r="P310" s="625"/>
      <c r="W310" s="748"/>
      <c r="X310" s="750"/>
      <c r="Y310" s="748"/>
      <c r="Z310" s="748"/>
      <c r="AA310" s="42"/>
      <c r="AB310" s="43"/>
      <c r="AC310" s="43"/>
      <c r="AD310" s="43"/>
      <c r="AE310" s="43"/>
      <c r="AF310" s="43"/>
      <c r="AG310" s="43"/>
      <c r="AH310" s="662"/>
      <c r="AI310" s="752"/>
      <c r="AJ310" s="625"/>
    </row>
    <row r="311" spans="1:36" s="199" customFormat="1" ht="16.5" customHeight="1" x14ac:dyDescent="0.3">
      <c r="A311" s="748"/>
      <c r="B311" s="750"/>
      <c r="C311" s="748"/>
      <c r="D311" s="577"/>
      <c r="E311" s="42" t="s">
        <v>2</v>
      </c>
      <c r="F311" s="43">
        <f t="shared" si="62"/>
        <v>0</v>
      </c>
      <c r="G311" s="102">
        <v>0</v>
      </c>
      <c r="H311" s="102">
        <v>0</v>
      </c>
      <c r="I311" s="102">
        <v>0</v>
      </c>
      <c r="J311" s="102">
        <v>0</v>
      </c>
      <c r="K311" s="102">
        <v>0</v>
      </c>
      <c r="L311" s="102">
        <v>0</v>
      </c>
      <c r="M311" s="102">
        <v>0</v>
      </c>
      <c r="N311" s="662"/>
      <c r="O311" s="752"/>
      <c r="P311" s="625"/>
      <c r="W311" s="748"/>
      <c r="X311" s="750"/>
      <c r="Y311" s="748"/>
      <c r="Z311" s="748"/>
      <c r="AA311" s="42"/>
      <c r="AB311" s="43"/>
      <c r="AC311" s="43"/>
      <c r="AD311" s="43"/>
      <c r="AE311" s="43"/>
      <c r="AF311" s="43"/>
      <c r="AG311" s="43"/>
      <c r="AH311" s="662"/>
      <c r="AI311" s="752"/>
      <c r="AJ311" s="625"/>
    </row>
    <row r="312" spans="1:36" s="199" customFormat="1" ht="16.5" customHeight="1" x14ac:dyDescent="0.3">
      <c r="A312" s="748"/>
      <c r="B312" s="750"/>
      <c r="C312" s="748"/>
      <c r="D312" s="577"/>
      <c r="E312" s="42" t="s">
        <v>3</v>
      </c>
      <c r="F312" s="43">
        <f t="shared" si="62"/>
        <v>36</v>
      </c>
      <c r="G312" s="102">
        <v>0</v>
      </c>
      <c r="H312" s="102">
        <v>36</v>
      </c>
      <c r="I312" s="102">
        <v>0</v>
      </c>
      <c r="J312" s="102">
        <v>0</v>
      </c>
      <c r="K312" s="102">
        <v>0</v>
      </c>
      <c r="L312" s="102">
        <v>0</v>
      </c>
      <c r="M312" s="102">
        <v>0</v>
      </c>
      <c r="N312" s="662"/>
      <c r="O312" s="752"/>
      <c r="P312" s="625"/>
      <c r="W312" s="748"/>
      <c r="X312" s="750"/>
      <c r="Y312" s="748"/>
      <c r="Z312" s="748"/>
      <c r="AA312" s="42"/>
      <c r="AB312" s="43"/>
      <c r="AC312" s="43"/>
      <c r="AD312" s="43"/>
      <c r="AE312" s="43"/>
      <c r="AF312" s="43"/>
      <c r="AG312" s="43"/>
      <c r="AH312" s="662"/>
      <c r="AI312" s="752"/>
      <c r="AJ312" s="625"/>
    </row>
    <row r="313" spans="1:36" s="199" customFormat="1" ht="16.5" customHeight="1" x14ac:dyDescent="0.3">
      <c r="A313" s="749"/>
      <c r="B313" s="713"/>
      <c r="C313" s="749"/>
      <c r="D313" s="577"/>
      <c r="E313" s="42" t="s">
        <v>5</v>
      </c>
      <c r="F313" s="43">
        <f t="shared" si="62"/>
        <v>0</v>
      </c>
      <c r="G313" s="102">
        <v>0</v>
      </c>
      <c r="H313" s="102">
        <v>0</v>
      </c>
      <c r="I313" s="102">
        <v>0</v>
      </c>
      <c r="J313" s="102">
        <v>0</v>
      </c>
      <c r="K313" s="102">
        <v>0</v>
      </c>
      <c r="L313" s="102">
        <v>0</v>
      </c>
      <c r="M313" s="102">
        <v>0</v>
      </c>
      <c r="N313" s="663"/>
      <c r="O313" s="753"/>
      <c r="P313" s="626"/>
      <c r="W313" s="748"/>
      <c r="X313" s="750"/>
      <c r="Y313" s="748"/>
      <c r="Z313" s="748"/>
      <c r="AA313" s="42"/>
      <c r="AB313" s="43"/>
      <c r="AC313" s="43"/>
      <c r="AD313" s="43"/>
      <c r="AE313" s="43"/>
      <c r="AF313" s="43"/>
      <c r="AG313" s="43"/>
      <c r="AH313" s="662"/>
      <c r="AI313" s="752"/>
      <c r="AJ313" s="625"/>
    </row>
    <row r="314" spans="1:36" s="199" customFormat="1" ht="16.5" hidden="1" customHeight="1" x14ac:dyDescent="0.3">
      <c r="A314" s="747" t="s">
        <v>299</v>
      </c>
      <c r="B314" s="579"/>
      <c r="C314" s="747" t="s">
        <v>263</v>
      </c>
      <c r="D314" s="577"/>
      <c r="E314" s="42"/>
      <c r="F314" s="43">
        <f t="shared" si="62"/>
        <v>0</v>
      </c>
      <c r="G314" s="102"/>
      <c r="H314" s="102"/>
      <c r="I314" s="102">
        <v>0</v>
      </c>
      <c r="J314" s="161"/>
      <c r="K314" s="161"/>
      <c r="L314" s="161"/>
      <c r="M314" s="161"/>
      <c r="N314" s="571"/>
      <c r="O314" s="581"/>
      <c r="P314" s="566"/>
      <c r="W314" s="748"/>
      <c r="X314" s="750"/>
      <c r="Y314" s="748"/>
      <c r="Z314" s="748"/>
      <c r="AA314" s="42"/>
      <c r="AB314" s="43"/>
      <c r="AC314" s="43"/>
      <c r="AD314" s="43"/>
      <c r="AE314" s="43"/>
      <c r="AF314" s="43"/>
      <c r="AG314" s="43"/>
      <c r="AH314" s="662"/>
      <c r="AI314" s="752"/>
      <c r="AJ314" s="625"/>
    </row>
    <row r="315" spans="1:36" s="199" customFormat="1" ht="16.5" customHeight="1" x14ac:dyDescent="0.3">
      <c r="A315" s="748"/>
      <c r="B315" s="712" t="s">
        <v>264</v>
      </c>
      <c r="C315" s="748"/>
      <c r="D315" s="576"/>
      <c r="E315" s="42" t="s">
        <v>10</v>
      </c>
      <c r="F315" s="43">
        <f t="shared" si="62"/>
        <v>0</v>
      </c>
      <c r="G315" s="102">
        <f t="shared" ref="G315:M315" si="66">SUM(G316:G319)</f>
        <v>0</v>
      </c>
      <c r="H315" s="102">
        <f t="shared" si="66"/>
        <v>0</v>
      </c>
      <c r="I315" s="102">
        <f t="shared" si="66"/>
        <v>0</v>
      </c>
      <c r="J315" s="102">
        <f t="shared" si="66"/>
        <v>0</v>
      </c>
      <c r="K315" s="102">
        <f t="shared" si="66"/>
        <v>0</v>
      </c>
      <c r="L315" s="102">
        <f t="shared" si="66"/>
        <v>0</v>
      </c>
      <c r="M315" s="102">
        <f t="shared" si="66"/>
        <v>0</v>
      </c>
      <c r="N315" s="661" t="s">
        <v>31</v>
      </c>
      <c r="O315" s="751" t="s">
        <v>215</v>
      </c>
      <c r="P315" s="624" t="s">
        <v>24</v>
      </c>
      <c r="W315" s="748"/>
      <c r="X315" s="750"/>
      <c r="Y315" s="748"/>
      <c r="Z315" s="748"/>
      <c r="AA315" s="42" t="s">
        <v>1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/>
      <c r="AH315" s="662"/>
      <c r="AI315" s="752"/>
      <c r="AJ315" s="625"/>
    </row>
    <row r="316" spans="1:36" s="199" customFormat="1" ht="16.2" customHeight="1" x14ac:dyDescent="0.3">
      <c r="A316" s="748"/>
      <c r="B316" s="750"/>
      <c r="C316" s="748"/>
      <c r="D316" s="577"/>
      <c r="E316" s="42" t="s">
        <v>1</v>
      </c>
      <c r="F316" s="43">
        <f>SUM(G316:M316)</f>
        <v>0</v>
      </c>
      <c r="G316" s="102">
        <v>0</v>
      </c>
      <c r="H316" s="102">
        <v>0</v>
      </c>
      <c r="I316" s="102">
        <v>0</v>
      </c>
      <c r="J316" s="102">
        <v>0</v>
      </c>
      <c r="K316" s="102">
        <v>0</v>
      </c>
      <c r="L316" s="102">
        <v>0</v>
      </c>
      <c r="M316" s="102">
        <v>0</v>
      </c>
      <c r="N316" s="662"/>
      <c r="O316" s="752"/>
      <c r="P316" s="625"/>
      <c r="W316" s="748"/>
      <c r="X316" s="750"/>
      <c r="Y316" s="748"/>
      <c r="Z316" s="748"/>
      <c r="AA316" s="42" t="s">
        <v>2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/>
      <c r="AH316" s="662"/>
      <c r="AI316" s="752"/>
      <c r="AJ316" s="625"/>
    </row>
    <row r="317" spans="1:36" s="199" customFormat="1" ht="16.5" customHeight="1" x14ac:dyDescent="0.3">
      <c r="A317" s="748"/>
      <c r="B317" s="750"/>
      <c r="C317" s="748"/>
      <c r="D317" s="577"/>
      <c r="E317" s="42" t="s">
        <v>2</v>
      </c>
      <c r="F317" s="43">
        <f t="shared" si="62"/>
        <v>0</v>
      </c>
      <c r="G317" s="102">
        <v>0</v>
      </c>
      <c r="H317" s="102">
        <v>0</v>
      </c>
      <c r="I317" s="102">
        <v>0</v>
      </c>
      <c r="J317" s="102">
        <v>0</v>
      </c>
      <c r="K317" s="102">
        <v>0</v>
      </c>
      <c r="L317" s="102">
        <v>0</v>
      </c>
      <c r="M317" s="102">
        <v>0</v>
      </c>
      <c r="N317" s="662"/>
      <c r="O317" s="752"/>
      <c r="P317" s="625"/>
      <c r="W317" s="748"/>
      <c r="X317" s="750"/>
      <c r="Y317" s="748"/>
      <c r="Z317" s="748"/>
      <c r="AA317" s="42" t="s">
        <v>3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/>
      <c r="AH317" s="662"/>
      <c r="AI317" s="752"/>
      <c r="AJ317" s="625"/>
    </row>
    <row r="318" spans="1:36" s="199" customFormat="1" ht="16.5" customHeight="1" x14ac:dyDescent="0.3">
      <c r="A318" s="748"/>
      <c r="B318" s="750"/>
      <c r="C318" s="748"/>
      <c r="D318" s="577"/>
      <c r="E318" s="42" t="s">
        <v>3</v>
      </c>
      <c r="F318" s="43">
        <f t="shared" si="62"/>
        <v>0</v>
      </c>
      <c r="G318" s="102">
        <v>0</v>
      </c>
      <c r="H318" s="102">
        <v>0</v>
      </c>
      <c r="I318" s="102">
        <v>0</v>
      </c>
      <c r="J318" s="102">
        <v>0</v>
      </c>
      <c r="K318" s="102">
        <v>0</v>
      </c>
      <c r="L318" s="102">
        <v>0</v>
      </c>
      <c r="M318" s="102">
        <v>0</v>
      </c>
      <c r="N318" s="662"/>
      <c r="O318" s="752"/>
      <c r="P318" s="625"/>
      <c r="W318" s="749"/>
      <c r="X318" s="713"/>
      <c r="Y318" s="749"/>
      <c r="Z318" s="749"/>
      <c r="AA318" s="42" t="s">
        <v>5</v>
      </c>
      <c r="AB318" s="43">
        <v>0</v>
      </c>
      <c r="AC318" s="43">
        <v>0</v>
      </c>
      <c r="AD318" s="43">
        <v>0</v>
      </c>
      <c r="AE318" s="43">
        <v>0</v>
      </c>
      <c r="AF318" s="43">
        <v>0</v>
      </c>
      <c r="AG318" s="43"/>
      <c r="AH318" s="663"/>
      <c r="AI318" s="753"/>
      <c r="AJ318" s="626"/>
    </row>
    <row r="319" spans="1:36" s="199" customFormat="1" ht="16.5" customHeight="1" x14ac:dyDescent="0.3">
      <c r="A319" s="749"/>
      <c r="B319" s="713"/>
      <c r="C319" s="749"/>
      <c r="D319" s="578"/>
      <c r="E319" s="42" t="s">
        <v>5</v>
      </c>
      <c r="F319" s="43">
        <f t="shared" si="62"/>
        <v>0</v>
      </c>
      <c r="G319" s="102">
        <v>0</v>
      </c>
      <c r="H319" s="102">
        <v>0</v>
      </c>
      <c r="I319" s="102">
        <v>0</v>
      </c>
      <c r="J319" s="102">
        <v>0</v>
      </c>
      <c r="K319" s="102">
        <v>0</v>
      </c>
      <c r="L319" s="102">
        <v>0</v>
      </c>
      <c r="M319" s="102">
        <v>0</v>
      </c>
      <c r="N319" s="663"/>
      <c r="O319" s="753"/>
      <c r="P319" s="626"/>
      <c r="W319" s="757" t="s">
        <v>270</v>
      </c>
      <c r="X319" s="763" t="s">
        <v>264</v>
      </c>
      <c r="Y319" s="757" t="s">
        <v>129</v>
      </c>
      <c r="Z319" s="757" t="s">
        <v>62</v>
      </c>
      <c r="AA319" s="42" t="s">
        <v>10</v>
      </c>
      <c r="AB319" s="43">
        <v>0</v>
      </c>
      <c r="AC319" s="43">
        <v>0</v>
      </c>
      <c r="AD319" s="43">
        <v>0</v>
      </c>
      <c r="AE319" s="43">
        <v>0</v>
      </c>
      <c r="AF319" s="43">
        <v>0</v>
      </c>
      <c r="AG319" s="43"/>
      <c r="AH319" s="731" t="s">
        <v>31</v>
      </c>
      <c r="AI319" s="760" t="s">
        <v>149</v>
      </c>
      <c r="AJ319" s="754" t="s">
        <v>24</v>
      </c>
    </row>
    <row r="320" spans="1:36" s="199" customFormat="1" ht="16.5" customHeight="1" x14ac:dyDescent="0.3">
      <c r="A320" s="747" t="s">
        <v>382</v>
      </c>
      <c r="B320" s="712" t="s">
        <v>383</v>
      </c>
      <c r="C320" s="747" t="s">
        <v>384</v>
      </c>
      <c r="D320" s="576"/>
      <c r="E320" s="42" t="s">
        <v>10</v>
      </c>
      <c r="F320" s="43">
        <f t="shared" ref="F320:F324" si="67">SUM(G320:M320)</f>
        <v>2676.2453299999997</v>
      </c>
      <c r="G320" s="102">
        <f t="shared" ref="G320:M320" si="68">SUM(G321:G324)</f>
        <v>0</v>
      </c>
      <c r="H320" s="102">
        <f t="shared" si="68"/>
        <v>0</v>
      </c>
      <c r="I320" s="102">
        <f t="shared" si="68"/>
        <v>0</v>
      </c>
      <c r="J320" s="102">
        <f t="shared" si="68"/>
        <v>2676.2453299999997</v>
      </c>
      <c r="K320" s="102">
        <f t="shared" si="68"/>
        <v>0</v>
      </c>
      <c r="L320" s="102">
        <f t="shared" si="68"/>
        <v>0</v>
      </c>
      <c r="M320" s="102">
        <f t="shared" si="68"/>
        <v>0</v>
      </c>
      <c r="N320" s="661" t="s">
        <v>31</v>
      </c>
      <c r="O320" s="751" t="s">
        <v>149</v>
      </c>
      <c r="P320" s="624" t="s">
        <v>218</v>
      </c>
      <c r="W320" s="758"/>
      <c r="X320" s="764"/>
      <c r="Y320" s="758"/>
      <c r="Z320" s="758"/>
      <c r="AA320" s="42"/>
      <c r="AB320" s="43"/>
      <c r="AC320" s="43"/>
      <c r="AD320" s="43"/>
      <c r="AE320" s="43"/>
      <c r="AF320" s="43"/>
      <c r="AG320" s="43"/>
      <c r="AH320" s="732"/>
      <c r="AI320" s="761"/>
      <c r="AJ320" s="755"/>
    </row>
    <row r="321" spans="1:36" s="199" customFormat="1" ht="16.5" customHeight="1" x14ac:dyDescent="0.3">
      <c r="A321" s="748"/>
      <c r="B321" s="750"/>
      <c r="C321" s="748"/>
      <c r="D321" s="577"/>
      <c r="E321" s="42" t="s">
        <v>1</v>
      </c>
      <c r="F321" s="43">
        <f t="shared" si="67"/>
        <v>0</v>
      </c>
      <c r="G321" s="102">
        <v>0</v>
      </c>
      <c r="H321" s="102">
        <v>0</v>
      </c>
      <c r="I321" s="102">
        <v>0</v>
      </c>
      <c r="J321" s="102">
        <f>J336+J331+J326</f>
        <v>0</v>
      </c>
      <c r="K321" s="102">
        <f t="shared" ref="K321:M322" si="69">K336+K331+K326</f>
        <v>0</v>
      </c>
      <c r="L321" s="102">
        <f t="shared" si="69"/>
        <v>0</v>
      </c>
      <c r="M321" s="102">
        <f t="shared" si="69"/>
        <v>0</v>
      </c>
      <c r="N321" s="662"/>
      <c r="O321" s="752"/>
      <c r="P321" s="625"/>
      <c r="W321" s="758"/>
      <c r="X321" s="764"/>
      <c r="Y321" s="758"/>
      <c r="Z321" s="758"/>
      <c r="AA321" s="42"/>
      <c r="AB321" s="43"/>
      <c r="AC321" s="43"/>
      <c r="AD321" s="43"/>
      <c r="AE321" s="43"/>
      <c r="AF321" s="43"/>
      <c r="AG321" s="43"/>
      <c r="AH321" s="732"/>
      <c r="AI321" s="761"/>
      <c r="AJ321" s="755"/>
    </row>
    <row r="322" spans="1:36" s="199" customFormat="1" ht="16.5" customHeight="1" x14ac:dyDescent="0.3">
      <c r="A322" s="748"/>
      <c r="B322" s="750"/>
      <c r="C322" s="748"/>
      <c r="D322" s="577"/>
      <c r="E322" s="42" t="s">
        <v>2</v>
      </c>
      <c r="F322" s="43">
        <f t="shared" si="67"/>
        <v>0</v>
      </c>
      <c r="G322" s="102">
        <v>0</v>
      </c>
      <c r="H322" s="102">
        <v>0</v>
      </c>
      <c r="I322" s="102">
        <v>0</v>
      </c>
      <c r="J322" s="102">
        <f>J337+J332+J327</f>
        <v>0</v>
      </c>
      <c r="K322" s="102">
        <f t="shared" si="69"/>
        <v>0</v>
      </c>
      <c r="L322" s="102">
        <f t="shared" si="69"/>
        <v>0</v>
      </c>
      <c r="M322" s="102">
        <f t="shared" si="69"/>
        <v>0</v>
      </c>
      <c r="N322" s="662"/>
      <c r="O322" s="752"/>
      <c r="P322" s="625"/>
      <c r="W322" s="758"/>
      <c r="X322" s="764"/>
      <c r="Y322" s="758"/>
      <c r="Z322" s="758"/>
      <c r="AA322" s="42"/>
      <c r="AB322" s="43"/>
      <c r="AC322" s="43"/>
      <c r="AD322" s="43"/>
      <c r="AE322" s="43"/>
      <c r="AF322" s="43"/>
      <c r="AG322" s="43"/>
      <c r="AH322" s="732"/>
      <c r="AI322" s="761"/>
      <c r="AJ322" s="755"/>
    </row>
    <row r="323" spans="1:36" s="199" customFormat="1" ht="16.5" customHeight="1" x14ac:dyDescent="0.3">
      <c r="A323" s="748"/>
      <c r="B323" s="750"/>
      <c r="C323" s="748"/>
      <c r="D323" s="577"/>
      <c r="E323" s="42" t="s">
        <v>3</v>
      </c>
      <c r="F323" s="43">
        <f t="shared" si="67"/>
        <v>2676.2453299999997</v>
      </c>
      <c r="G323" s="102">
        <f>G345</f>
        <v>0</v>
      </c>
      <c r="H323" s="102">
        <v>0</v>
      </c>
      <c r="I323" s="102">
        <v>0</v>
      </c>
      <c r="J323" s="102">
        <f>J333+J328+J338</f>
        <v>2676.2453299999997</v>
      </c>
      <c r="K323" s="102">
        <f t="shared" ref="K323:M323" si="70">K333+K328+K338</f>
        <v>0</v>
      </c>
      <c r="L323" s="102">
        <f t="shared" si="70"/>
        <v>0</v>
      </c>
      <c r="M323" s="102">
        <f t="shared" si="70"/>
        <v>0</v>
      </c>
      <c r="N323" s="662"/>
      <c r="O323" s="752"/>
      <c r="P323" s="625"/>
      <c r="W323" s="758"/>
      <c r="X323" s="764"/>
      <c r="Y323" s="758"/>
      <c r="Z323" s="758"/>
      <c r="AA323" s="42"/>
      <c r="AB323" s="43"/>
      <c r="AC323" s="43"/>
      <c r="AD323" s="43"/>
      <c r="AE323" s="43"/>
      <c r="AF323" s="43"/>
      <c r="AG323" s="43"/>
      <c r="AH323" s="732"/>
      <c r="AI323" s="761"/>
      <c r="AJ323" s="755"/>
    </row>
    <row r="324" spans="1:36" s="199" customFormat="1" ht="16.5" customHeight="1" x14ac:dyDescent="0.3">
      <c r="A324" s="749"/>
      <c r="B324" s="713"/>
      <c r="C324" s="749"/>
      <c r="D324" s="578"/>
      <c r="E324" s="42" t="s">
        <v>5</v>
      </c>
      <c r="F324" s="43">
        <f t="shared" si="67"/>
        <v>0</v>
      </c>
      <c r="G324" s="102">
        <v>0</v>
      </c>
      <c r="H324" s="102">
        <v>0</v>
      </c>
      <c r="I324" s="102">
        <v>0</v>
      </c>
      <c r="J324" s="160">
        <v>0</v>
      </c>
      <c r="K324" s="160">
        <v>0</v>
      </c>
      <c r="L324" s="160">
        <v>0</v>
      </c>
      <c r="M324" s="160">
        <v>0</v>
      </c>
      <c r="N324" s="663"/>
      <c r="O324" s="753"/>
      <c r="P324" s="626"/>
      <c r="W324" s="758"/>
      <c r="X324" s="764"/>
      <c r="Y324" s="758"/>
      <c r="Z324" s="758"/>
      <c r="AA324" s="42"/>
      <c r="AB324" s="43"/>
      <c r="AC324" s="43"/>
      <c r="AD324" s="43"/>
      <c r="AE324" s="43"/>
      <c r="AF324" s="43"/>
      <c r="AG324" s="43"/>
      <c r="AH324" s="732"/>
      <c r="AI324" s="761"/>
      <c r="AJ324" s="755"/>
    </row>
    <row r="325" spans="1:36" s="199" customFormat="1" ht="16.5" customHeight="1" x14ac:dyDescent="0.3">
      <c r="A325" s="747" t="s">
        <v>385</v>
      </c>
      <c r="B325" s="712" t="s">
        <v>376</v>
      </c>
      <c r="C325" s="747" t="s">
        <v>384</v>
      </c>
      <c r="D325" s="576"/>
      <c r="E325" s="62" t="s">
        <v>10</v>
      </c>
      <c r="F325" s="43">
        <f t="shared" ref="F325:F339" si="71">SUM(G325:M325)</f>
        <v>1112</v>
      </c>
      <c r="G325" s="102">
        <f>G326+G327+G328+G329</f>
        <v>0</v>
      </c>
      <c r="H325" s="102">
        <f>H326+H327+H328+H329</f>
        <v>0</v>
      </c>
      <c r="I325" s="102">
        <f>I326+I327+I328+I329</f>
        <v>0</v>
      </c>
      <c r="J325" s="160">
        <f>SUM(J326:J329)</f>
        <v>1112</v>
      </c>
      <c r="K325" s="160">
        <v>0</v>
      </c>
      <c r="L325" s="160">
        <v>0</v>
      </c>
      <c r="M325" s="160">
        <v>0</v>
      </c>
      <c r="N325" s="661" t="s">
        <v>31</v>
      </c>
      <c r="O325" s="751" t="s">
        <v>389</v>
      </c>
      <c r="P325" s="624" t="s">
        <v>218</v>
      </c>
      <c r="W325" s="758"/>
      <c r="X325" s="764"/>
      <c r="Y325" s="758"/>
      <c r="Z325" s="758"/>
      <c r="AA325" s="42" t="s">
        <v>1</v>
      </c>
      <c r="AB325" s="43">
        <v>0</v>
      </c>
      <c r="AC325" s="43">
        <v>0</v>
      </c>
      <c r="AD325" s="43">
        <v>0</v>
      </c>
      <c r="AE325" s="43">
        <v>0</v>
      </c>
      <c r="AF325" s="43">
        <v>0</v>
      </c>
      <c r="AG325" s="43"/>
      <c r="AH325" s="732"/>
      <c r="AI325" s="761"/>
      <c r="AJ325" s="755"/>
    </row>
    <row r="326" spans="1:36" s="199" customFormat="1" ht="16.5" customHeight="1" x14ac:dyDescent="0.3">
      <c r="A326" s="748"/>
      <c r="B326" s="767"/>
      <c r="C326" s="748"/>
      <c r="D326" s="577"/>
      <c r="E326" s="42" t="s">
        <v>1</v>
      </c>
      <c r="F326" s="43">
        <f t="shared" si="71"/>
        <v>0</v>
      </c>
      <c r="G326" s="102">
        <v>0</v>
      </c>
      <c r="H326" s="102">
        <v>0</v>
      </c>
      <c r="I326" s="102">
        <v>0</v>
      </c>
      <c r="J326" s="160">
        <v>0</v>
      </c>
      <c r="K326" s="160">
        <v>0</v>
      </c>
      <c r="L326" s="160">
        <v>0</v>
      </c>
      <c r="M326" s="160">
        <v>0</v>
      </c>
      <c r="N326" s="662"/>
      <c r="O326" s="752"/>
      <c r="P326" s="625"/>
      <c r="W326" s="758"/>
      <c r="X326" s="764"/>
      <c r="Y326" s="758"/>
      <c r="Z326" s="758"/>
      <c r="AA326" s="42" t="s">
        <v>2</v>
      </c>
      <c r="AB326" s="43">
        <v>0</v>
      </c>
      <c r="AC326" s="43">
        <v>0</v>
      </c>
      <c r="AD326" s="43">
        <v>0</v>
      </c>
      <c r="AE326" s="43">
        <v>0</v>
      </c>
      <c r="AF326" s="43">
        <v>0</v>
      </c>
      <c r="AG326" s="43"/>
      <c r="AH326" s="732"/>
      <c r="AI326" s="761"/>
      <c r="AJ326" s="755"/>
    </row>
    <row r="327" spans="1:36" s="199" customFormat="1" ht="16.5" customHeight="1" x14ac:dyDescent="0.3">
      <c r="A327" s="748"/>
      <c r="B327" s="767"/>
      <c r="C327" s="748"/>
      <c r="D327" s="577"/>
      <c r="E327" s="42" t="s">
        <v>2</v>
      </c>
      <c r="F327" s="43">
        <f t="shared" si="71"/>
        <v>0</v>
      </c>
      <c r="G327" s="102">
        <v>0</v>
      </c>
      <c r="H327" s="102">
        <v>0</v>
      </c>
      <c r="I327" s="102">
        <v>0</v>
      </c>
      <c r="J327" s="160">
        <v>0</v>
      </c>
      <c r="K327" s="160">
        <v>0</v>
      </c>
      <c r="L327" s="160">
        <v>0</v>
      </c>
      <c r="M327" s="160">
        <v>0</v>
      </c>
      <c r="N327" s="662"/>
      <c r="O327" s="752"/>
      <c r="P327" s="625"/>
      <c r="W327" s="758"/>
      <c r="X327" s="764"/>
      <c r="Y327" s="758"/>
      <c r="Z327" s="758"/>
      <c r="AA327" s="42" t="s">
        <v>3</v>
      </c>
      <c r="AB327" s="43">
        <v>0</v>
      </c>
      <c r="AC327" s="43">
        <v>0</v>
      </c>
      <c r="AD327" s="43">
        <v>0</v>
      </c>
      <c r="AE327" s="43">
        <v>0</v>
      </c>
      <c r="AF327" s="43">
        <v>0</v>
      </c>
      <c r="AG327" s="43"/>
      <c r="AH327" s="732"/>
      <c r="AI327" s="761"/>
      <c r="AJ327" s="755"/>
    </row>
    <row r="328" spans="1:36" s="199" customFormat="1" ht="16.5" customHeight="1" x14ac:dyDescent="0.3">
      <c r="A328" s="748"/>
      <c r="B328" s="767"/>
      <c r="C328" s="748"/>
      <c r="D328" s="577"/>
      <c r="E328" s="42" t="s">
        <v>3</v>
      </c>
      <c r="F328" s="43">
        <f t="shared" si="71"/>
        <v>1112</v>
      </c>
      <c r="G328" s="102">
        <v>0</v>
      </c>
      <c r="H328" s="102">
        <v>0</v>
      </c>
      <c r="I328" s="102">
        <v>0</v>
      </c>
      <c r="J328" s="160">
        <v>1112</v>
      </c>
      <c r="K328" s="160">
        <v>0</v>
      </c>
      <c r="L328" s="160">
        <v>0</v>
      </c>
      <c r="M328" s="160">
        <v>0</v>
      </c>
      <c r="N328" s="662"/>
      <c r="O328" s="752"/>
      <c r="P328" s="625"/>
      <c r="W328" s="758"/>
      <c r="X328" s="764"/>
      <c r="Y328" s="758"/>
      <c r="Z328" s="758"/>
      <c r="AA328" s="42" t="s">
        <v>5</v>
      </c>
      <c r="AB328" s="43">
        <v>0</v>
      </c>
      <c r="AC328" s="43">
        <v>0</v>
      </c>
      <c r="AD328" s="43">
        <v>0</v>
      </c>
      <c r="AE328" s="43">
        <v>0</v>
      </c>
      <c r="AF328" s="43">
        <v>0</v>
      </c>
      <c r="AG328" s="43"/>
      <c r="AH328" s="732"/>
      <c r="AI328" s="761"/>
      <c r="AJ328" s="755"/>
    </row>
    <row r="329" spans="1:36" s="199" customFormat="1" ht="16.5" customHeight="1" x14ac:dyDescent="0.3">
      <c r="A329" s="749"/>
      <c r="B329" s="768"/>
      <c r="C329" s="749"/>
      <c r="D329" s="578"/>
      <c r="E329" s="42" t="s">
        <v>5</v>
      </c>
      <c r="F329" s="43">
        <f t="shared" si="71"/>
        <v>0</v>
      </c>
      <c r="G329" s="102">
        <v>0</v>
      </c>
      <c r="H329" s="102">
        <v>0</v>
      </c>
      <c r="I329" s="102">
        <v>0</v>
      </c>
      <c r="J329" s="160">
        <v>0</v>
      </c>
      <c r="K329" s="160">
        <v>0</v>
      </c>
      <c r="L329" s="160">
        <v>0</v>
      </c>
      <c r="M329" s="160">
        <v>0</v>
      </c>
      <c r="N329" s="663"/>
      <c r="O329" s="753"/>
      <c r="P329" s="626"/>
      <c r="W329" s="758"/>
      <c r="X329" s="764"/>
      <c r="Y329" s="758"/>
      <c r="Z329" s="758"/>
      <c r="AA329" s="42" t="s">
        <v>10</v>
      </c>
      <c r="AB329" s="43">
        <v>0</v>
      </c>
      <c r="AC329" s="43">
        <v>0</v>
      </c>
      <c r="AD329" s="43">
        <v>0</v>
      </c>
      <c r="AE329" s="43">
        <v>0</v>
      </c>
      <c r="AF329" s="43">
        <v>0</v>
      </c>
      <c r="AG329" s="43"/>
      <c r="AH329" s="732"/>
      <c r="AI329" s="761"/>
      <c r="AJ329" s="755"/>
    </row>
    <row r="330" spans="1:36" s="199" customFormat="1" ht="16.5" customHeight="1" x14ac:dyDescent="0.3">
      <c r="A330" s="747" t="s">
        <v>386</v>
      </c>
      <c r="B330" s="712" t="s">
        <v>377</v>
      </c>
      <c r="C330" s="747" t="s">
        <v>384</v>
      </c>
      <c r="D330" s="576"/>
      <c r="E330" s="62" t="s">
        <v>10</v>
      </c>
      <c r="F330" s="43">
        <f t="shared" si="71"/>
        <v>1564.24533</v>
      </c>
      <c r="G330" s="102">
        <f>G331+G332+G333+G334</f>
        <v>0</v>
      </c>
      <c r="H330" s="102">
        <f>H331+H332+H333+H334</f>
        <v>0</v>
      </c>
      <c r="I330" s="102">
        <f>I331+I332+I333+I334</f>
        <v>0</v>
      </c>
      <c r="J330" s="160">
        <f>SUM(J331:J334)</f>
        <v>1564.24533</v>
      </c>
      <c r="K330" s="160">
        <v>0</v>
      </c>
      <c r="L330" s="160">
        <v>0</v>
      </c>
      <c r="M330" s="160">
        <v>0</v>
      </c>
      <c r="N330" s="661" t="s">
        <v>31</v>
      </c>
      <c r="O330" s="751" t="s">
        <v>390</v>
      </c>
      <c r="P330" s="624" t="s">
        <v>218</v>
      </c>
      <c r="W330" s="758"/>
      <c r="X330" s="764"/>
      <c r="Y330" s="758"/>
      <c r="Z330" s="758"/>
      <c r="AA330" s="42" t="s">
        <v>1</v>
      </c>
      <c r="AB330" s="43">
        <v>0</v>
      </c>
      <c r="AC330" s="43">
        <v>0</v>
      </c>
      <c r="AD330" s="43">
        <v>0</v>
      </c>
      <c r="AE330" s="43">
        <v>0</v>
      </c>
      <c r="AF330" s="43">
        <v>0</v>
      </c>
      <c r="AG330" s="43"/>
      <c r="AH330" s="732"/>
      <c r="AI330" s="761"/>
      <c r="AJ330" s="755"/>
    </row>
    <row r="331" spans="1:36" s="199" customFormat="1" ht="16.5" customHeight="1" x14ac:dyDescent="0.3">
      <c r="A331" s="748"/>
      <c r="B331" s="767"/>
      <c r="C331" s="748"/>
      <c r="D331" s="577"/>
      <c r="E331" s="42" t="s">
        <v>1</v>
      </c>
      <c r="F331" s="43">
        <f t="shared" si="71"/>
        <v>0</v>
      </c>
      <c r="G331" s="102">
        <v>0</v>
      </c>
      <c r="H331" s="102">
        <v>0</v>
      </c>
      <c r="I331" s="102">
        <v>0</v>
      </c>
      <c r="J331" s="160">
        <v>0</v>
      </c>
      <c r="K331" s="160">
        <v>0</v>
      </c>
      <c r="L331" s="160">
        <v>0</v>
      </c>
      <c r="M331" s="160">
        <v>0</v>
      </c>
      <c r="N331" s="662"/>
      <c r="O331" s="752"/>
      <c r="P331" s="625"/>
      <c r="W331" s="758"/>
      <c r="X331" s="764"/>
      <c r="Y331" s="758"/>
      <c r="Z331" s="758"/>
      <c r="AA331" s="42" t="s">
        <v>2</v>
      </c>
      <c r="AB331" s="43">
        <v>0</v>
      </c>
      <c r="AC331" s="43">
        <v>0</v>
      </c>
      <c r="AD331" s="43">
        <v>0</v>
      </c>
      <c r="AE331" s="43">
        <v>0</v>
      </c>
      <c r="AF331" s="43">
        <v>0</v>
      </c>
      <c r="AG331" s="43"/>
      <c r="AH331" s="732"/>
      <c r="AI331" s="761"/>
      <c r="AJ331" s="755"/>
    </row>
    <row r="332" spans="1:36" s="199" customFormat="1" ht="16.5" customHeight="1" x14ac:dyDescent="0.3">
      <c r="A332" s="748"/>
      <c r="B332" s="767"/>
      <c r="C332" s="748"/>
      <c r="D332" s="577"/>
      <c r="E332" s="42" t="s">
        <v>2</v>
      </c>
      <c r="F332" s="43">
        <f t="shared" si="71"/>
        <v>0</v>
      </c>
      <c r="G332" s="102">
        <v>0</v>
      </c>
      <c r="H332" s="102">
        <v>0</v>
      </c>
      <c r="I332" s="102">
        <v>0</v>
      </c>
      <c r="J332" s="160">
        <v>0</v>
      </c>
      <c r="K332" s="160">
        <v>0</v>
      </c>
      <c r="L332" s="160">
        <v>0</v>
      </c>
      <c r="M332" s="160">
        <v>0</v>
      </c>
      <c r="N332" s="662"/>
      <c r="O332" s="752"/>
      <c r="P332" s="625"/>
      <c r="W332" s="758"/>
      <c r="X332" s="764"/>
      <c r="Y332" s="758"/>
      <c r="Z332" s="758"/>
      <c r="AA332" s="42" t="s">
        <v>3</v>
      </c>
      <c r="AB332" s="43">
        <v>0</v>
      </c>
      <c r="AC332" s="43">
        <v>0</v>
      </c>
      <c r="AD332" s="43">
        <v>0</v>
      </c>
      <c r="AE332" s="43">
        <v>0</v>
      </c>
      <c r="AF332" s="43">
        <v>0</v>
      </c>
      <c r="AG332" s="43"/>
      <c r="AH332" s="732"/>
      <c r="AI332" s="761"/>
      <c r="AJ332" s="755"/>
    </row>
    <row r="333" spans="1:36" s="199" customFormat="1" ht="16.5" customHeight="1" x14ac:dyDescent="0.3">
      <c r="A333" s="748"/>
      <c r="B333" s="767"/>
      <c r="C333" s="748"/>
      <c r="D333" s="577"/>
      <c r="E333" s="42" t="s">
        <v>3</v>
      </c>
      <c r="F333" s="43">
        <f t="shared" si="71"/>
        <v>1564.24533</v>
      </c>
      <c r="G333" s="102">
        <v>0</v>
      </c>
      <c r="H333" s="102">
        <v>0</v>
      </c>
      <c r="I333" s="102">
        <v>0</v>
      </c>
      <c r="J333" s="160">
        <v>1564.24533</v>
      </c>
      <c r="K333" s="160">
        <v>0</v>
      </c>
      <c r="L333" s="160">
        <v>0</v>
      </c>
      <c r="M333" s="160">
        <v>0</v>
      </c>
      <c r="N333" s="662"/>
      <c r="O333" s="752"/>
      <c r="P333" s="625"/>
      <c r="W333" s="758"/>
      <c r="X333" s="764"/>
      <c r="Y333" s="758"/>
      <c r="Z333" s="758"/>
      <c r="AA333" s="42" t="s">
        <v>5</v>
      </c>
      <c r="AB333" s="43">
        <v>0</v>
      </c>
      <c r="AC333" s="43">
        <v>0</v>
      </c>
      <c r="AD333" s="43">
        <v>0</v>
      </c>
      <c r="AE333" s="43">
        <v>0</v>
      </c>
      <c r="AF333" s="43">
        <v>0</v>
      </c>
      <c r="AG333" s="43"/>
      <c r="AH333" s="732"/>
      <c r="AI333" s="761"/>
      <c r="AJ333" s="755"/>
    </row>
    <row r="334" spans="1:36" s="199" customFormat="1" ht="16.5" customHeight="1" x14ac:dyDescent="0.3">
      <c r="A334" s="749"/>
      <c r="B334" s="768"/>
      <c r="C334" s="749"/>
      <c r="D334" s="578"/>
      <c r="E334" s="42" t="s">
        <v>5</v>
      </c>
      <c r="F334" s="43">
        <f t="shared" si="71"/>
        <v>0</v>
      </c>
      <c r="G334" s="102">
        <v>0</v>
      </c>
      <c r="H334" s="102">
        <v>0</v>
      </c>
      <c r="I334" s="102">
        <v>0</v>
      </c>
      <c r="J334" s="160">
        <v>0</v>
      </c>
      <c r="K334" s="160">
        <v>0</v>
      </c>
      <c r="L334" s="160">
        <v>0</v>
      </c>
      <c r="M334" s="160">
        <v>0</v>
      </c>
      <c r="N334" s="663"/>
      <c r="O334" s="753"/>
      <c r="P334" s="626"/>
      <c r="W334" s="758"/>
      <c r="X334" s="764"/>
      <c r="Y334" s="758"/>
      <c r="Z334" s="758"/>
      <c r="AA334" s="42" t="s">
        <v>10</v>
      </c>
      <c r="AB334" s="43">
        <v>0</v>
      </c>
      <c r="AC334" s="43">
        <v>0</v>
      </c>
      <c r="AD334" s="43">
        <v>0</v>
      </c>
      <c r="AE334" s="43">
        <v>0</v>
      </c>
      <c r="AF334" s="43">
        <v>0</v>
      </c>
      <c r="AG334" s="43"/>
      <c r="AH334" s="732"/>
      <c r="AI334" s="761"/>
      <c r="AJ334" s="755"/>
    </row>
    <row r="335" spans="1:36" s="199" customFormat="1" ht="16.5" customHeight="1" x14ac:dyDescent="0.3">
      <c r="A335" s="747" t="s">
        <v>388</v>
      </c>
      <c r="B335" s="712" t="s">
        <v>387</v>
      </c>
      <c r="C335" s="747" t="s">
        <v>384</v>
      </c>
      <c r="D335" s="578"/>
      <c r="E335" s="62" t="s">
        <v>10</v>
      </c>
      <c r="F335" s="43">
        <f t="shared" si="71"/>
        <v>0</v>
      </c>
      <c r="G335" s="102">
        <f t="shared" ref="G335:M335" si="72">G336+G337+G338+G339</f>
        <v>0</v>
      </c>
      <c r="H335" s="102">
        <f t="shared" si="72"/>
        <v>0</v>
      </c>
      <c r="I335" s="102">
        <f t="shared" si="72"/>
        <v>0</v>
      </c>
      <c r="J335" s="102">
        <f t="shared" si="72"/>
        <v>0</v>
      </c>
      <c r="K335" s="102">
        <f t="shared" si="72"/>
        <v>0</v>
      </c>
      <c r="L335" s="102">
        <f t="shared" si="72"/>
        <v>0</v>
      </c>
      <c r="M335" s="102">
        <f t="shared" si="72"/>
        <v>0</v>
      </c>
      <c r="N335" s="661" t="s">
        <v>31</v>
      </c>
      <c r="O335" s="751" t="s">
        <v>391</v>
      </c>
      <c r="P335" s="624" t="s">
        <v>218</v>
      </c>
      <c r="W335" s="758"/>
      <c r="X335" s="764"/>
      <c r="Y335" s="758"/>
      <c r="Z335" s="758"/>
      <c r="AA335" s="42"/>
      <c r="AB335" s="43"/>
      <c r="AC335" s="43"/>
      <c r="AD335" s="43"/>
      <c r="AE335" s="43"/>
      <c r="AF335" s="43"/>
      <c r="AG335" s="43"/>
      <c r="AH335" s="732"/>
      <c r="AI335" s="761"/>
      <c r="AJ335" s="755"/>
    </row>
    <row r="336" spans="1:36" s="199" customFormat="1" ht="16.5" customHeight="1" x14ac:dyDescent="0.3">
      <c r="A336" s="748"/>
      <c r="B336" s="767"/>
      <c r="C336" s="748"/>
      <c r="D336" s="578"/>
      <c r="E336" s="42" t="s">
        <v>1</v>
      </c>
      <c r="F336" s="43">
        <f t="shared" si="71"/>
        <v>0</v>
      </c>
      <c r="G336" s="102">
        <v>0</v>
      </c>
      <c r="H336" s="102">
        <v>0</v>
      </c>
      <c r="I336" s="102">
        <v>0</v>
      </c>
      <c r="J336" s="102">
        <v>0</v>
      </c>
      <c r="K336" s="102">
        <v>0</v>
      </c>
      <c r="L336" s="102">
        <v>0</v>
      </c>
      <c r="M336" s="102">
        <v>0</v>
      </c>
      <c r="N336" s="662"/>
      <c r="O336" s="752"/>
      <c r="P336" s="625"/>
      <c r="W336" s="758"/>
      <c r="X336" s="764"/>
      <c r="Y336" s="758"/>
      <c r="Z336" s="758"/>
      <c r="AA336" s="42"/>
      <c r="AB336" s="43"/>
      <c r="AC336" s="43"/>
      <c r="AD336" s="43"/>
      <c r="AE336" s="43"/>
      <c r="AF336" s="43"/>
      <c r="AG336" s="43"/>
      <c r="AH336" s="732"/>
      <c r="AI336" s="761"/>
      <c r="AJ336" s="755"/>
    </row>
    <row r="337" spans="1:36" s="199" customFormat="1" ht="16.5" customHeight="1" x14ac:dyDescent="0.3">
      <c r="A337" s="748"/>
      <c r="B337" s="767"/>
      <c r="C337" s="748"/>
      <c r="D337" s="578"/>
      <c r="E337" s="42" t="s">
        <v>2</v>
      </c>
      <c r="F337" s="43">
        <f t="shared" si="71"/>
        <v>0</v>
      </c>
      <c r="G337" s="102">
        <v>0</v>
      </c>
      <c r="H337" s="102">
        <v>0</v>
      </c>
      <c r="I337" s="102">
        <v>0</v>
      </c>
      <c r="J337" s="102">
        <v>0</v>
      </c>
      <c r="K337" s="102">
        <v>0</v>
      </c>
      <c r="L337" s="102">
        <v>0</v>
      </c>
      <c r="M337" s="102">
        <v>0</v>
      </c>
      <c r="N337" s="662"/>
      <c r="O337" s="752"/>
      <c r="P337" s="625"/>
      <c r="W337" s="758"/>
      <c r="X337" s="764"/>
      <c r="Y337" s="758"/>
      <c r="Z337" s="758"/>
      <c r="AA337" s="42"/>
      <c r="AB337" s="43"/>
      <c r="AC337" s="43"/>
      <c r="AD337" s="43"/>
      <c r="AE337" s="43"/>
      <c r="AF337" s="43"/>
      <c r="AG337" s="43"/>
      <c r="AH337" s="732"/>
      <c r="AI337" s="761"/>
      <c r="AJ337" s="755"/>
    </row>
    <row r="338" spans="1:36" s="199" customFormat="1" ht="16.5" customHeight="1" x14ac:dyDescent="0.3">
      <c r="A338" s="748"/>
      <c r="B338" s="767"/>
      <c r="C338" s="748"/>
      <c r="D338" s="578"/>
      <c r="E338" s="42" t="s">
        <v>3</v>
      </c>
      <c r="F338" s="43">
        <f t="shared" si="71"/>
        <v>0</v>
      </c>
      <c r="G338" s="102">
        <v>0</v>
      </c>
      <c r="H338" s="102">
        <v>0</v>
      </c>
      <c r="I338" s="102">
        <v>0</v>
      </c>
      <c r="J338" s="102">
        <v>0</v>
      </c>
      <c r="K338" s="102">
        <v>0</v>
      </c>
      <c r="L338" s="102">
        <v>0</v>
      </c>
      <c r="M338" s="102">
        <v>0</v>
      </c>
      <c r="N338" s="662"/>
      <c r="O338" s="752"/>
      <c r="P338" s="625"/>
      <c r="W338" s="758"/>
      <c r="X338" s="764"/>
      <c r="Y338" s="758"/>
      <c r="Z338" s="758"/>
      <c r="AA338" s="42"/>
      <c r="AB338" s="43"/>
      <c r="AC338" s="43"/>
      <c r="AD338" s="43"/>
      <c r="AE338" s="43"/>
      <c r="AF338" s="43"/>
      <c r="AG338" s="43"/>
      <c r="AH338" s="732"/>
      <c r="AI338" s="761"/>
      <c r="AJ338" s="755"/>
    </row>
    <row r="339" spans="1:36" s="199" customFormat="1" ht="16.5" customHeight="1" x14ac:dyDescent="0.3">
      <c r="A339" s="749"/>
      <c r="B339" s="768"/>
      <c r="C339" s="749"/>
      <c r="D339" s="578"/>
      <c r="E339" s="42" t="s">
        <v>5</v>
      </c>
      <c r="F339" s="43">
        <f t="shared" si="71"/>
        <v>0</v>
      </c>
      <c r="G339" s="102">
        <v>0</v>
      </c>
      <c r="H339" s="102">
        <v>0</v>
      </c>
      <c r="I339" s="102">
        <v>0</v>
      </c>
      <c r="J339" s="102">
        <v>0</v>
      </c>
      <c r="K339" s="102">
        <v>0</v>
      </c>
      <c r="L339" s="102">
        <v>0</v>
      </c>
      <c r="M339" s="102">
        <v>0</v>
      </c>
      <c r="N339" s="663"/>
      <c r="O339" s="753"/>
      <c r="P339" s="626"/>
      <c r="W339" s="758"/>
      <c r="X339" s="764"/>
      <c r="Y339" s="758"/>
      <c r="Z339" s="758"/>
      <c r="AA339" s="42"/>
      <c r="AB339" s="43"/>
      <c r="AC339" s="43"/>
      <c r="AD339" s="43"/>
      <c r="AE339" s="43"/>
      <c r="AF339" s="43"/>
      <c r="AG339" s="43"/>
      <c r="AH339" s="732"/>
      <c r="AI339" s="761"/>
      <c r="AJ339" s="755"/>
    </row>
    <row r="340" spans="1:36" s="385" customFormat="1" ht="18.75" customHeight="1" x14ac:dyDescent="0.3">
      <c r="A340" s="877" t="s">
        <v>363</v>
      </c>
      <c r="B340" s="880" t="s">
        <v>364</v>
      </c>
      <c r="C340" s="877" t="s">
        <v>366</v>
      </c>
      <c r="D340" s="600"/>
      <c r="E340" s="346" t="s">
        <v>10</v>
      </c>
      <c r="F340" s="334">
        <f t="shared" si="62"/>
        <v>1830.6980000000001</v>
      </c>
      <c r="G340" s="332">
        <f t="shared" ref="G340:M340" si="73">G341+G342+G343+G344</f>
        <v>0</v>
      </c>
      <c r="H340" s="332">
        <f t="shared" si="73"/>
        <v>0</v>
      </c>
      <c r="I340" s="332">
        <f t="shared" si="73"/>
        <v>1830.6980000000001</v>
      </c>
      <c r="J340" s="332">
        <f t="shared" si="73"/>
        <v>0</v>
      </c>
      <c r="K340" s="332">
        <f t="shared" si="73"/>
        <v>0</v>
      </c>
      <c r="L340" s="332">
        <f t="shared" si="73"/>
        <v>0</v>
      </c>
      <c r="M340" s="332">
        <f t="shared" si="73"/>
        <v>0</v>
      </c>
      <c r="N340" s="594"/>
      <c r="O340" s="602"/>
      <c r="P340" s="595"/>
      <c r="W340" s="758"/>
      <c r="X340" s="764"/>
      <c r="Y340" s="758"/>
      <c r="Z340" s="758"/>
      <c r="AA340" s="346"/>
      <c r="AB340" s="334"/>
      <c r="AC340" s="334"/>
      <c r="AD340" s="334"/>
      <c r="AE340" s="334"/>
      <c r="AF340" s="334"/>
      <c r="AG340" s="334"/>
      <c r="AH340" s="732"/>
      <c r="AI340" s="761"/>
      <c r="AJ340" s="755"/>
    </row>
    <row r="341" spans="1:36" s="385" customFormat="1" ht="18.75" customHeight="1" x14ac:dyDescent="0.3">
      <c r="A341" s="878"/>
      <c r="B341" s="881"/>
      <c r="C341" s="878"/>
      <c r="D341" s="600"/>
      <c r="E341" s="346" t="s">
        <v>1</v>
      </c>
      <c r="F341" s="334">
        <f t="shared" si="62"/>
        <v>0</v>
      </c>
      <c r="G341" s="332">
        <f t="shared" ref="G341:M344" si="74">G346+G351</f>
        <v>0</v>
      </c>
      <c r="H341" s="332">
        <f t="shared" si="74"/>
        <v>0</v>
      </c>
      <c r="I341" s="332">
        <f t="shared" si="74"/>
        <v>0</v>
      </c>
      <c r="J341" s="332">
        <f t="shared" si="74"/>
        <v>0</v>
      </c>
      <c r="K341" s="332">
        <f t="shared" si="74"/>
        <v>0</v>
      </c>
      <c r="L341" s="332">
        <f t="shared" si="74"/>
        <v>0</v>
      </c>
      <c r="M341" s="332">
        <f t="shared" si="74"/>
        <v>0</v>
      </c>
      <c r="N341" s="594"/>
      <c r="O341" s="602"/>
      <c r="P341" s="595"/>
      <c r="W341" s="758"/>
      <c r="X341" s="764"/>
      <c r="Y341" s="758"/>
      <c r="Z341" s="758"/>
      <c r="AA341" s="346"/>
      <c r="AB341" s="334"/>
      <c r="AC341" s="334"/>
      <c r="AD341" s="334"/>
      <c r="AE341" s="334"/>
      <c r="AF341" s="334"/>
      <c r="AG341" s="334"/>
      <c r="AH341" s="732"/>
      <c r="AI341" s="761"/>
      <c r="AJ341" s="755"/>
    </row>
    <row r="342" spans="1:36" s="385" customFormat="1" ht="18.75" customHeight="1" x14ac:dyDescent="0.3">
      <c r="A342" s="878"/>
      <c r="B342" s="881"/>
      <c r="C342" s="878"/>
      <c r="D342" s="600"/>
      <c r="E342" s="346" t="s">
        <v>2</v>
      </c>
      <c r="F342" s="334">
        <f t="shared" si="62"/>
        <v>0</v>
      </c>
      <c r="G342" s="332">
        <f t="shared" si="74"/>
        <v>0</v>
      </c>
      <c r="H342" s="332">
        <f t="shared" si="74"/>
        <v>0</v>
      </c>
      <c r="I342" s="332">
        <f t="shared" si="74"/>
        <v>0</v>
      </c>
      <c r="J342" s="332">
        <f t="shared" si="74"/>
        <v>0</v>
      </c>
      <c r="K342" s="332">
        <f t="shared" si="74"/>
        <v>0</v>
      </c>
      <c r="L342" s="332">
        <f t="shared" si="74"/>
        <v>0</v>
      </c>
      <c r="M342" s="332">
        <f t="shared" si="74"/>
        <v>0</v>
      </c>
      <c r="N342" s="594"/>
      <c r="O342" s="602"/>
      <c r="P342" s="595"/>
      <c r="W342" s="758"/>
      <c r="X342" s="764"/>
      <c r="Y342" s="758"/>
      <c r="Z342" s="758"/>
      <c r="AA342" s="346"/>
      <c r="AB342" s="334"/>
      <c r="AC342" s="334"/>
      <c r="AD342" s="334"/>
      <c r="AE342" s="334"/>
      <c r="AF342" s="334"/>
      <c r="AG342" s="334"/>
      <c r="AH342" s="732"/>
      <c r="AI342" s="761"/>
      <c r="AJ342" s="755"/>
    </row>
    <row r="343" spans="1:36" s="385" customFormat="1" ht="18.75" customHeight="1" x14ac:dyDescent="0.3">
      <c r="A343" s="878"/>
      <c r="B343" s="881"/>
      <c r="C343" s="878"/>
      <c r="D343" s="600"/>
      <c r="E343" s="346" t="s">
        <v>3</v>
      </c>
      <c r="F343" s="334">
        <f>SUM(G343:M343)</f>
        <v>1830.6980000000001</v>
      </c>
      <c r="G343" s="332">
        <f t="shared" si="74"/>
        <v>0</v>
      </c>
      <c r="H343" s="332">
        <f t="shared" si="74"/>
        <v>0</v>
      </c>
      <c r="I343" s="332">
        <f t="shared" si="74"/>
        <v>1830.6980000000001</v>
      </c>
      <c r="J343" s="332">
        <f t="shared" si="74"/>
        <v>0</v>
      </c>
      <c r="K343" s="332">
        <f t="shared" si="74"/>
        <v>0</v>
      </c>
      <c r="L343" s="332">
        <f t="shared" si="74"/>
        <v>0</v>
      </c>
      <c r="M343" s="332">
        <f t="shared" si="74"/>
        <v>0</v>
      </c>
      <c r="N343" s="594"/>
      <c r="O343" s="602"/>
      <c r="P343" s="595"/>
      <c r="W343" s="758"/>
      <c r="X343" s="764"/>
      <c r="Y343" s="758"/>
      <c r="Z343" s="758"/>
      <c r="AA343" s="346"/>
      <c r="AB343" s="334"/>
      <c r="AC343" s="334"/>
      <c r="AD343" s="334"/>
      <c r="AE343" s="334"/>
      <c r="AF343" s="334"/>
      <c r="AG343" s="334"/>
      <c r="AH343" s="732"/>
      <c r="AI343" s="761"/>
      <c r="AJ343" s="755"/>
    </row>
    <row r="344" spans="1:36" s="385" customFormat="1" ht="18.75" customHeight="1" x14ac:dyDescent="0.3">
      <c r="A344" s="879"/>
      <c r="B344" s="882"/>
      <c r="C344" s="879"/>
      <c r="D344" s="600"/>
      <c r="E344" s="346" t="s">
        <v>5</v>
      </c>
      <c r="F344" s="334">
        <f>SUM(G344:M344)</f>
        <v>0</v>
      </c>
      <c r="G344" s="332">
        <f t="shared" si="74"/>
        <v>0</v>
      </c>
      <c r="H344" s="332">
        <f t="shared" si="74"/>
        <v>0</v>
      </c>
      <c r="I344" s="332">
        <f t="shared" si="74"/>
        <v>0</v>
      </c>
      <c r="J344" s="332">
        <f t="shared" si="74"/>
        <v>0</v>
      </c>
      <c r="K344" s="332">
        <f t="shared" si="74"/>
        <v>0</v>
      </c>
      <c r="L344" s="332">
        <f t="shared" si="74"/>
        <v>0</v>
      </c>
      <c r="M344" s="332">
        <f t="shared" si="74"/>
        <v>0</v>
      </c>
      <c r="N344" s="594"/>
      <c r="O344" s="602"/>
      <c r="P344" s="595"/>
      <c r="W344" s="758"/>
      <c r="X344" s="764"/>
      <c r="Y344" s="758"/>
      <c r="Z344" s="758"/>
      <c r="AA344" s="346"/>
      <c r="AB344" s="334"/>
      <c r="AC344" s="334"/>
      <c r="AD344" s="334"/>
      <c r="AE344" s="334"/>
      <c r="AF344" s="334"/>
      <c r="AG344" s="334"/>
      <c r="AH344" s="732"/>
      <c r="AI344" s="761"/>
      <c r="AJ344" s="755"/>
    </row>
    <row r="345" spans="1:36" s="213" customFormat="1" ht="17.25" customHeight="1" x14ac:dyDescent="0.3">
      <c r="A345" s="747" t="s">
        <v>365</v>
      </c>
      <c r="B345" s="784" t="s">
        <v>367</v>
      </c>
      <c r="C345" s="615" t="s">
        <v>361</v>
      </c>
      <c r="D345" s="592"/>
      <c r="E345" s="42" t="s">
        <v>10</v>
      </c>
      <c r="F345" s="43">
        <f t="shared" ref="F345:F354" si="75">SUM(G345:M345)</f>
        <v>255.69800000000001</v>
      </c>
      <c r="G345" s="102">
        <f t="shared" ref="G345" si="76">SUM(G346:G349)</f>
        <v>0</v>
      </c>
      <c r="H345" s="102">
        <v>0</v>
      </c>
      <c r="I345" s="102">
        <f t="shared" ref="I345:M345" si="77">SUM(I346:I349)</f>
        <v>255.69800000000001</v>
      </c>
      <c r="J345" s="102">
        <f t="shared" si="77"/>
        <v>0</v>
      </c>
      <c r="K345" s="102">
        <f t="shared" si="77"/>
        <v>0</v>
      </c>
      <c r="L345" s="102">
        <f t="shared" si="77"/>
        <v>0</v>
      </c>
      <c r="M345" s="102">
        <f t="shared" si="77"/>
        <v>0</v>
      </c>
      <c r="N345" s="661" t="s">
        <v>31</v>
      </c>
      <c r="O345" s="751" t="s">
        <v>215</v>
      </c>
      <c r="P345" s="624" t="s">
        <v>218</v>
      </c>
      <c r="W345" s="758"/>
      <c r="X345" s="764"/>
      <c r="Y345" s="758"/>
      <c r="Z345" s="758"/>
      <c r="AH345" s="732"/>
      <c r="AI345" s="761"/>
      <c r="AJ345" s="755"/>
    </row>
    <row r="346" spans="1:36" s="199" customFormat="1" ht="17.25" customHeight="1" x14ac:dyDescent="0.3">
      <c r="A346" s="748"/>
      <c r="B346" s="785"/>
      <c r="C346" s="616"/>
      <c r="D346" s="577"/>
      <c r="E346" s="42" t="s">
        <v>1</v>
      </c>
      <c r="F346" s="43">
        <f t="shared" si="75"/>
        <v>0</v>
      </c>
      <c r="G346" s="102">
        <v>0</v>
      </c>
      <c r="H346" s="102">
        <v>0</v>
      </c>
      <c r="I346" s="102">
        <v>0</v>
      </c>
      <c r="J346" s="160">
        <v>0</v>
      </c>
      <c r="K346" s="160">
        <v>0</v>
      </c>
      <c r="L346" s="160">
        <v>0</v>
      </c>
      <c r="M346" s="160">
        <v>0</v>
      </c>
      <c r="N346" s="662"/>
      <c r="O346" s="752"/>
      <c r="P346" s="625"/>
      <c r="W346" s="758"/>
      <c r="X346" s="764"/>
      <c r="Y346" s="758"/>
      <c r="Z346" s="758"/>
      <c r="AH346" s="732"/>
      <c r="AI346" s="761"/>
      <c r="AJ346" s="755"/>
    </row>
    <row r="347" spans="1:36" s="199" customFormat="1" ht="17.25" customHeight="1" x14ac:dyDescent="0.3">
      <c r="A347" s="748"/>
      <c r="B347" s="785"/>
      <c r="C347" s="616"/>
      <c r="D347" s="577"/>
      <c r="E347" s="42" t="s">
        <v>2</v>
      </c>
      <c r="F347" s="43">
        <f t="shared" si="75"/>
        <v>0</v>
      </c>
      <c r="G347" s="102">
        <v>0</v>
      </c>
      <c r="H347" s="102">
        <v>0</v>
      </c>
      <c r="I347" s="102">
        <v>0</v>
      </c>
      <c r="J347" s="160">
        <v>0</v>
      </c>
      <c r="K347" s="160">
        <v>0</v>
      </c>
      <c r="L347" s="160">
        <v>0</v>
      </c>
      <c r="M347" s="160">
        <v>0</v>
      </c>
      <c r="N347" s="662"/>
      <c r="O347" s="752"/>
      <c r="P347" s="625"/>
      <c r="W347" s="758"/>
      <c r="X347" s="764"/>
      <c r="Y347" s="758"/>
      <c r="Z347" s="758"/>
      <c r="AH347" s="732"/>
      <c r="AI347" s="761"/>
      <c r="AJ347" s="755"/>
    </row>
    <row r="348" spans="1:36" s="199" customFormat="1" ht="17.25" customHeight="1" x14ac:dyDescent="0.3">
      <c r="A348" s="748"/>
      <c r="B348" s="785"/>
      <c r="C348" s="616"/>
      <c r="D348" s="577"/>
      <c r="E348" s="42" t="s">
        <v>3</v>
      </c>
      <c r="F348" s="43">
        <f t="shared" si="75"/>
        <v>255.69800000000001</v>
      </c>
      <c r="G348" s="102">
        <v>0</v>
      </c>
      <c r="H348" s="102">
        <v>0</v>
      </c>
      <c r="I348" s="102">
        <v>255.69800000000001</v>
      </c>
      <c r="J348" s="160">
        <v>0</v>
      </c>
      <c r="K348" s="160">
        <v>0</v>
      </c>
      <c r="L348" s="160">
        <v>0</v>
      </c>
      <c r="M348" s="160">
        <v>0</v>
      </c>
      <c r="N348" s="662"/>
      <c r="O348" s="752"/>
      <c r="P348" s="625"/>
      <c r="W348" s="758"/>
      <c r="X348" s="764"/>
      <c r="Y348" s="758"/>
      <c r="Z348" s="758"/>
      <c r="AH348" s="732"/>
      <c r="AI348" s="761"/>
      <c r="AJ348" s="755"/>
    </row>
    <row r="349" spans="1:36" s="199" customFormat="1" ht="17.25" customHeight="1" x14ac:dyDescent="0.3">
      <c r="A349" s="749"/>
      <c r="B349" s="786"/>
      <c r="C349" s="617"/>
      <c r="D349" s="577"/>
      <c r="E349" s="42" t="s">
        <v>5</v>
      </c>
      <c r="F349" s="43">
        <f t="shared" si="75"/>
        <v>0</v>
      </c>
      <c r="G349" s="102">
        <v>0</v>
      </c>
      <c r="H349" s="102">
        <v>0</v>
      </c>
      <c r="I349" s="102">
        <v>0</v>
      </c>
      <c r="J349" s="160">
        <v>0</v>
      </c>
      <c r="K349" s="160">
        <v>0</v>
      </c>
      <c r="L349" s="160">
        <v>0</v>
      </c>
      <c r="M349" s="160">
        <v>0</v>
      </c>
      <c r="N349" s="663"/>
      <c r="O349" s="753"/>
      <c r="P349" s="626"/>
      <c r="W349" s="758"/>
      <c r="X349" s="764"/>
      <c r="Y349" s="758"/>
      <c r="Z349" s="758"/>
      <c r="AH349" s="732"/>
      <c r="AI349" s="761"/>
      <c r="AJ349" s="755"/>
    </row>
    <row r="350" spans="1:36" s="213" customFormat="1" ht="17.25" customHeight="1" x14ac:dyDescent="0.3">
      <c r="A350" s="747" t="s">
        <v>368</v>
      </c>
      <c r="B350" s="784" t="s">
        <v>358</v>
      </c>
      <c r="C350" s="615" t="s">
        <v>362</v>
      </c>
      <c r="D350" s="592"/>
      <c r="E350" s="42" t="s">
        <v>10</v>
      </c>
      <c r="F350" s="43">
        <f t="shared" si="75"/>
        <v>1575</v>
      </c>
      <c r="G350" s="102">
        <f t="shared" ref="G350" si="78">SUM(G351:G354)</f>
        <v>0</v>
      </c>
      <c r="H350" s="102">
        <v>0</v>
      </c>
      <c r="I350" s="102">
        <f t="shared" ref="I350:M350" si="79">SUM(I351:I354)</f>
        <v>1575</v>
      </c>
      <c r="J350" s="160">
        <f t="shared" si="79"/>
        <v>0</v>
      </c>
      <c r="K350" s="160">
        <f t="shared" si="79"/>
        <v>0</v>
      </c>
      <c r="L350" s="160">
        <f t="shared" si="79"/>
        <v>0</v>
      </c>
      <c r="M350" s="160">
        <f t="shared" si="79"/>
        <v>0</v>
      </c>
      <c r="N350" s="661" t="s">
        <v>31</v>
      </c>
      <c r="O350" s="751" t="s">
        <v>215</v>
      </c>
      <c r="P350" s="624" t="s">
        <v>218</v>
      </c>
      <c r="W350" s="758"/>
      <c r="X350" s="764"/>
      <c r="Y350" s="758"/>
      <c r="Z350" s="758"/>
      <c r="AH350" s="732"/>
      <c r="AI350" s="761"/>
      <c r="AJ350" s="755"/>
    </row>
    <row r="351" spans="1:36" s="199" customFormat="1" ht="17.25" customHeight="1" x14ac:dyDescent="0.3">
      <c r="A351" s="748"/>
      <c r="B351" s="785"/>
      <c r="C351" s="616"/>
      <c r="D351" s="577"/>
      <c r="E351" s="42" t="s">
        <v>1</v>
      </c>
      <c r="F351" s="43">
        <f t="shared" si="75"/>
        <v>0</v>
      </c>
      <c r="G351" s="102">
        <v>0</v>
      </c>
      <c r="H351" s="102">
        <v>0</v>
      </c>
      <c r="I351" s="102">
        <v>0</v>
      </c>
      <c r="J351" s="160">
        <v>0</v>
      </c>
      <c r="K351" s="160">
        <v>0</v>
      </c>
      <c r="L351" s="160">
        <v>0</v>
      </c>
      <c r="M351" s="160">
        <v>0</v>
      </c>
      <c r="N351" s="662"/>
      <c r="O351" s="752"/>
      <c r="P351" s="625"/>
      <c r="W351" s="758"/>
      <c r="X351" s="764"/>
      <c r="Y351" s="758"/>
      <c r="Z351" s="758"/>
      <c r="AH351" s="732"/>
      <c r="AI351" s="761"/>
      <c r="AJ351" s="755"/>
    </row>
    <row r="352" spans="1:36" s="199" customFormat="1" ht="17.25" customHeight="1" x14ac:dyDescent="0.3">
      <c r="A352" s="748"/>
      <c r="B352" s="785"/>
      <c r="C352" s="616"/>
      <c r="D352" s="577"/>
      <c r="E352" s="42" t="s">
        <v>2</v>
      </c>
      <c r="F352" s="43">
        <f t="shared" si="75"/>
        <v>0</v>
      </c>
      <c r="G352" s="102">
        <v>0</v>
      </c>
      <c r="H352" s="102">
        <v>0</v>
      </c>
      <c r="I352" s="102">
        <v>0</v>
      </c>
      <c r="J352" s="160">
        <v>0</v>
      </c>
      <c r="K352" s="160">
        <v>0</v>
      </c>
      <c r="L352" s="160">
        <v>0</v>
      </c>
      <c r="M352" s="160">
        <v>0</v>
      </c>
      <c r="N352" s="662"/>
      <c r="O352" s="752"/>
      <c r="P352" s="625"/>
      <c r="W352" s="758"/>
      <c r="X352" s="764"/>
      <c r="Y352" s="758"/>
      <c r="Z352" s="758"/>
      <c r="AH352" s="732"/>
      <c r="AI352" s="761"/>
      <c r="AJ352" s="755"/>
    </row>
    <row r="353" spans="1:36" s="199" customFormat="1" ht="17.25" customHeight="1" x14ac:dyDescent="0.3">
      <c r="A353" s="748"/>
      <c r="B353" s="785"/>
      <c r="C353" s="616"/>
      <c r="D353" s="577"/>
      <c r="E353" s="42" t="s">
        <v>3</v>
      </c>
      <c r="F353" s="43">
        <f t="shared" si="75"/>
        <v>1575</v>
      </c>
      <c r="G353" s="102">
        <v>0</v>
      </c>
      <c r="H353" s="102">
        <v>0</v>
      </c>
      <c r="I353" s="102">
        <v>1575</v>
      </c>
      <c r="J353" s="160">
        <v>0</v>
      </c>
      <c r="K353" s="160">
        <v>0</v>
      </c>
      <c r="L353" s="160">
        <v>0</v>
      </c>
      <c r="M353" s="160">
        <v>0</v>
      </c>
      <c r="N353" s="662"/>
      <c r="O353" s="752"/>
      <c r="P353" s="625"/>
      <c r="W353" s="758"/>
      <c r="X353" s="764"/>
      <c r="Y353" s="758"/>
      <c r="Z353" s="758"/>
      <c r="AH353" s="732"/>
      <c r="AI353" s="761"/>
      <c r="AJ353" s="755"/>
    </row>
    <row r="354" spans="1:36" s="199" customFormat="1" ht="17.25" customHeight="1" x14ac:dyDescent="0.3">
      <c r="A354" s="749"/>
      <c r="B354" s="786"/>
      <c r="C354" s="617"/>
      <c r="D354" s="577"/>
      <c r="E354" s="42" t="s">
        <v>5</v>
      </c>
      <c r="F354" s="43">
        <f t="shared" si="75"/>
        <v>0</v>
      </c>
      <c r="G354" s="102">
        <v>0</v>
      </c>
      <c r="H354" s="102">
        <v>0</v>
      </c>
      <c r="I354" s="102">
        <v>0</v>
      </c>
      <c r="J354" s="160">
        <v>0</v>
      </c>
      <c r="K354" s="160">
        <v>0</v>
      </c>
      <c r="L354" s="160">
        <v>0</v>
      </c>
      <c r="M354" s="160">
        <v>0</v>
      </c>
      <c r="N354" s="663"/>
      <c r="O354" s="753"/>
      <c r="P354" s="626"/>
      <c r="W354" s="758"/>
      <c r="X354" s="764"/>
      <c r="Y354" s="758"/>
      <c r="Z354" s="758"/>
      <c r="AH354" s="732"/>
      <c r="AI354" s="761"/>
      <c r="AJ354" s="755"/>
    </row>
    <row r="355" spans="1:36" s="353" customFormat="1" ht="30.75" customHeight="1" x14ac:dyDescent="0.3">
      <c r="A355" s="916" t="s">
        <v>47</v>
      </c>
      <c r="B355" s="919" t="s">
        <v>166</v>
      </c>
      <c r="C355" s="922">
        <v>1620000000</v>
      </c>
      <c r="D355" s="605"/>
      <c r="E355" s="350" t="s">
        <v>10</v>
      </c>
      <c r="F355" s="351">
        <f t="shared" si="62"/>
        <v>6089.7969999999996</v>
      </c>
      <c r="G355" s="352">
        <f t="shared" ref="G355:M355" si="80">SUM(G356:G359)</f>
        <v>3755.7969999999996</v>
      </c>
      <c r="H355" s="352">
        <f t="shared" si="80"/>
        <v>778</v>
      </c>
      <c r="I355" s="352">
        <f t="shared" si="80"/>
        <v>778</v>
      </c>
      <c r="J355" s="352">
        <f t="shared" si="80"/>
        <v>778</v>
      </c>
      <c r="K355" s="352">
        <f t="shared" si="80"/>
        <v>0</v>
      </c>
      <c r="L355" s="352">
        <f t="shared" si="80"/>
        <v>0</v>
      </c>
      <c r="M355" s="352">
        <f t="shared" si="80"/>
        <v>0</v>
      </c>
      <c r="N355" s="895"/>
      <c r="O355" s="925"/>
      <c r="P355" s="925"/>
      <c r="W355" s="758"/>
      <c r="X355" s="764"/>
      <c r="Y355" s="758"/>
      <c r="Z355" s="758"/>
      <c r="AA355" s="358" t="s">
        <v>1</v>
      </c>
      <c r="AB355" s="359">
        <v>0</v>
      </c>
      <c r="AC355" s="359">
        <v>0</v>
      </c>
      <c r="AD355" s="359">
        <v>0</v>
      </c>
      <c r="AE355" s="359">
        <v>0</v>
      </c>
      <c r="AF355" s="359">
        <v>0</v>
      </c>
      <c r="AG355" s="359"/>
      <c r="AH355" s="732"/>
      <c r="AI355" s="761"/>
      <c r="AJ355" s="755"/>
    </row>
    <row r="356" spans="1:36" s="353" customFormat="1" ht="22.5" customHeight="1" x14ac:dyDescent="0.3">
      <c r="A356" s="917"/>
      <c r="B356" s="920"/>
      <c r="C356" s="923"/>
      <c r="D356" s="360"/>
      <c r="E356" s="350" t="s">
        <v>1</v>
      </c>
      <c r="F356" s="351">
        <f t="shared" si="62"/>
        <v>0</v>
      </c>
      <c r="G356" s="352">
        <f t="shared" ref="G356:I359" si="81">G361+G365+G371+G376+G386+G391+G396+G406+G411+G421+G447</f>
        <v>0</v>
      </c>
      <c r="H356" s="352">
        <f t="shared" si="81"/>
        <v>0</v>
      </c>
      <c r="I356" s="352">
        <v>0</v>
      </c>
      <c r="J356" s="352">
        <v>0</v>
      </c>
      <c r="K356" s="352">
        <v>0</v>
      </c>
      <c r="L356" s="352">
        <v>0</v>
      </c>
      <c r="M356" s="352">
        <v>0</v>
      </c>
      <c r="N356" s="896"/>
      <c r="O356" s="926"/>
      <c r="P356" s="926"/>
      <c r="W356" s="758"/>
      <c r="X356" s="764"/>
      <c r="Y356" s="758"/>
      <c r="Z356" s="758"/>
      <c r="AA356" s="358" t="s">
        <v>2</v>
      </c>
      <c r="AB356" s="359">
        <v>0</v>
      </c>
      <c r="AC356" s="359">
        <v>0</v>
      </c>
      <c r="AD356" s="359">
        <v>0</v>
      </c>
      <c r="AE356" s="359">
        <v>0</v>
      </c>
      <c r="AF356" s="359">
        <v>0</v>
      </c>
      <c r="AG356" s="359"/>
      <c r="AH356" s="732"/>
      <c r="AI356" s="761"/>
      <c r="AJ356" s="755"/>
    </row>
    <row r="357" spans="1:36" s="353" customFormat="1" ht="22.5" customHeight="1" x14ac:dyDescent="0.3">
      <c r="A357" s="917"/>
      <c r="B357" s="920"/>
      <c r="C357" s="923"/>
      <c r="D357" s="360"/>
      <c r="E357" s="350" t="s">
        <v>2</v>
      </c>
      <c r="F357" s="351">
        <f t="shared" si="62"/>
        <v>0</v>
      </c>
      <c r="G357" s="352">
        <f t="shared" si="81"/>
        <v>0</v>
      </c>
      <c r="H357" s="352">
        <v>0</v>
      </c>
      <c r="I357" s="352">
        <f t="shared" si="81"/>
        <v>0</v>
      </c>
      <c r="J357" s="352">
        <v>0</v>
      </c>
      <c r="K357" s="352">
        <v>0</v>
      </c>
      <c r="L357" s="352">
        <v>0</v>
      </c>
      <c r="M357" s="352">
        <v>0</v>
      </c>
      <c r="N357" s="896"/>
      <c r="O357" s="926"/>
      <c r="P357" s="926"/>
      <c r="W357" s="758"/>
      <c r="X357" s="764"/>
      <c r="Y357" s="758"/>
      <c r="Z357" s="758"/>
      <c r="AA357" s="358" t="s">
        <v>3</v>
      </c>
      <c r="AB357" s="359">
        <v>0</v>
      </c>
      <c r="AC357" s="359">
        <v>0</v>
      </c>
      <c r="AD357" s="359">
        <v>0</v>
      </c>
      <c r="AE357" s="359">
        <v>0</v>
      </c>
      <c r="AF357" s="359">
        <v>0</v>
      </c>
      <c r="AG357" s="359"/>
      <c r="AH357" s="732"/>
      <c r="AI357" s="761"/>
      <c r="AJ357" s="755"/>
    </row>
    <row r="358" spans="1:36" s="353" customFormat="1" ht="22.5" customHeight="1" x14ac:dyDescent="0.3">
      <c r="A358" s="917"/>
      <c r="B358" s="920"/>
      <c r="C358" s="923"/>
      <c r="D358" s="360"/>
      <c r="E358" s="350" t="s">
        <v>3</v>
      </c>
      <c r="F358" s="351">
        <f t="shared" si="62"/>
        <v>6089.7969999999996</v>
      </c>
      <c r="G358" s="352">
        <f t="shared" ref="G358:M358" si="82">G398+G413+G423</f>
        <v>3755.7969999999996</v>
      </c>
      <c r="H358" s="352">
        <f t="shared" si="82"/>
        <v>778</v>
      </c>
      <c r="I358" s="352">
        <f t="shared" si="82"/>
        <v>778</v>
      </c>
      <c r="J358" s="352">
        <f t="shared" si="82"/>
        <v>778</v>
      </c>
      <c r="K358" s="352">
        <f t="shared" si="82"/>
        <v>0</v>
      </c>
      <c r="L358" s="352">
        <f t="shared" si="82"/>
        <v>0</v>
      </c>
      <c r="M358" s="352">
        <f t="shared" si="82"/>
        <v>0</v>
      </c>
      <c r="N358" s="896"/>
      <c r="O358" s="926"/>
      <c r="P358" s="926"/>
      <c r="W358" s="759"/>
      <c r="X358" s="765"/>
      <c r="Y358" s="759"/>
      <c r="Z358" s="759"/>
      <c r="AA358" s="358" t="s">
        <v>5</v>
      </c>
      <c r="AB358" s="359">
        <v>0</v>
      </c>
      <c r="AC358" s="359">
        <v>0</v>
      </c>
      <c r="AD358" s="359">
        <v>0</v>
      </c>
      <c r="AE358" s="359">
        <v>0</v>
      </c>
      <c r="AF358" s="359">
        <v>0</v>
      </c>
      <c r="AG358" s="359"/>
      <c r="AH358" s="733"/>
      <c r="AI358" s="762"/>
      <c r="AJ358" s="756"/>
    </row>
    <row r="359" spans="1:36" s="353" customFormat="1" ht="23.25" customHeight="1" x14ac:dyDescent="0.3">
      <c r="A359" s="918"/>
      <c r="B359" s="921"/>
      <c r="C359" s="924"/>
      <c r="D359" s="360"/>
      <c r="E359" s="350" t="s">
        <v>5</v>
      </c>
      <c r="F359" s="351">
        <f t="shared" si="62"/>
        <v>0</v>
      </c>
      <c r="G359" s="352">
        <f t="shared" si="81"/>
        <v>0</v>
      </c>
      <c r="H359" s="352">
        <f t="shared" si="81"/>
        <v>0</v>
      </c>
      <c r="I359" s="352">
        <v>0</v>
      </c>
      <c r="J359" s="352">
        <v>0</v>
      </c>
      <c r="K359" s="352">
        <v>0</v>
      </c>
      <c r="L359" s="352">
        <v>0</v>
      </c>
      <c r="M359" s="352">
        <v>0</v>
      </c>
      <c r="N359" s="897"/>
      <c r="O359" s="927"/>
      <c r="P359" s="927"/>
    </row>
    <row r="360" spans="1:36" ht="42" hidden="1" customHeight="1" x14ac:dyDescent="0.3">
      <c r="A360" s="633" t="s">
        <v>48</v>
      </c>
      <c r="B360" s="666" t="s">
        <v>247</v>
      </c>
      <c r="C360" s="633" t="s">
        <v>184</v>
      </c>
      <c r="D360" s="567"/>
      <c r="E360" s="87" t="s">
        <v>10</v>
      </c>
      <c r="F360" s="85">
        <f t="shared" si="62"/>
        <v>0</v>
      </c>
      <c r="G360" s="77">
        <f>SUM(G361:G364)</f>
        <v>0</v>
      </c>
      <c r="H360" s="166">
        <f>SUM(H361:H364)</f>
        <v>0</v>
      </c>
      <c r="I360" s="166">
        <f>SUM(I361:I364)</f>
        <v>0</v>
      </c>
      <c r="J360" s="167"/>
      <c r="K360" s="167"/>
      <c r="L360" s="167"/>
      <c r="M360" s="167"/>
      <c r="N360" s="705" t="s">
        <v>31</v>
      </c>
      <c r="O360" s="630" t="s">
        <v>45</v>
      </c>
      <c r="P360" s="630" t="s">
        <v>165</v>
      </c>
    </row>
    <row r="361" spans="1:36" ht="28.5" hidden="1" customHeight="1" x14ac:dyDescent="0.3">
      <c r="A361" s="634"/>
      <c r="B361" s="667"/>
      <c r="C361" s="634"/>
      <c r="D361" s="76"/>
      <c r="E361" s="88" t="s">
        <v>1</v>
      </c>
      <c r="F361" s="85">
        <f t="shared" si="62"/>
        <v>0</v>
      </c>
      <c r="G361" s="40">
        <v>0</v>
      </c>
      <c r="H361" s="102">
        <v>0</v>
      </c>
      <c r="I361" s="102">
        <v>0</v>
      </c>
      <c r="J361" s="161"/>
      <c r="K361" s="161"/>
      <c r="L361" s="161"/>
      <c r="M361" s="161"/>
      <c r="N361" s="706"/>
      <c r="O361" s="631"/>
      <c r="P361" s="631"/>
    </row>
    <row r="362" spans="1:36" ht="34.950000000000003" hidden="1" customHeight="1" x14ac:dyDescent="0.3">
      <c r="A362" s="634"/>
      <c r="B362" s="667"/>
      <c r="C362" s="634"/>
      <c r="D362" s="76"/>
      <c r="E362" s="88" t="s">
        <v>2</v>
      </c>
      <c r="F362" s="85">
        <f t="shared" si="62"/>
        <v>0</v>
      </c>
      <c r="G362" s="77">
        <v>0</v>
      </c>
      <c r="H362" s="166">
        <v>0</v>
      </c>
      <c r="I362" s="166">
        <v>0</v>
      </c>
      <c r="J362" s="168"/>
      <c r="K362" s="168"/>
      <c r="L362" s="168"/>
      <c r="M362" s="168"/>
      <c r="N362" s="706"/>
      <c r="O362" s="631"/>
      <c r="P362" s="631"/>
    </row>
    <row r="363" spans="1:36" ht="27.75" hidden="1" customHeight="1" x14ac:dyDescent="0.3">
      <c r="A363" s="634"/>
      <c r="B363" s="667"/>
      <c r="C363" s="634"/>
      <c r="D363" s="76"/>
      <c r="E363" s="88" t="s">
        <v>3</v>
      </c>
      <c r="F363" s="85">
        <f t="shared" si="62"/>
        <v>0</v>
      </c>
      <c r="G363" s="77">
        <v>0</v>
      </c>
      <c r="H363" s="166">
        <v>0</v>
      </c>
      <c r="I363" s="166">
        <v>0</v>
      </c>
      <c r="J363" s="168"/>
      <c r="K363" s="168"/>
      <c r="L363" s="168"/>
      <c r="M363" s="168"/>
      <c r="N363" s="706"/>
      <c r="O363" s="631"/>
      <c r="P363" s="631"/>
    </row>
    <row r="364" spans="1:36" ht="33.6" hidden="1" customHeight="1" x14ac:dyDescent="0.3">
      <c r="A364" s="635"/>
      <c r="B364" s="668"/>
      <c r="C364" s="635"/>
      <c r="D364" s="76"/>
      <c r="E364" s="88" t="s">
        <v>5</v>
      </c>
      <c r="F364" s="85">
        <f t="shared" si="62"/>
        <v>0</v>
      </c>
      <c r="G364" s="40">
        <v>0</v>
      </c>
      <c r="H364" s="102">
        <v>0</v>
      </c>
      <c r="I364" s="102">
        <v>0</v>
      </c>
      <c r="J364" s="113"/>
      <c r="K364" s="113"/>
      <c r="L364" s="113"/>
      <c r="M364" s="113"/>
      <c r="N364" s="707"/>
      <c r="O364" s="632"/>
      <c r="P364" s="632"/>
    </row>
    <row r="365" spans="1:36" ht="39.6" hidden="1" customHeight="1" x14ac:dyDescent="0.3">
      <c r="A365" s="633" t="s">
        <v>49</v>
      </c>
      <c r="B365" s="666" t="s">
        <v>96</v>
      </c>
      <c r="C365" s="633" t="s">
        <v>185</v>
      </c>
      <c r="D365" s="78"/>
      <c r="E365" s="87" t="s">
        <v>10</v>
      </c>
      <c r="F365" s="85">
        <f t="shared" si="62"/>
        <v>0</v>
      </c>
      <c r="G365" s="77">
        <v>0</v>
      </c>
      <c r="H365" s="166">
        <v>0</v>
      </c>
      <c r="I365" s="166">
        <v>0</v>
      </c>
      <c r="J365" s="167"/>
      <c r="K365" s="167"/>
      <c r="L365" s="167"/>
      <c r="M365" s="167"/>
      <c r="N365" s="705" t="s">
        <v>31</v>
      </c>
      <c r="O365" s="630" t="s">
        <v>45</v>
      </c>
      <c r="P365" s="739"/>
    </row>
    <row r="366" spans="1:36" ht="25.95" hidden="1" customHeight="1" x14ac:dyDescent="0.3">
      <c r="A366" s="634"/>
      <c r="B366" s="667"/>
      <c r="C366" s="634"/>
      <c r="D366" s="76"/>
      <c r="E366" s="88" t="s">
        <v>1</v>
      </c>
      <c r="F366" s="85">
        <f t="shared" si="62"/>
        <v>0</v>
      </c>
      <c r="G366" s="40">
        <v>0</v>
      </c>
      <c r="H366" s="102">
        <v>0</v>
      </c>
      <c r="I366" s="102">
        <v>0</v>
      </c>
      <c r="J366" s="161"/>
      <c r="K366" s="161"/>
      <c r="L366" s="161"/>
      <c r="M366" s="161"/>
      <c r="N366" s="706"/>
      <c r="O366" s="631"/>
      <c r="P366" s="669"/>
    </row>
    <row r="367" spans="1:36" ht="30" hidden="1" customHeight="1" x14ac:dyDescent="0.3">
      <c r="A367" s="634"/>
      <c r="B367" s="667"/>
      <c r="C367" s="634"/>
      <c r="D367" s="76"/>
      <c r="E367" s="88" t="s">
        <v>2</v>
      </c>
      <c r="F367" s="85">
        <f t="shared" si="62"/>
        <v>0</v>
      </c>
      <c r="G367" s="40">
        <v>0</v>
      </c>
      <c r="H367" s="102">
        <v>0</v>
      </c>
      <c r="I367" s="102">
        <v>0</v>
      </c>
      <c r="J367" s="161"/>
      <c r="K367" s="161"/>
      <c r="L367" s="161"/>
      <c r="M367" s="161"/>
      <c r="N367" s="706"/>
      <c r="O367" s="631"/>
      <c r="P367" s="669"/>
    </row>
    <row r="368" spans="1:36" ht="33.6" hidden="1" customHeight="1" x14ac:dyDescent="0.3">
      <c r="A368" s="634"/>
      <c r="B368" s="667"/>
      <c r="C368" s="634"/>
      <c r="D368" s="76"/>
      <c r="E368" s="88" t="s">
        <v>3</v>
      </c>
      <c r="F368" s="85">
        <f t="shared" si="62"/>
        <v>0</v>
      </c>
      <c r="G368" s="40">
        <v>0</v>
      </c>
      <c r="H368" s="102">
        <v>0</v>
      </c>
      <c r="I368" s="102">
        <v>0</v>
      </c>
      <c r="J368" s="161"/>
      <c r="K368" s="161"/>
      <c r="L368" s="161"/>
      <c r="M368" s="161"/>
      <c r="N368" s="706"/>
      <c r="O368" s="631"/>
      <c r="P368" s="669"/>
    </row>
    <row r="369" spans="1:16" ht="33" hidden="1" customHeight="1" x14ac:dyDescent="0.3">
      <c r="A369" s="635"/>
      <c r="B369" s="668"/>
      <c r="C369" s="635"/>
      <c r="D369" s="76"/>
      <c r="E369" s="88" t="s">
        <v>5</v>
      </c>
      <c r="F369" s="85">
        <f t="shared" si="62"/>
        <v>0</v>
      </c>
      <c r="G369" s="40">
        <v>0</v>
      </c>
      <c r="H369" s="102">
        <v>0</v>
      </c>
      <c r="I369" s="102">
        <v>0</v>
      </c>
      <c r="J369" s="113"/>
      <c r="K369" s="113"/>
      <c r="L369" s="113"/>
      <c r="M369" s="113"/>
      <c r="N369" s="707"/>
      <c r="O369" s="632"/>
      <c r="P369" s="670"/>
    </row>
    <row r="370" spans="1:16" ht="30.75" hidden="1" customHeight="1" x14ac:dyDescent="0.3">
      <c r="A370" s="736" t="s">
        <v>50</v>
      </c>
      <c r="B370" s="676" t="s">
        <v>97</v>
      </c>
      <c r="C370" s="633" t="s">
        <v>187</v>
      </c>
      <c r="D370" s="78"/>
      <c r="E370" s="87" t="s">
        <v>10</v>
      </c>
      <c r="F370" s="85">
        <f t="shared" si="62"/>
        <v>0</v>
      </c>
      <c r="G370" s="77">
        <v>0</v>
      </c>
      <c r="H370" s="166">
        <v>0</v>
      </c>
      <c r="I370" s="166">
        <v>0</v>
      </c>
      <c r="J370" s="167"/>
      <c r="K370" s="167"/>
      <c r="L370" s="167"/>
      <c r="M370" s="167"/>
      <c r="N370" s="705" t="s">
        <v>31</v>
      </c>
      <c r="O370" s="630" t="s">
        <v>45</v>
      </c>
      <c r="P370" s="739"/>
    </row>
    <row r="371" spans="1:16" ht="31.5" hidden="1" customHeight="1" x14ac:dyDescent="0.3">
      <c r="A371" s="737"/>
      <c r="B371" s="740"/>
      <c r="C371" s="703"/>
      <c r="D371" s="76"/>
      <c r="E371" s="88" t="s">
        <v>1</v>
      </c>
      <c r="F371" s="85">
        <f t="shared" si="62"/>
        <v>0</v>
      </c>
      <c r="G371" s="40">
        <v>0</v>
      </c>
      <c r="H371" s="102">
        <v>0</v>
      </c>
      <c r="I371" s="102">
        <v>0</v>
      </c>
      <c r="J371" s="161"/>
      <c r="K371" s="161"/>
      <c r="L371" s="161"/>
      <c r="M371" s="161"/>
      <c r="N371" s="706"/>
      <c r="O371" s="631"/>
      <c r="P371" s="669"/>
    </row>
    <row r="372" spans="1:16" ht="33.75" hidden="1" customHeight="1" x14ac:dyDescent="0.3">
      <c r="A372" s="737"/>
      <c r="B372" s="740"/>
      <c r="C372" s="703"/>
      <c r="D372" s="76"/>
      <c r="E372" s="88" t="s">
        <v>2</v>
      </c>
      <c r="F372" s="85">
        <f t="shared" ref="F372:F435" si="83">SUM(G372:M372)</f>
        <v>0</v>
      </c>
      <c r="G372" s="40">
        <v>0</v>
      </c>
      <c r="H372" s="102">
        <v>0</v>
      </c>
      <c r="I372" s="102">
        <v>0</v>
      </c>
      <c r="J372" s="161"/>
      <c r="K372" s="161"/>
      <c r="L372" s="161"/>
      <c r="M372" s="161"/>
      <c r="N372" s="706"/>
      <c r="O372" s="631"/>
      <c r="P372" s="669"/>
    </row>
    <row r="373" spans="1:16" ht="16.5" hidden="1" customHeight="1" x14ac:dyDescent="0.3">
      <c r="A373" s="737"/>
      <c r="B373" s="740"/>
      <c r="C373" s="703"/>
      <c r="D373" s="76"/>
      <c r="E373" s="88" t="s">
        <v>3</v>
      </c>
      <c r="F373" s="85">
        <f t="shared" si="83"/>
        <v>0</v>
      </c>
      <c r="G373" s="40">
        <v>0</v>
      </c>
      <c r="H373" s="102">
        <v>0</v>
      </c>
      <c r="I373" s="102">
        <v>0</v>
      </c>
      <c r="J373" s="161"/>
      <c r="K373" s="161"/>
      <c r="L373" s="161"/>
      <c r="M373" s="161"/>
      <c r="N373" s="706"/>
      <c r="O373" s="631"/>
      <c r="P373" s="669"/>
    </row>
    <row r="374" spans="1:16" ht="16.5" hidden="1" customHeight="1" x14ac:dyDescent="0.3">
      <c r="A374" s="738"/>
      <c r="B374" s="740"/>
      <c r="C374" s="704"/>
      <c r="D374" s="76"/>
      <c r="E374" s="88" t="s">
        <v>5</v>
      </c>
      <c r="F374" s="85">
        <f t="shared" si="83"/>
        <v>0</v>
      </c>
      <c r="G374" s="40">
        <v>0</v>
      </c>
      <c r="H374" s="102">
        <v>0</v>
      </c>
      <c r="I374" s="102">
        <v>0</v>
      </c>
      <c r="J374" s="113"/>
      <c r="K374" s="113"/>
      <c r="L374" s="113"/>
      <c r="M374" s="113"/>
      <c r="N374" s="707"/>
      <c r="O374" s="632"/>
      <c r="P374" s="670"/>
    </row>
    <row r="375" spans="1:16" ht="16.5" hidden="1" customHeight="1" x14ac:dyDescent="0.3">
      <c r="A375" s="736" t="s">
        <v>51</v>
      </c>
      <c r="B375" s="676" t="s">
        <v>98</v>
      </c>
      <c r="C375" s="633" t="s">
        <v>186</v>
      </c>
      <c r="D375" s="78"/>
      <c r="E375" s="87" t="s">
        <v>10</v>
      </c>
      <c r="F375" s="85">
        <f t="shared" si="83"/>
        <v>0</v>
      </c>
      <c r="G375" s="77">
        <f>SUM(G376:G379)</f>
        <v>0</v>
      </c>
      <c r="H375" s="166">
        <f>SUM(H376:H379)</f>
        <v>0</v>
      </c>
      <c r="I375" s="166">
        <f>SUM(I376:I379)</f>
        <v>0</v>
      </c>
      <c r="J375" s="167"/>
      <c r="K375" s="167"/>
      <c r="L375" s="167"/>
      <c r="M375" s="167"/>
      <c r="N375" s="705"/>
      <c r="O375" s="630" t="s">
        <v>45</v>
      </c>
      <c r="P375" s="739"/>
    </row>
    <row r="376" spans="1:16" ht="16.5" hidden="1" customHeight="1" x14ac:dyDescent="0.3">
      <c r="A376" s="737"/>
      <c r="B376" s="676"/>
      <c r="C376" s="703"/>
      <c r="D376" s="76"/>
      <c r="E376" s="88" t="s">
        <v>1</v>
      </c>
      <c r="F376" s="85">
        <f t="shared" si="83"/>
        <v>0</v>
      </c>
      <c r="G376" s="77">
        <f>G381</f>
        <v>0</v>
      </c>
      <c r="H376" s="166">
        <f>H381</f>
        <v>0</v>
      </c>
      <c r="I376" s="166">
        <f>I381</f>
        <v>0</v>
      </c>
      <c r="J376" s="168"/>
      <c r="K376" s="168"/>
      <c r="L376" s="168"/>
      <c r="M376" s="168"/>
      <c r="N376" s="706"/>
      <c r="O376" s="631"/>
      <c r="P376" s="669"/>
    </row>
    <row r="377" spans="1:16" ht="16.5" hidden="1" customHeight="1" x14ac:dyDescent="0.3">
      <c r="A377" s="737"/>
      <c r="B377" s="676"/>
      <c r="C377" s="703"/>
      <c r="D377" s="76"/>
      <c r="E377" s="88" t="s">
        <v>2</v>
      </c>
      <c r="F377" s="85">
        <f t="shared" si="83"/>
        <v>0</v>
      </c>
      <c r="G377" s="77">
        <f t="shared" ref="G377:H378" si="84">G382</f>
        <v>0</v>
      </c>
      <c r="H377" s="166">
        <f t="shared" si="84"/>
        <v>0</v>
      </c>
      <c r="I377" s="166">
        <v>0</v>
      </c>
      <c r="J377" s="168"/>
      <c r="K377" s="168"/>
      <c r="L377" s="168"/>
      <c r="M377" s="168"/>
      <c r="N377" s="706"/>
      <c r="O377" s="631"/>
      <c r="P377" s="669"/>
    </row>
    <row r="378" spans="1:16" ht="16.5" hidden="1" customHeight="1" x14ac:dyDescent="0.3">
      <c r="A378" s="737"/>
      <c r="B378" s="676"/>
      <c r="C378" s="703"/>
      <c r="D378" s="76"/>
      <c r="E378" s="88" t="s">
        <v>3</v>
      </c>
      <c r="F378" s="85">
        <f t="shared" si="83"/>
        <v>0</v>
      </c>
      <c r="G378" s="77">
        <f t="shared" si="84"/>
        <v>0</v>
      </c>
      <c r="H378" s="166">
        <f t="shared" si="84"/>
        <v>0</v>
      </c>
      <c r="I378" s="166">
        <v>0</v>
      </c>
      <c r="J378" s="168"/>
      <c r="K378" s="168"/>
      <c r="L378" s="168"/>
      <c r="M378" s="168"/>
      <c r="N378" s="706"/>
      <c r="O378" s="631"/>
      <c r="P378" s="669"/>
    </row>
    <row r="379" spans="1:16" ht="16.5" hidden="1" customHeight="1" x14ac:dyDescent="0.3">
      <c r="A379" s="738"/>
      <c r="B379" s="676"/>
      <c r="C379" s="704"/>
      <c r="D379" s="76"/>
      <c r="E379" s="88" t="s">
        <v>5</v>
      </c>
      <c r="F379" s="85">
        <f t="shared" si="83"/>
        <v>0</v>
      </c>
      <c r="G379" s="40">
        <v>0</v>
      </c>
      <c r="H379" s="102">
        <v>0</v>
      </c>
      <c r="I379" s="102">
        <v>0</v>
      </c>
      <c r="J379" s="113"/>
      <c r="K379" s="113"/>
      <c r="L379" s="113"/>
      <c r="M379" s="113"/>
      <c r="N379" s="707"/>
      <c r="O379" s="632"/>
      <c r="P379" s="670"/>
    </row>
    <row r="380" spans="1:16" ht="16.5" hidden="1" customHeight="1" x14ac:dyDescent="0.3">
      <c r="A380" s="722" t="s">
        <v>52</v>
      </c>
      <c r="B380" s="725" t="s">
        <v>44</v>
      </c>
      <c r="C380" s="728"/>
      <c r="D380" s="530"/>
      <c r="E380" s="75" t="s">
        <v>10</v>
      </c>
      <c r="F380" s="85">
        <f t="shared" si="83"/>
        <v>0</v>
      </c>
      <c r="G380" s="3">
        <f>SUM(G381:G384)</f>
        <v>0</v>
      </c>
      <c r="H380" s="166">
        <f>SUM(H381:H384)</f>
        <v>0</v>
      </c>
      <c r="I380" s="166">
        <f>SUM(I381:I384)</f>
        <v>0</v>
      </c>
      <c r="J380" s="167"/>
      <c r="K380" s="167"/>
      <c r="L380" s="167"/>
      <c r="M380" s="167"/>
      <c r="N380" s="731" t="s">
        <v>31</v>
      </c>
      <c r="O380" s="728" t="s">
        <v>45</v>
      </c>
      <c r="P380" s="612"/>
    </row>
    <row r="381" spans="1:16" ht="16.5" hidden="1" customHeight="1" x14ac:dyDescent="0.3">
      <c r="A381" s="723"/>
      <c r="B381" s="726"/>
      <c r="C381" s="729"/>
      <c r="D381" s="1"/>
      <c r="E381" s="75" t="s">
        <v>1</v>
      </c>
      <c r="F381" s="85">
        <f t="shared" si="83"/>
        <v>0</v>
      </c>
      <c r="G381" s="89">
        <v>0</v>
      </c>
      <c r="H381" s="102">
        <v>0</v>
      </c>
      <c r="I381" s="102">
        <v>0</v>
      </c>
      <c r="J381" s="161"/>
      <c r="K381" s="161"/>
      <c r="L381" s="161"/>
      <c r="M381" s="161"/>
      <c r="N381" s="732"/>
      <c r="O381" s="729"/>
      <c r="P381" s="612"/>
    </row>
    <row r="382" spans="1:16" ht="16.5" hidden="1" customHeight="1" x14ac:dyDescent="0.3">
      <c r="A382" s="723"/>
      <c r="B382" s="726"/>
      <c r="C382" s="729"/>
      <c r="D382" s="1"/>
      <c r="E382" s="75" t="s">
        <v>2</v>
      </c>
      <c r="F382" s="85">
        <f t="shared" si="83"/>
        <v>0</v>
      </c>
      <c r="G382" s="3">
        <v>0</v>
      </c>
      <c r="H382" s="166">
        <v>0</v>
      </c>
      <c r="I382" s="166">
        <v>0</v>
      </c>
      <c r="J382" s="168"/>
      <c r="K382" s="168"/>
      <c r="L382" s="168"/>
      <c r="M382" s="168"/>
      <c r="N382" s="732"/>
      <c r="O382" s="729"/>
      <c r="P382" s="612"/>
    </row>
    <row r="383" spans="1:16" ht="16.5" hidden="1" customHeight="1" x14ac:dyDescent="0.3">
      <c r="A383" s="723"/>
      <c r="B383" s="726"/>
      <c r="C383" s="729"/>
      <c r="D383" s="1"/>
      <c r="E383" s="75" t="s">
        <v>3</v>
      </c>
      <c r="F383" s="85">
        <f t="shared" si="83"/>
        <v>0</v>
      </c>
      <c r="G383" s="3">
        <v>0</v>
      </c>
      <c r="H383" s="166">
        <v>0</v>
      </c>
      <c r="I383" s="166">
        <v>0</v>
      </c>
      <c r="J383" s="168"/>
      <c r="K383" s="168"/>
      <c r="L383" s="168"/>
      <c r="M383" s="168"/>
      <c r="N383" s="732"/>
      <c r="O383" s="729"/>
      <c r="P383" s="612"/>
    </row>
    <row r="384" spans="1:16" ht="16.5" hidden="1" customHeight="1" x14ac:dyDescent="0.3">
      <c r="A384" s="724"/>
      <c r="B384" s="727"/>
      <c r="C384" s="730"/>
      <c r="D384" s="1"/>
      <c r="E384" s="75" t="s">
        <v>5</v>
      </c>
      <c r="F384" s="85">
        <f t="shared" si="83"/>
        <v>0</v>
      </c>
      <c r="G384" s="89">
        <v>0</v>
      </c>
      <c r="H384" s="102">
        <v>0</v>
      </c>
      <c r="I384" s="102">
        <v>0</v>
      </c>
      <c r="J384" s="113"/>
      <c r="K384" s="113"/>
      <c r="L384" s="113"/>
      <c r="M384" s="113"/>
      <c r="N384" s="733"/>
      <c r="O384" s="730"/>
      <c r="P384" s="612"/>
    </row>
    <row r="385" spans="1:16" ht="16.5" hidden="1" customHeight="1" x14ac:dyDescent="0.3">
      <c r="A385" s="633" t="s">
        <v>53</v>
      </c>
      <c r="B385" s="666" t="s">
        <v>99</v>
      </c>
      <c r="C385" s="633" t="s">
        <v>188</v>
      </c>
      <c r="D385" s="76"/>
      <c r="E385" s="87" t="s">
        <v>10</v>
      </c>
      <c r="F385" s="85">
        <f t="shared" si="83"/>
        <v>0</v>
      </c>
      <c r="G385" s="77">
        <f>SUM(G386:G389)</f>
        <v>0</v>
      </c>
      <c r="H385" s="166">
        <f>SUM(H386:H389)</f>
        <v>0</v>
      </c>
      <c r="I385" s="166">
        <f>SUM(I386:I389)</f>
        <v>0</v>
      </c>
      <c r="J385" s="167"/>
      <c r="K385" s="167"/>
      <c r="L385" s="167"/>
      <c r="M385" s="167"/>
      <c r="N385" s="705" t="s">
        <v>31</v>
      </c>
      <c r="O385" s="630" t="s">
        <v>45</v>
      </c>
      <c r="P385" s="677"/>
    </row>
    <row r="386" spans="1:16" ht="16.5" hidden="1" customHeight="1" x14ac:dyDescent="0.3">
      <c r="A386" s="634"/>
      <c r="B386" s="734"/>
      <c r="C386" s="703"/>
      <c r="D386" s="76"/>
      <c r="E386" s="88" t="s">
        <v>1</v>
      </c>
      <c r="F386" s="85">
        <f t="shared" si="83"/>
        <v>0</v>
      </c>
      <c r="G386" s="40">
        <v>0</v>
      </c>
      <c r="H386" s="102">
        <v>0</v>
      </c>
      <c r="I386" s="102">
        <v>0</v>
      </c>
      <c r="J386" s="161"/>
      <c r="K386" s="161"/>
      <c r="L386" s="161"/>
      <c r="M386" s="161"/>
      <c r="N386" s="706"/>
      <c r="O386" s="631"/>
      <c r="P386" s="678"/>
    </row>
    <row r="387" spans="1:16" ht="16.5" hidden="1" customHeight="1" x14ac:dyDescent="0.3">
      <c r="A387" s="634"/>
      <c r="B387" s="734"/>
      <c r="C387" s="703"/>
      <c r="D387" s="76"/>
      <c r="E387" s="88" t="s">
        <v>2</v>
      </c>
      <c r="F387" s="85">
        <f t="shared" si="83"/>
        <v>0</v>
      </c>
      <c r="G387" s="77">
        <v>0</v>
      </c>
      <c r="H387" s="166">
        <v>0</v>
      </c>
      <c r="I387" s="166">
        <v>0</v>
      </c>
      <c r="J387" s="168"/>
      <c r="K387" s="168"/>
      <c r="L387" s="168"/>
      <c r="M387" s="168"/>
      <c r="N387" s="706"/>
      <c r="O387" s="631"/>
      <c r="P387" s="678"/>
    </row>
    <row r="388" spans="1:16" ht="16.5" hidden="1" customHeight="1" x14ac:dyDescent="0.3">
      <c r="A388" s="634"/>
      <c r="B388" s="734"/>
      <c r="C388" s="703"/>
      <c r="D388" s="76"/>
      <c r="E388" s="88" t="s">
        <v>3</v>
      </c>
      <c r="F388" s="85">
        <f t="shared" si="83"/>
        <v>0</v>
      </c>
      <c r="G388" s="77">
        <v>0</v>
      </c>
      <c r="H388" s="166">
        <v>0</v>
      </c>
      <c r="I388" s="166">
        <v>0</v>
      </c>
      <c r="J388" s="168"/>
      <c r="K388" s="168"/>
      <c r="L388" s="168"/>
      <c r="M388" s="168"/>
      <c r="N388" s="706"/>
      <c r="O388" s="631"/>
      <c r="P388" s="678"/>
    </row>
    <row r="389" spans="1:16" ht="16.5" hidden="1" customHeight="1" x14ac:dyDescent="0.3">
      <c r="A389" s="635"/>
      <c r="B389" s="735"/>
      <c r="C389" s="704"/>
      <c r="D389" s="76"/>
      <c r="E389" s="88" t="s">
        <v>5</v>
      </c>
      <c r="F389" s="85">
        <f t="shared" si="83"/>
        <v>0</v>
      </c>
      <c r="G389" s="40">
        <v>0</v>
      </c>
      <c r="H389" s="102">
        <v>0</v>
      </c>
      <c r="I389" s="102">
        <v>0</v>
      </c>
      <c r="J389" s="113"/>
      <c r="K389" s="113"/>
      <c r="L389" s="113"/>
      <c r="M389" s="113"/>
      <c r="N389" s="707"/>
      <c r="O389" s="632"/>
      <c r="P389" s="687"/>
    </row>
    <row r="390" spans="1:16" ht="16.5" hidden="1" customHeight="1" x14ac:dyDescent="0.3">
      <c r="A390" s="633" t="s">
        <v>54</v>
      </c>
      <c r="B390" s="666" t="s">
        <v>100</v>
      </c>
      <c r="C390" s="633" t="s">
        <v>189</v>
      </c>
      <c r="D390" s="76"/>
      <c r="E390" s="87" t="s">
        <v>10</v>
      </c>
      <c r="F390" s="85">
        <f t="shared" si="83"/>
        <v>0</v>
      </c>
      <c r="G390" s="77">
        <v>0</v>
      </c>
      <c r="H390" s="166">
        <v>0</v>
      </c>
      <c r="I390" s="169">
        <f>+I391+I392+I393+I394</f>
        <v>0</v>
      </c>
      <c r="J390" s="170"/>
      <c r="K390" s="170"/>
      <c r="L390" s="170"/>
      <c r="M390" s="170"/>
      <c r="N390" s="705" t="s">
        <v>31</v>
      </c>
      <c r="O390" s="630" t="s">
        <v>45</v>
      </c>
      <c r="P390" s="677"/>
    </row>
    <row r="391" spans="1:16" ht="16.5" hidden="1" customHeight="1" x14ac:dyDescent="0.3">
      <c r="A391" s="634"/>
      <c r="B391" s="667"/>
      <c r="C391" s="703"/>
      <c r="D391" s="76"/>
      <c r="E391" s="88" t="s">
        <v>1</v>
      </c>
      <c r="F391" s="85">
        <f t="shared" si="83"/>
        <v>0</v>
      </c>
      <c r="G391" s="40">
        <v>0</v>
      </c>
      <c r="H391" s="102">
        <v>0</v>
      </c>
      <c r="I391" s="102">
        <v>0</v>
      </c>
      <c r="J391" s="161"/>
      <c r="K391" s="161"/>
      <c r="L391" s="161"/>
      <c r="M391" s="161"/>
      <c r="N391" s="706"/>
      <c r="O391" s="631"/>
      <c r="P391" s="678"/>
    </row>
    <row r="392" spans="1:16" ht="16.5" hidden="1" customHeight="1" x14ac:dyDescent="0.3">
      <c r="A392" s="634"/>
      <c r="B392" s="667"/>
      <c r="C392" s="703"/>
      <c r="D392" s="76"/>
      <c r="E392" s="88" t="s">
        <v>2</v>
      </c>
      <c r="F392" s="85">
        <f t="shared" si="83"/>
        <v>0</v>
      </c>
      <c r="G392" s="40">
        <v>0</v>
      </c>
      <c r="H392" s="102">
        <v>0</v>
      </c>
      <c r="I392" s="102">
        <v>0</v>
      </c>
      <c r="J392" s="161"/>
      <c r="K392" s="161"/>
      <c r="L392" s="161"/>
      <c r="M392" s="161"/>
      <c r="N392" s="706"/>
      <c r="O392" s="631"/>
      <c r="P392" s="678"/>
    </row>
    <row r="393" spans="1:16" ht="16.5" hidden="1" customHeight="1" x14ac:dyDescent="0.3">
      <c r="A393" s="634"/>
      <c r="B393" s="667"/>
      <c r="C393" s="703"/>
      <c r="D393" s="76"/>
      <c r="E393" s="88" t="s">
        <v>3</v>
      </c>
      <c r="F393" s="85">
        <f t="shared" si="83"/>
        <v>0</v>
      </c>
      <c r="G393" s="40">
        <v>0</v>
      </c>
      <c r="H393" s="102">
        <v>0</v>
      </c>
      <c r="I393" s="102">
        <v>0</v>
      </c>
      <c r="J393" s="161"/>
      <c r="K393" s="161"/>
      <c r="L393" s="161"/>
      <c r="M393" s="161"/>
      <c r="N393" s="706"/>
      <c r="O393" s="631"/>
      <c r="P393" s="678"/>
    </row>
    <row r="394" spans="1:16" ht="16.5" hidden="1" customHeight="1" x14ac:dyDescent="0.3">
      <c r="A394" s="635"/>
      <c r="B394" s="668"/>
      <c r="C394" s="704"/>
      <c r="D394" s="76"/>
      <c r="E394" s="88" t="s">
        <v>5</v>
      </c>
      <c r="F394" s="85">
        <f t="shared" si="83"/>
        <v>0</v>
      </c>
      <c r="G394" s="40">
        <v>0</v>
      </c>
      <c r="H394" s="102">
        <v>0</v>
      </c>
      <c r="I394" s="102">
        <v>0</v>
      </c>
      <c r="J394" s="113"/>
      <c r="K394" s="113"/>
      <c r="L394" s="113"/>
      <c r="M394" s="113"/>
      <c r="N394" s="707"/>
      <c r="O394" s="632"/>
      <c r="P394" s="687"/>
    </row>
    <row r="395" spans="1:16" s="385" customFormat="1" ht="16.5" customHeight="1" x14ac:dyDescent="0.3">
      <c r="A395" s="928" t="s">
        <v>48</v>
      </c>
      <c r="B395" s="931" t="s">
        <v>102</v>
      </c>
      <c r="C395" s="928" t="s">
        <v>190</v>
      </c>
      <c r="D395" s="608"/>
      <c r="E395" s="346" t="s">
        <v>10</v>
      </c>
      <c r="F395" s="334">
        <f t="shared" si="83"/>
        <v>93.53</v>
      </c>
      <c r="G395" s="386">
        <f>G400</f>
        <v>93.53</v>
      </c>
      <c r="H395" s="386">
        <v>0</v>
      </c>
      <c r="I395" s="386">
        <f>+I396+I397+I398+I399</f>
        <v>0</v>
      </c>
      <c r="J395" s="386">
        <f>SUM(J396:J399)</f>
        <v>0</v>
      </c>
      <c r="K395" s="386">
        <f>SUM(K396:K399)</f>
        <v>0</v>
      </c>
      <c r="L395" s="386">
        <f>SUM(L396:L399)</f>
        <v>0</v>
      </c>
      <c r="M395" s="386">
        <f>SUM(M396:M399)</f>
        <v>0</v>
      </c>
      <c r="N395" s="853"/>
      <c r="O395" s="936"/>
      <c r="P395" s="939"/>
    </row>
    <row r="396" spans="1:16" s="385" customFormat="1" x14ac:dyDescent="0.3">
      <c r="A396" s="929"/>
      <c r="B396" s="932"/>
      <c r="C396" s="934"/>
      <c r="D396" s="608"/>
      <c r="E396" s="346" t="s">
        <v>1</v>
      </c>
      <c r="F396" s="334">
        <f t="shared" si="83"/>
        <v>0</v>
      </c>
      <c r="G396" s="332">
        <v>0</v>
      </c>
      <c r="H396" s="386">
        <v>0</v>
      </c>
      <c r="I396" s="386">
        <v>0</v>
      </c>
      <c r="J396" s="386">
        <v>0</v>
      </c>
      <c r="K396" s="386">
        <v>0</v>
      </c>
      <c r="L396" s="386">
        <v>0</v>
      </c>
      <c r="M396" s="386">
        <v>0</v>
      </c>
      <c r="N396" s="854"/>
      <c r="O396" s="937"/>
      <c r="P396" s="940"/>
    </row>
    <row r="397" spans="1:16" s="385" customFormat="1" x14ac:dyDescent="0.3">
      <c r="A397" s="929"/>
      <c r="B397" s="932"/>
      <c r="C397" s="934"/>
      <c r="D397" s="608"/>
      <c r="E397" s="346" t="s">
        <v>2</v>
      </c>
      <c r="F397" s="334">
        <f t="shared" si="83"/>
        <v>0</v>
      </c>
      <c r="G397" s="332">
        <v>0</v>
      </c>
      <c r="H397" s="386">
        <v>0</v>
      </c>
      <c r="I397" s="386">
        <v>0</v>
      </c>
      <c r="J397" s="386">
        <v>0</v>
      </c>
      <c r="K397" s="386">
        <v>0</v>
      </c>
      <c r="L397" s="386">
        <v>0</v>
      </c>
      <c r="M397" s="386">
        <v>0</v>
      </c>
      <c r="N397" s="854"/>
      <c r="O397" s="937"/>
      <c r="P397" s="940"/>
    </row>
    <row r="398" spans="1:16" s="385" customFormat="1" x14ac:dyDescent="0.3">
      <c r="A398" s="929"/>
      <c r="B398" s="932"/>
      <c r="C398" s="934"/>
      <c r="D398" s="608"/>
      <c r="E398" s="346" t="s">
        <v>3</v>
      </c>
      <c r="F398" s="334">
        <f t="shared" si="83"/>
        <v>93.53</v>
      </c>
      <c r="G398" s="332">
        <f>G403</f>
        <v>93.53</v>
      </c>
      <c r="H398" s="386">
        <v>0</v>
      </c>
      <c r="I398" s="386">
        <v>0</v>
      </c>
      <c r="J398" s="386">
        <v>0</v>
      </c>
      <c r="K398" s="386">
        <v>0</v>
      </c>
      <c r="L398" s="386">
        <v>0</v>
      </c>
      <c r="M398" s="386">
        <v>0</v>
      </c>
      <c r="N398" s="854"/>
      <c r="O398" s="937"/>
      <c r="P398" s="940"/>
    </row>
    <row r="399" spans="1:16" s="385" customFormat="1" x14ac:dyDescent="0.3">
      <c r="A399" s="930"/>
      <c r="B399" s="933"/>
      <c r="C399" s="935"/>
      <c r="D399" s="608"/>
      <c r="E399" s="346" t="s">
        <v>5</v>
      </c>
      <c r="F399" s="334">
        <f t="shared" si="83"/>
        <v>0</v>
      </c>
      <c r="G399" s="332">
        <v>0</v>
      </c>
      <c r="H399" s="386">
        <v>0</v>
      </c>
      <c r="I399" s="386">
        <v>0</v>
      </c>
      <c r="J399" s="386">
        <v>0</v>
      </c>
      <c r="K399" s="386">
        <v>0</v>
      </c>
      <c r="L399" s="386">
        <v>0</v>
      </c>
      <c r="M399" s="386">
        <v>0</v>
      </c>
      <c r="N399" s="855"/>
      <c r="O399" s="938"/>
      <c r="P399" s="941"/>
    </row>
    <row r="400" spans="1:16" s="199" customFormat="1" ht="16.5" customHeight="1" x14ac:dyDescent="0.3">
      <c r="A400" s="615" t="s">
        <v>229</v>
      </c>
      <c r="B400" s="648" t="s">
        <v>257</v>
      </c>
      <c r="C400" s="615" t="s">
        <v>212</v>
      </c>
      <c r="D400" s="573"/>
      <c r="E400" s="62" t="s">
        <v>10</v>
      </c>
      <c r="F400" s="43">
        <f t="shared" si="83"/>
        <v>93.53</v>
      </c>
      <c r="G400" s="166">
        <f>G403</f>
        <v>93.53</v>
      </c>
      <c r="H400" s="102">
        <v>0</v>
      </c>
      <c r="I400" s="169">
        <f>+I401+I402+I403+I404</f>
        <v>0</v>
      </c>
      <c r="J400" s="166">
        <v>0</v>
      </c>
      <c r="K400" s="166">
        <v>0</v>
      </c>
      <c r="L400" s="166">
        <v>0</v>
      </c>
      <c r="M400" s="166">
        <v>0</v>
      </c>
      <c r="N400" s="661" t="s">
        <v>31</v>
      </c>
      <c r="O400" s="621" t="s">
        <v>45</v>
      </c>
      <c r="P400" s="696" t="s">
        <v>218</v>
      </c>
    </row>
    <row r="401" spans="1:16" s="199" customFormat="1" x14ac:dyDescent="0.3">
      <c r="A401" s="616"/>
      <c r="B401" s="649"/>
      <c r="C401" s="718"/>
      <c r="D401" s="573"/>
      <c r="E401" s="42" t="s">
        <v>1</v>
      </c>
      <c r="F401" s="43">
        <f t="shared" si="83"/>
        <v>0</v>
      </c>
      <c r="G401" s="102">
        <v>0</v>
      </c>
      <c r="H401" s="102">
        <v>0</v>
      </c>
      <c r="I401" s="102">
        <v>0</v>
      </c>
      <c r="J401" s="166">
        <v>0</v>
      </c>
      <c r="K401" s="166">
        <v>0</v>
      </c>
      <c r="L401" s="166">
        <v>0</v>
      </c>
      <c r="M401" s="166">
        <v>0</v>
      </c>
      <c r="N401" s="662"/>
      <c r="O401" s="622"/>
      <c r="P401" s="697"/>
    </row>
    <row r="402" spans="1:16" s="199" customFormat="1" x14ac:dyDescent="0.3">
      <c r="A402" s="616"/>
      <c r="B402" s="649"/>
      <c r="C402" s="718"/>
      <c r="D402" s="573"/>
      <c r="E402" s="42" t="s">
        <v>2</v>
      </c>
      <c r="F402" s="43">
        <f t="shared" si="83"/>
        <v>0</v>
      </c>
      <c r="G402" s="102">
        <v>0</v>
      </c>
      <c r="H402" s="102">
        <v>0</v>
      </c>
      <c r="I402" s="102">
        <v>0</v>
      </c>
      <c r="J402" s="166">
        <v>0</v>
      </c>
      <c r="K402" s="166">
        <v>0</v>
      </c>
      <c r="L402" s="166">
        <v>0</v>
      </c>
      <c r="M402" s="166">
        <v>0</v>
      </c>
      <c r="N402" s="662"/>
      <c r="O402" s="622"/>
      <c r="P402" s="697"/>
    </row>
    <row r="403" spans="1:16" s="199" customFormat="1" x14ac:dyDescent="0.3">
      <c r="A403" s="616"/>
      <c r="B403" s="649"/>
      <c r="C403" s="718"/>
      <c r="D403" s="573"/>
      <c r="E403" s="42" t="s">
        <v>3</v>
      </c>
      <c r="F403" s="43">
        <f t="shared" si="83"/>
        <v>93.53</v>
      </c>
      <c r="G403" s="102">
        <v>93.53</v>
      </c>
      <c r="H403" s="102">
        <v>0</v>
      </c>
      <c r="I403" s="102">
        <v>0</v>
      </c>
      <c r="J403" s="166">
        <v>0</v>
      </c>
      <c r="K403" s="166">
        <v>0</v>
      </c>
      <c r="L403" s="166">
        <v>0</v>
      </c>
      <c r="M403" s="166">
        <v>0</v>
      </c>
      <c r="N403" s="662"/>
      <c r="O403" s="622"/>
      <c r="P403" s="697"/>
    </row>
    <row r="404" spans="1:16" s="199" customFormat="1" x14ac:dyDescent="0.3">
      <c r="A404" s="617"/>
      <c r="B404" s="650"/>
      <c r="C404" s="719"/>
      <c r="D404" s="573"/>
      <c r="E404" s="42" t="s">
        <v>5</v>
      </c>
      <c r="F404" s="43">
        <f t="shared" si="83"/>
        <v>0</v>
      </c>
      <c r="G404" s="102">
        <v>0</v>
      </c>
      <c r="H404" s="102">
        <v>0</v>
      </c>
      <c r="I404" s="102">
        <v>0</v>
      </c>
      <c r="J404" s="166">
        <v>0</v>
      </c>
      <c r="K404" s="166">
        <v>0</v>
      </c>
      <c r="L404" s="166">
        <v>0</v>
      </c>
      <c r="M404" s="166">
        <v>0</v>
      </c>
      <c r="N404" s="663"/>
      <c r="O404" s="623"/>
      <c r="P404" s="698"/>
    </row>
    <row r="405" spans="1:16" ht="16.5" hidden="1" customHeight="1" x14ac:dyDescent="0.3">
      <c r="A405" s="633" t="s">
        <v>55</v>
      </c>
      <c r="B405" s="666" t="s">
        <v>101</v>
      </c>
      <c r="C405" s="633" t="s">
        <v>191</v>
      </c>
      <c r="D405" s="76"/>
      <c r="E405" s="87" t="s">
        <v>10</v>
      </c>
      <c r="F405" s="85">
        <f t="shared" si="83"/>
        <v>0</v>
      </c>
      <c r="G405" s="77">
        <f>SUM(G406:G409)</f>
        <v>0</v>
      </c>
      <c r="H405" s="166">
        <f>SUM(H406:H409)</f>
        <v>0</v>
      </c>
      <c r="I405" s="166">
        <f>SUM(I406:I409)</f>
        <v>0</v>
      </c>
      <c r="J405" s="167"/>
      <c r="K405" s="167"/>
      <c r="L405" s="167"/>
      <c r="M405" s="167"/>
      <c r="N405" s="705" t="s">
        <v>31</v>
      </c>
      <c r="O405" s="630" t="s">
        <v>45</v>
      </c>
      <c r="P405" s="677"/>
    </row>
    <row r="406" spans="1:16" ht="16.5" hidden="1" customHeight="1" x14ac:dyDescent="0.3">
      <c r="A406" s="634"/>
      <c r="B406" s="667"/>
      <c r="C406" s="703"/>
      <c r="D406" s="76"/>
      <c r="E406" s="88" t="s">
        <v>1</v>
      </c>
      <c r="F406" s="85">
        <f t="shared" si="83"/>
        <v>0</v>
      </c>
      <c r="G406" s="40">
        <v>0</v>
      </c>
      <c r="H406" s="102">
        <v>0</v>
      </c>
      <c r="I406" s="102">
        <v>0</v>
      </c>
      <c r="J406" s="161"/>
      <c r="K406" s="161"/>
      <c r="L406" s="161"/>
      <c r="M406" s="161"/>
      <c r="N406" s="706"/>
      <c r="O406" s="631"/>
      <c r="P406" s="678"/>
    </row>
    <row r="407" spans="1:16" ht="16.5" hidden="1" customHeight="1" x14ac:dyDescent="0.3">
      <c r="A407" s="634"/>
      <c r="B407" s="667"/>
      <c r="C407" s="703"/>
      <c r="D407" s="76"/>
      <c r="E407" s="88" t="s">
        <v>2</v>
      </c>
      <c r="F407" s="85">
        <f t="shared" si="83"/>
        <v>0</v>
      </c>
      <c r="G407" s="77">
        <v>0</v>
      </c>
      <c r="H407" s="166">
        <v>0</v>
      </c>
      <c r="I407" s="166">
        <v>0</v>
      </c>
      <c r="J407" s="168"/>
      <c r="K407" s="168"/>
      <c r="L407" s="168"/>
      <c r="M407" s="168"/>
      <c r="N407" s="706"/>
      <c r="O407" s="631"/>
      <c r="P407" s="678"/>
    </row>
    <row r="408" spans="1:16" ht="16.5" hidden="1" customHeight="1" x14ac:dyDescent="0.3">
      <c r="A408" s="634"/>
      <c r="B408" s="667"/>
      <c r="C408" s="703"/>
      <c r="D408" s="76"/>
      <c r="E408" s="88" t="s">
        <v>3</v>
      </c>
      <c r="F408" s="85">
        <f t="shared" si="83"/>
        <v>0</v>
      </c>
      <c r="G408" s="77">
        <v>0</v>
      </c>
      <c r="H408" s="166">
        <v>0</v>
      </c>
      <c r="I408" s="166">
        <v>0</v>
      </c>
      <c r="J408" s="168"/>
      <c r="K408" s="168"/>
      <c r="L408" s="168"/>
      <c r="M408" s="168"/>
      <c r="N408" s="706"/>
      <c r="O408" s="631"/>
      <c r="P408" s="678"/>
    </row>
    <row r="409" spans="1:16" ht="16.5" hidden="1" customHeight="1" x14ac:dyDescent="0.3">
      <c r="A409" s="635"/>
      <c r="B409" s="668"/>
      <c r="C409" s="704"/>
      <c r="D409" s="76"/>
      <c r="E409" s="88" t="s">
        <v>5</v>
      </c>
      <c r="F409" s="85">
        <f t="shared" si="83"/>
        <v>0</v>
      </c>
      <c r="G409" s="40">
        <v>0</v>
      </c>
      <c r="H409" s="102">
        <v>0</v>
      </c>
      <c r="I409" s="102">
        <v>0</v>
      </c>
      <c r="J409" s="113"/>
      <c r="K409" s="113"/>
      <c r="L409" s="113"/>
      <c r="M409" s="113"/>
      <c r="N409" s="707"/>
      <c r="O409" s="632"/>
      <c r="P409" s="687"/>
    </row>
    <row r="410" spans="1:16" s="385" customFormat="1" ht="16.5" customHeight="1" x14ac:dyDescent="0.3">
      <c r="A410" s="928" t="s">
        <v>49</v>
      </c>
      <c r="B410" s="931" t="s">
        <v>102</v>
      </c>
      <c r="C410" s="936">
        <v>1620900000</v>
      </c>
      <c r="D410" s="608"/>
      <c r="E410" s="346" t="s">
        <v>10</v>
      </c>
      <c r="F410" s="334">
        <f t="shared" si="83"/>
        <v>2704</v>
      </c>
      <c r="G410" s="386">
        <f t="shared" ref="G410:M410" si="85">SUM(G411:G414)</f>
        <v>370</v>
      </c>
      <c r="H410" s="386">
        <f t="shared" si="85"/>
        <v>778</v>
      </c>
      <c r="I410" s="332">
        <f t="shared" si="85"/>
        <v>778</v>
      </c>
      <c r="J410" s="332">
        <f t="shared" si="85"/>
        <v>778</v>
      </c>
      <c r="K410" s="332">
        <f t="shared" si="85"/>
        <v>0</v>
      </c>
      <c r="L410" s="332">
        <f t="shared" si="85"/>
        <v>0</v>
      </c>
      <c r="M410" s="332">
        <f t="shared" si="85"/>
        <v>0</v>
      </c>
      <c r="N410" s="853"/>
      <c r="O410" s="936"/>
      <c r="P410" s="939"/>
    </row>
    <row r="411" spans="1:16" s="385" customFormat="1" x14ac:dyDescent="0.3">
      <c r="A411" s="929"/>
      <c r="B411" s="932"/>
      <c r="C411" s="937"/>
      <c r="D411" s="608"/>
      <c r="E411" s="346" t="s">
        <v>1</v>
      </c>
      <c r="F411" s="334">
        <f t="shared" si="83"/>
        <v>0</v>
      </c>
      <c r="G411" s="386">
        <f t="shared" ref="G411:I412" si="86">G416</f>
        <v>0</v>
      </c>
      <c r="H411" s="386">
        <f t="shared" si="86"/>
        <v>0</v>
      </c>
      <c r="I411" s="332">
        <f t="shared" si="86"/>
        <v>0</v>
      </c>
      <c r="J411" s="332">
        <v>0</v>
      </c>
      <c r="K411" s="332">
        <v>0</v>
      </c>
      <c r="L411" s="332">
        <v>0</v>
      </c>
      <c r="M411" s="332">
        <v>0</v>
      </c>
      <c r="N411" s="854"/>
      <c r="O411" s="937"/>
      <c r="P411" s="940"/>
    </row>
    <row r="412" spans="1:16" s="385" customFormat="1" x14ac:dyDescent="0.3">
      <c r="A412" s="929"/>
      <c r="B412" s="932"/>
      <c r="C412" s="937"/>
      <c r="D412" s="608"/>
      <c r="E412" s="346" t="s">
        <v>2</v>
      </c>
      <c r="F412" s="334">
        <f t="shared" si="83"/>
        <v>0</v>
      </c>
      <c r="G412" s="386">
        <f t="shared" si="86"/>
        <v>0</v>
      </c>
      <c r="H412" s="386">
        <f t="shared" si="86"/>
        <v>0</v>
      </c>
      <c r="I412" s="332">
        <f t="shared" si="86"/>
        <v>0</v>
      </c>
      <c r="J412" s="332">
        <v>0</v>
      </c>
      <c r="K412" s="332">
        <v>0</v>
      </c>
      <c r="L412" s="332">
        <v>0</v>
      </c>
      <c r="M412" s="332">
        <v>0</v>
      </c>
      <c r="N412" s="854"/>
      <c r="O412" s="937"/>
      <c r="P412" s="940"/>
    </row>
    <row r="413" spans="1:16" s="385" customFormat="1" x14ac:dyDescent="0.3">
      <c r="A413" s="929"/>
      <c r="B413" s="932"/>
      <c r="C413" s="937"/>
      <c r="D413" s="608"/>
      <c r="E413" s="346" t="s">
        <v>3</v>
      </c>
      <c r="F413" s="334">
        <f t="shared" si="83"/>
        <v>2704</v>
      </c>
      <c r="G413" s="386">
        <f>G418</f>
        <v>370</v>
      </c>
      <c r="H413" s="386">
        <f>H418</f>
        <v>778</v>
      </c>
      <c r="I413" s="332">
        <f>I418</f>
        <v>778</v>
      </c>
      <c r="J413" s="332">
        <f>J418</f>
        <v>778</v>
      </c>
      <c r="K413" s="332">
        <f t="shared" ref="K413:M413" si="87">K418</f>
        <v>0</v>
      </c>
      <c r="L413" s="332">
        <f t="shared" si="87"/>
        <v>0</v>
      </c>
      <c r="M413" s="332">
        <f t="shared" si="87"/>
        <v>0</v>
      </c>
      <c r="N413" s="854"/>
      <c r="O413" s="937"/>
      <c r="P413" s="940"/>
    </row>
    <row r="414" spans="1:16" s="385" customFormat="1" x14ac:dyDescent="0.3">
      <c r="A414" s="929"/>
      <c r="B414" s="932"/>
      <c r="C414" s="938"/>
      <c r="D414" s="606"/>
      <c r="E414" s="346" t="s">
        <v>5</v>
      </c>
      <c r="F414" s="334">
        <f t="shared" si="83"/>
        <v>0</v>
      </c>
      <c r="G414" s="332">
        <v>0</v>
      </c>
      <c r="H414" s="386">
        <v>0</v>
      </c>
      <c r="I414" s="332">
        <v>0</v>
      </c>
      <c r="J414" s="332">
        <v>0</v>
      </c>
      <c r="K414" s="332">
        <v>0</v>
      </c>
      <c r="L414" s="332">
        <v>0</v>
      </c>
      <c r="M414" s="332">
        <v>0</v>
      </c>
      <c r="N414" s="855"/>
      <c r="O414" s="938"/>
      <c r="P414" s="941"/>
    </row>
    <row r="415" spans="1:16" s="199" customFormat="1" ht="16.5" customHeight="1" x14ac:dyDescent="0.3">
      <c r="A415" s="615" t="s">
        <v>230</v>
      </c>
      <c r="B415" s="648" t="s">
        <v>122</v>
      </c>
      <c r="C415" s="621">
        <v>1620976060</v>
      </c>
      <c r="D415" s="717">
        <v>244310</v>
      </c>
      <c r="E415" s="42" t="s">
        <v>10</v>
      </c>
      <c r="F415" s="43">
        <f t="shared" si="83"/>
        <v>2704</v>
      </c>
      <c r="G415" s="166">
        <f>SUM(G416:G419)</f>
        <v>370</v>
      </c>
      <c r="H415" s="166">
        <f t="shared" ref="H415:M415" si="88">SUM(H416:H419)</f>
        <v>778</v>
      </c>
      <c r="I415" s="166">
        <f t="shared" si="88"/>
        <v>778</v>
      </c>
      <c r="J415" s="166">
        <f t="shared" si="88"/>
        <v>778</v>
      </c>
      <c r="K415" s="166">
        <f t="shared" si="88"/>
        <v>0</v>
      </c>
      <c r="L415" s="166">
        <f t="shared" si="88"/>
        <v>0</v>
      </c>
      <c r="M415" s="166">
        <f t="shared" si="88"/>
        <v>0</v>
      </c>
      <c r="N415" s="661" t="s">
        <v>31</v>
      </c>
      <c r="O415" s="621" t="s">
        <v>156</v>
      </c>
      <c r="P415" s="696" t="s">
        <v>148</v>
      </c>
    </row>
    <row r="416" spans="1:16" s="199" customFormat="1" x14ac:dyDescent="0.3">
      <c r="A416" s="616"/>
      <c r="B416" s="649"/>
      <c r="C416" s="622"/>
      <c r="D416" s="622"/>
      <c r="E416" s="42" t="s">
        <v>1</v>
      </c>
      <c r="F416" s="43">
        <f t="shared" si="83"/>
        <v>0</v>
      </c>
      <c r="G416" s="102">
        <v>0</v>
      </c>
      <c r="H416" s="102">
        <v>0</v>
      </c>
      <c r="I416" s="102">
        <v>0</v>
      </c>
      <c r="J416" s="102">
        <v>0</v>
      </c>
      <c r="K416" s="102">
        <v>0</v>
      </c>
      <c r="L416" s="102">
        <v>0</v>
      </c>
      <c r="M416" s="102">
        <v>0</v>
      </c>
      <c r="N416" s="662"/>
      <c r="O416" s="622"/>
      <c r="P416" s="697"/>
    </row>
    <row r="417" spans="1:16" s="199" customFormat="1" x14ac:dyDescent="0.3">
      <c r="A417" s="616"/>
      <c r="B417" s="649"/>
      <c r="C417" s="622"/>
      <c r="D417" s="622"/>
      <c r="E417" s="42" t="s">
        <v>2</v>
      </c>
      <c r="F417" s="43">
        <f t="shared" si="83"/>
        <v>0</v>
      </c>
      <c r="G417" s="166">
        <v>0</v>
      </c>
      <c r="H417" s="166">
        <v>0</v>
      </c>
      <c r="I417" s="102">
        <v>0</v>
      </c>
      <c r="J417" s="102">
        <v>0</v>
      </c>
      <c r="K417" s="102">
        <v>0</v>
      </c>
      <c r="L417" s="102">
        <v>0</v>
      </c>
      <c r="M417" s="102">
        <v>0</v>
      </c>
      <c r="N417" s="662"/>
      <c r="O417" s="622"/>
      <c r="P417" s="697"/>
    </row>
    <row r="418" spans="1:16" s="199" customFormat="1" x14ac:dyDescent="0.3">
      <c r="A418" s="616"/>
      <c r="B418" s="649"/>
      <c r="C418" s="622"/>
      <c r="D418" s="622"/>
      <c r="E418" s="42" t="s">
        <v>3</v>
      </c>
      <c r="F418" s="43">
        <f t="shared" si="83"/>
        <v>2704</v>
      </c>
      <c r="G418" s="166">
        <v>370</v>
      </c>
      <c r="H418" s="166">
        <v>778</v>
      </c>
      <c r="I418" s="166">
        <v>778</v>
      </c>
      <c r="J418" s="102">
        <v>778</v>
      </c>
      <c r="K418" s="102">
        <v>0</v>
      </c>
      <c r="L418" s="102">
        <v>0</v>
      </c>
      <c r="M418" s="102">
        <v>0</v>
      </c>
      <c r="N418" s="662"/>
      <c r="O418" s="622"/>
      <c r="P418" s="697"/>
    </row>
    <row r="419" spans="1:16" s="199" customFormat="1" x14ac:dyDescent="0.3">
      <c r="A419" s="617"/>
      <c r="B419" s="650"/>
      <c r="C419" s="623"/>
      <c r="D419" s="623"/>
      <c r="E419" s="42" t="s">
        <v>5</v>
      </c>
      <c r="F419" s="43">
        <f t="shared" si="83"/>
        <v>0</v>
      </c>
      <c r="G419" s="102">
        <v>0</v>
      </c>
      <c r="H419" s="102">
        <v>0</v>
      </c>
      <c r="I419" s="102">
        <v>0</v>
      </c>
      <c r="J419" s="102">
        <v>0</v>
      </c>
      <c r="K419" s="102">
        <v>0</v>
      </c>
      <c r="L419" s="102">
        <v>0</v>
      </c>
      <c r="M419" s="102">
        <v>0</v>
      </c>
      <c r="N419" s="663"/>
      <c r="O419" s="623"/>
      <c r="P419" s="698"/>
    </row>
    <row r="420" spans="1:16" s="385" customFormat="1" ht="16.5" customHeight="1" x14ac:dyDescent="0.3">
      <c r="A420" s="928" t="s">
        <v>50</v>
      </c>
      <c r="B420" s="931" t="s">
        <v>131</v>
      </c>
      <c r="C420" s="936">
        <v>1621000000</v>
      </c>
      <c r="D420" s="607"/>
      <c r="E420" s="346" t="s">
        <v>10</v>
      </c>
      <c r="F420" s="334">
        <f t="shared" si="83"/>
        <v>3292.2669999999998</v>
      </c>
      <c r="G420" s="388">
        <f>SUM(G421:G424)</f>
        <v>3292.2669999999998</v>
      </c>
      <c r="H420" s="388">
        <f>SUM(H421:H424)</f>
        <v>0</v>
      </c>
      <c r="I420" s="332">
        <v>0</v>
      </c>
      <c r="J420" s="332">
        <f>SUM(J421:J424)</f>
        <v>0</v>
      </c>
      <c r="K420" s="332">
        <f>SUM(K421:K424)</f>
        <v>0</v>
      </c>
      <c r="L420" s="332">
        <f>SUM(L421:L424)</f>
        <v>0</v>
      </c>
      <c r="M420" s="332">
        <f>SUM(M421:M424)</f>
        <v>0</v>
      </c>
      <c r="N420" s="942"/>
      <c r="O420" s="936"/>
      <c r="P420" s="943"/>
    </row>
    <row r="421" spans="1:16" s="385" customFormat="1" x14ac:dyDescent="0.3">
      <c r="A421" s="929"/>
      <c r="B421" s="932"/>
      <c r="C421" s="937"/>
      <c r="D421" s="608"/>
      <c r="E421" s="346" t="s">
        <v>1</v>
      </c>
      <c r="F421" s="334">
        <f t="shared" si="83"/>
        <v>0</v>
      </c>
      <c r="G421" s="389">
        <f>G432</f>
        <v>0</v>
      </c>
      <c r="H421" s="388">
        <f>H432</f>
        <v>0</v>
      </c>
      <c r="I421" s="332">
        <v>0</v>
      </c>
      <c r="J421" s="332">
        <v>0</v>
      </c>
      <c r="K421" s="332">
        <v>0</v>
      </c>
      <c r="L421" s="332">
        <v>0</v>
      </c>
      <c r="M421" s="332">
        <v>0</v>
      </c>
      <c r="N421" s="942"/>
      <c r="O421" s="937"/>
      <c r="P421" s="944"/>
    </row>
    <row r="422" spans="1:16" s="385" customFormat="1" x14ac:dyDescent="0.3">
      <c r="A422" s="929"/>
      <c r="B422" s="932"/>
      <c r="C422" s="937"/>
      <c r="D422" s="608"/>
      <c r="E422" s="346" t="s">
        <v>2</v>
      </c>
      <c r="F422" s="334">
        <f t="shared" si="83"/>
        <v>0</v>
      </c>
      <c r="G422" s="389">
        <f>G433</f>
        <v>0</v>
      </c>
      <c r="H422" s="388">
        <f>H433</f>
        <v>0</v>
      </c>
      <c r="I422" s="332">
        <v>0</v>
      </c>
      <c r="J422" s="332">
        <v>0</v>
      </c>
      <c r="K422" s="332">
        <v>0</v>
      </c>
      <c r="L422" s="332">
        <v>0</v>
      </c>
      <c r="M422" s="332">
        <v>0</v>
      </c>
      <c r="N422" s="942"/>
      <c r="O422" s="937"/>
      <c r="P422" s="944"/>
    </row>
    <row r="423" spans="1:16" s="385" customFormat="1" x14ac:dyDescent="0.3">
      <c r="A423" s="929"/>
      <c r="B423" s="932"/>
      <c r="C423" s="937"/>
      <c r="D423" s="608"/>
      <c r="E423" s="346" t="s">
        <v>3</v>
      </c>
      <c r="F423" s="334">
        <f t="shared" si="83"/>
        <v>3292.2669999999998</v>
      </c>
      <c r="G423" s="389">
        <f>G429</f>
        <v>3292.2669999999998</v>
      </c>
      <c r="H423" s="388">
        <f>H429</f>
        <v>0</v>
      </c>
      <c r="I423" s="332">
        <f>I429</f>
        <v>0</v>
      </c>
      <c r="J423" s="332">
        <v>0</v>
      </c>
      <c r="K423" s="332">
        <v>0</v>
      </c>
      <c r="L423" s="332">
        <v>0</v>
      </c>
      <c r="M423" s="332">
        <v>0</v>
      </c>
      <c r="N423" s="942"/>
      <c r="O423" s="937"/>
      <c r="P423" s="944"/>
    </row>
    <row r="424" spans="1:16" s="385" customFormat="1" x14ac:dyDescent="0.3">
      <c r="A424" s="930"/>
      <c r="B424" s="933"/>
      <c r="C424" s="938"/>
      <c r="D424" s="608"/>
      <c r="E424" s="346" t="s">
        <v>5</v>
      </c>
      <c r="F424" s="334">
        <f t="shared" si="83"/>
        <v>0</v>
      </c>
      <c r="G424" s="332">
        <v>0</v>
      </c>
      <c r="H424" s="388">
        <v>0</v>
      </c>
      <c r="I424" s="332">
        <v>0</v>
      </c>
      <c r="J424" s="332">
        <v>0</v>
      </c>
      <c r="K424" s="332">
        <v>0</v>
      </c>
      <c r="L424" s="332">
        <v>0</v>
      </c>
      <c r="M424" s="332">
        <v>0</v>
      </c>
      <c r="N424" s="942"/>
      <c r="O424" s="938"/>
      <c r="P424" s="945"/>
    </row>
    <row r="425" spans="1:16" s="199" customFormat="1" ht="16.5" customHeight="1" x14ac:dyDescent="0.3">
      <c r="A425" s="615" t="s">
        <v>231</v>
      </c>
      <c r="B425" s="708" t="s">
        <v>182</v>
      </c>
      <c r="C425" s="215"/>
      <c r="D425" s="568"/>
      <c r="E425" s="42" t="s">
        <v>10</v>
      </c>
      <c r="F425" s="43">
        <f t="shared" si="83"/>
        <v>3292.2669999999998</v>
      </c>
      <c r="G425" s="171">
        <f>SUM(G426:G430)</f>
        <v>3292.2669999999998</v>
      </c>
      <c r="H425" s="171">
        <f>SUM(H426:H430)</f>
        <v>0</v>
      </c>
      <c r="I425" s="171">
        <f>SUM(I426:I430)</f>
        <v>0</v>
      </c>
      <c r="J425" s="171">
        <f>SUM(J426:J430)</f>
        <v>0</v>
      </c>
      <c r="K425" s="171">
        <f t="shared" ref="K425:M427" si="89">SUM(K426:K430)</f>
        <v>0</v>
      </c>
      <c r="L425" s="171">
        <f t="shared" si="89"/>
        <v>0</v>
      </c>
      <c r="M425" s="171">
        <f t="shared" si="89"/>
        <v>0</v>
      </c>
      <c r="N425" s="674" t="s">
        <v>76</v>
      </c>
      <c r="O425" s="621" t="s">
        <v>45</v>
      </c>
      <c r="P425" s="709" t="s">
        <v>147</v>
      </c>
    </row>
    <row r="426" spans="1:16" s="199" customFormat="1" x14ac:dyDescent="0.3">
      <c r="A426" s="616"/>
      <c r="B426" s="659"/>
      <c r="C426" s="563"/>
      <c r="D426" s="568"/>
      <c r="E426" s="42" t="s">
        <v>1</v>
      </c>
      <c r="F426" s="43">
        <f t="shared" si="83"/>
        <v>0</v>
      </c>
      <c r="G426" s="172">
        <f>G442</f>
        <v>0</v>
      </c>
      <c r="H426" s="172">
        <f>H442</f>
        <v>0</v>
      </c>
      <c r="I426" s="171">
        <f>SUM(I427:I431)</f>
        <v>0</v>
      </c>
      <c r="J426" s="171">
        <f>SUM(J427:J431)</f>
        <v>0</v>
      </c>
      <c r="K426" s="171">
        <f t="shared" si="89"/>
        <v>0</v>
      </c>
      <c r="L426" s="171">
        <f t="shared" si="89"/>
        <v>0</v>
      </c>
      <c r="M426" s="171">
        <f t="shared" si="89"/>
        <v>0</v>
      </c>
      <c r="N426" s="674"/>
      <c r="O426" s="622"/>
      <c r="P426" s="710"/>
    </row>
    <row r="427" spans="1:16" s="199" customFormat="1" x14ac:dyDescent="0.3">
      <c r="A427" s="616"/>
      <c r="B427" s="659"/>
      <c r="C427" s="562" t="s">
        <v>197</v>
      </c>
      <c r="D427" s="568"/>
      <c r="E427" s="42" t="s">
        <v>2</v>
      </c>
      <c r="F427" s="43">
        <f t="shared" si="83"/>
        <v>0</v>
      </c>
      <c r="G427" s="172">
        <f>G443</f>
        <v>0</v>
      </c>
      <c r="H427" s="172">
        <f>H443</f>
        <v>0</v>
      </c>
      <c r="I427" s="171">
        <f>SUM(I428:I432)</f>
        <v>0</v>
      </c>
      <c r="J427" s="171">
        <f>SUM(J428:J432)</f>
        <v>0</v>
      </c>
      <c r="K427" s="171">
        <f t="shared" si="89"/>
        <v>0</v>
      </c>
      <c r="L427" s="171">
        <f t="shared" si="89"/>
        <v>0</v>
      </c>
      <c r="M427" s="171">
        <f t="shared" si="89"/>
        <v>0</v>
      </c>
      <c r="N427" s="674"/>
      <c r="O427" s="622"/>
      <c r="P427" s="710"/>
    </row>
    <row r="428" spans="1:16" s="199" customFormat="1" x14ac:dyDescent="0.3">
      <c r="A428" s="616"/>
      <c r="B428" s="659"/>
      <c r="C428" s="574">
        <v>1621076070</v>
      </c>
      <c r="D428" s="568"/>
      <c r="E428" s="712" t="s">
        <v>3</v>
      </c>
      <c r="F428" s="43">
        <f t="shared" si="83"/>
        <v>0</v>
      </c>
      <c r="G428" s="172">
        <v>0</v>
      </c>
      <c r="H428" s="172">
        <v>0</v>
      </c>
      <c r="I428" s="172">
        <v>0</v>
      </c>
      <c r="J428" s="172">
        <v>0</v>
      </c>
      <c r="K428" s="172">
        <v>0</v>
      </c>
      <c r="L428" s="172">
        <v>0</v>
      </c>
      <c r="M428" s="172">
        <v>0</v>
      </c>
      <c r="N428" s="674"/>
      <c r="O428" s="622"/>
      <c r="P428" s="710"/>
    </row>
    <row r="429" spans="1:16" s="199" customFormat="1" x14ac:dyDescent="0.3">
      <c r="A429" s="616"/>
      <c r="B429" s="659"/>
      <c r="C429" s="216" t="s">
        <v>214</v>
      </c>
      <c r="D429" s="568"/>
      <c r="E429" s="713"/>
      <c r="F429" s="43">
        <f t="shared" si="83"/>
        <v>3292.2669999999998</v>
      </c>
      <c r="G429" s="172">
        <f>G434+G439+G444</f>
        <v>3292.2669999999998</v>
      </c>
      <c r="H429" s="172">
        <v>0</v>
      </c>
      <c r="I429" s="172">
        <v>0</v>
      </c>
      <c r="J429" s="172">
        <v>0</v>
      </c>
      <c r="K429" s="172">
        <v>0</v>
      </c>
      <c r="L429" s="172">
        <v>0</v>
      </c>
      <c r="M429" s="172">
        <v>0</v>
      </c>
      <c r="N429" s="674"/>
      <c r="O429" s="622"/>
      <c r="P429" s="710"/>
    </row>
    <row r="430" spans="1:16" s="199" customFormat="1" x14ac:dyDescent="0.3">
      <c r="A430" s="617"/>
      <c r="B430" s="660"/>
      <c r="C430" s="564"/>
      <c r="D430" s="568"/>
      <c r="E430" s="217" t="s">
        <v>5</v>
      </c>
      <c r="F430" s="43">
        <f t="shared" si="83"/>
        <v>0</v>
      </c>
      <c r="G430" s="102">
        <v>0</v>
      </c>
      <c r="H430" s="102">
        <v>0</v>
      </c>
      <c r="I430" s="102">
        <v>0</v>
      </c>
      <c r="J430" s="102">
        <v>0</v>
      </c>
      <c r="K430" s="102">
        <v>0</v>
      </c>
      <c r="L430" s="102">
        <v>0</v>
      </c>
      <c r="M430" s="102">
        <v>0</v>
      </c>
      <c r="N430" s="674"/>
      <c r="O430" s="623"/>
      <c r="P430" s="711"/>
    </row>
    <row r="431" spans="1:16" s="199" customFormat="1" ht="16.5" customHeight="1" x14ac:dyDescent="0.3">
      <c r="A431" s="615" t="s">
        <v>232</v>
      </c>
      <c r="B431" s="648" t="s">
        <v>173</v>
      </c>
      <c r="C431" s="562"/>
      <c r="D431" s="568"/>
      <c r="E431" s="218" t="s">
        <v>10</v>
      </c>
      <c r="F431" s="43">
        <f t="shared" si="83"/>
        <v>0</v>
      </c>
      <c r="G431" s="171">
        <f t="shared" ref="G431:L431" si="90">SUM(G432:G435)</f>
        <v>0</v>
      </c>
      <c r="H431" s="171">
        <f t="shared" si="90"/>
        <v>0</v>
      </c>
      <c r="I431" s="173">
        <f t="shared" si="90"/>
        <v>0</v>
      </c>
      <c r="J431" s="173">
        <f t="shared" si="90"/>
        <v>0</v>
      </c>
      <c r="K431" s="173">
        <f t="shared" si="90"/>
        <v>0</v>
      </c>
      <c r="L431" s="173">
        <f t="shared" si="90"/>
        <v>0</v>
      </c>
      <c r="M431" s="173">
        <f t="shared" ref="M431" si="91">SUM(M432:M435)</f>
        <v>0</v>
      </c>
      <c r="N431" s="674" t="s">
        <v>76</v>
      </c>
      <c r="O431" s="621" t="s">
        <v>45</v>
      </c>
      <c r="P431" s="696" t="s">
        <v>147</v>
      </c>
    </row>
    <row r="432" spans="1:16" s="199" customFormat="1" x14ac:dyDescent="0.3">
      <c r="A432" s="616"/>
      <c r="B432" s="649"/>
      <c r="C432" s="563"/>
      <c r="D432" s="573"/>
      <c r="E432" s="218" t="s">
        <v>1</v>
      </c>
      <c r="F432" s="43">
        <f t="shared" si="83"/>
        <v>0</v>
      </c>
      <c r="G432" s="102">
        <v>0</v>
      </c>
      <c r="H432" s="102">
        <v>0</v>
      </c>
      <c r="I432" s="102">
        <v>0</v>
      </c>
      <c r="J432" s="102">
        <v>0</v>
      </c>
      <c r="K432" s="102">
        <v>0</v>
      </c>
      <c r="L432" s="102">
        <v>0</v>
      </c>
      <c r="M432" s="102">
        <v>0</v>
      </c>
      <c r="N432" s="674"/>
      <c r="O432" s="622"/>
      <c r="P432" s="697"/>
    </row>
    <row r="433" spans="1:16" s="199" customFormat="1" x14ac:dyDescent="0.3">
      <c r="A433" s="616"/>
      <c r="B433" s="649"/>
      <c r="C433" s="574" t="s">
        <v>197</v>
      </c>
      <c r="D433" s="573"/>
      <c r="E433" s="218" t="s">
        <v>2</v>
      </c>
      <c r="F433" s="43">
        <f t="shared" si="83"/>
        <v>0</v>
      </c>
      <c r="G433" s="172">
        <v>0</v>
      </c>
      <c r="H433" s="172">
        <v>0</v>
      </c>
      <c r="I433" s="166">
        <v>0</v>
      </c>
      <c r="J433" s="166">
        <v>0</v>
      </c>
      <c r="K433" s="166">
        <v>0</v>
      </c>
      <c r="L433" s="166">
        <v>0</v>
      </c>
      <c r="M433" s="166">
        <v>0</v>
      </c>
      <c r="N433" s="674"/>
      <c r="O433" s="622"/>
      <c r="P433" s="697"/>
    </row>
    <row r="434" spans="1:16" s="199" customFormat="1" x14ac:dyDescent="0.3">
      <c r="A434" s="616"/>
      <c r="B434" s="649"/>
      <c r="C434" s="574" t="s">
        <v>202</v>
      </c>
      <c r="D434" s="573"/>
      <c r="E434" s="218" t="s">
        <v>3</v>
      </c>
      <c r="F434" s="43">
        <f t="shared" si="83"/>
        <v>0</v>
      </c>
      <c r="G434" s="102">
        <v>0</v>
      </c>
      <c r="H434" s="102">
        <v>0</v>
      </c>
      <c r="I434" s="166">
        <v>0</v>
      </c>
      <c r="J434" s="166">
        <v>0</v>
      </c>
      <c r="K434" s="166">
        <v>0</v>
      </c>
      <c r="L434" s="166">
        <v>0</v>
      </c>
      <c r="M434" s="166">
        <v>0</v>
      </c>
      <c r="N434" s="674"/>
      <c r="O434" s="622"/>
      <c r="P434" s="697"/>
    </row>
    <row r="435" spans="1:16" s="199" customFormat="1" x14ac:dyDescent="0.3">
      <c r="A435" s="617"/>
      <c r="B435" s="650"/>
      <c r="C435" s="564"/>
      <c r="D435" s="573"/>
      <c r="E435" s="218" t="s">
        <v>5</v>
      </c>
      <c r="F435" s="43">
        <f t="shared" si="83"/>
        <v>0</v>
      </c>
      <c r="G435" s="102">
        <v>0</v>
      </c>
      <c r="H435" s="102">
        <v>0</v>
      </c>
      <c r="I435" s="102">
        <v>0</v>
      </c>
      <c r="J435" s="102">
        <v>0</v>
      </c>
      <c r="K435" s="102">
        <v>0</v>
      </c>
      <c r="L435" s="102">
        <v>0</v>
      </c>
      <c r="M435" s="102">
        <v>0</v>
      </c>
      <c r="N435" s="674"/>
      <c r="O435" s="623"/>
      <c r="P435" s="698"/>
    </row>
    <row r="436" spans="1:16" s="199" customFormat="1" ht="16.5" customHeight="1" x14ac:dyDescent="0.3">
      <c r="A436" s="615" t="s">
        <v>233</v>
      </c>
      <c r="B436" s="648" t="s">
        <v>196</v>
      </c>
      <c r="C436" s="621">
        <v>1621076070</v>
      </c>
      <c r="D436" s="568"/>
      <c r="E436" s="42" t="s">
        <v>10</v>
      </c>
      <c r="F436" s="43">
        <f t="shared" ref="F436:F499" si="92">SUM(G436:M436)</f>
        <v>0</v>
      </c>
      <c r="G436" s="102">
        <f t="shared" ref="G436:H440" si="93">SUM(H436:O436)</f>
        <v>0</v>
      </c>
      <c r="H436" s="102">
        <f t="shared" si="93"/>
        <v>0</v>
      </c>
      <c r="I436" s="102">
        <f t="shared" ref="I436:M440" si="94">SUM(N436:Q436)</f>
        <v>0</v>
      </c>
      <c r="J436" s="102">
        <f t="shared" si="94"/>
        <v>0</v>
      </c>
      <c r="K436" s="102">
        <f t="shared" si="94"/>
        <v>0</v>
      </c>
      <c r="L436" s="102">
        <f t="shared" si="94"/>
        <v>0</v>
      </c>
      <c r="M436" s="102">
        <f t="shared" si="94"/>
        <v>0</v>
      </c>
      <c r="N436" s="674" t="s">
        <v>76</v>
      </c>
      <c r="O436" s="621" t="s">
        <v>45</v>
      </c>
      <c r="P436" s="696" t="s">
        <v>147</v>
      </c>
    </row>
    <row r="437" spans="1:16" s="199" customFormat="1" x14ac:dyDescent="0.3">
      <c r="A437" s="616"/>
      <c r="B437" s="649"/>
      <c r="C437" s="622"/>
      <c r="D437" s="568"/>
      <c r="E437" s="42" t="s">
        <v>1</v>
      </c>
      <c r="F437" s="43">
        <f t="shared" si="92"/>
        <v>0</v>
      </c>
      <c r="G437" s="102">
        <f t="shared" si="93"/>
        <v>0</v>
      </c>
      <c r="H437" s="102">
        <f t="shared" si="93"/>
        <v>0</v>
      </c>
      <c r="I437" s="102">
        <f t="shared" si="94"/>
        <v>0</v>
      </c>
      <c r="J437" s="102">
        <f t="shared" si="94"/>
        <v>0</v>
      </c>
      <c r="K437" s="102">
        <f t="shared" si="94"/>
        <v>0</v>
      </c>
      <c r="L437" s="102">
        <f t="shared" si="94"/>
        <v>0</v>
      </c>
      <c r="M437" s="102">
        <f t="shared" si="94"/>
        <v>0</v>
      </c>
      <c r="N437" s="674"/>
      <c r="O437" s="622"/>
      <c r="P437" s="697"/>
    </row>
    <row r="438" spans="1:16" s="199" customFormat="1" x14ac:dyDescent="0.3">
      <c r="A438" s="616"/>
      <c r="B438" s="649"/>
      <c r="C438" s="622"/>
      <c r="D438" s="568"/>
      <c r="E438" s="42" t="s">
        <v>2</v>
      </c>
      <c r="F438" s="43">
        <f t="shared" si="92"/>
        <v>0</v>
      </c>
      <c r="G438" s="102">
        <f t="shared" si="93"/>
        <v>0</v>
      </c>
      <c r="H438" s="102">
        <f t="shared" si="93"/>
        <v>0</v>
      </c>
      <c r="I438" s="102">
        <f t="shared" si="94"/>
        <v>0</v>
      </c>
      <c r="J438" s="102">
        <f t="shared" si="94"/>
        <v>0</v>
      </c>
      <c r="K438" s="102">
        <f t="shared" si="94"/>
        <v>0</v>
      </c>
      <c r="L438" s="102">
        <f t="shared" si="94"/>
        <v>0</v>
      </c>
      <c r="M438" s="102">
        <f t="shared" si="94"/>
        <v>0</v>
      </c>
      <c r="N438" s="674"/>
      <c r="O438" s="622"/>
      <c r="P438" s="697"/>
    </row>
    <row r="439" spans="1:16" s="199" customFormat="1" x14ac:dyDescent="0.3">
      <c r="A439" s="616"/>
      <c r="B439" s="649"/>
      <c r="C439" s="622"/>
      <c r="D439" s="568"/>
      <c r="E439" s="42" t="s">
        <v>3</v>
      </c>
      <c r="F439" s="43">
        <f t="shared" si="92"/>
        <v>0</v>
      </c>
      <c r="G439" s="102">
        <f t="shared" si="93"/>
        <v>0</v>
      </c>
      <c r="H439" s="102">
        <f t="shared" si="93"/>
        <v>0</v>
      </c>
      <c r="I439" s="102">
        <f t="shared" si="94"/>
        <v>0</v>
      </c>
      <c r="J439" s="102">
        <f t="shared" si="94"/>
        <v>0</v>
      </c>
      <c r="K439" s="102">
        <f t="shared" si="94"/>
        <v>0</v>
      </c>
      <c r="L439" s="102">
        <f t="shared" si="94"/>
        <v>0</v>
      </c>
      <c r="M439" s="102">
        <f t="shared" si="94"/>
        <v>0</v>
      </c>
      <c r="N439" s="674"/>
      <c r="O439" s="622"/>
      <c r="P439" s="697"/>
    </row>
    <row r="440" spans="1:16" s="199" customFormat="1" x14ac:dyDescent="0.3">
      <c r="A440" s="617"/>
      <c r="B440" s="650"/>
      <c r="C440" s="623"/>
      <c r="D440" s="568"/>
      <c r="E440" s="42" t="s">
        <v>5</v>
      </c>
      <c r="F440" s="43">
        <f t="shared" si="92"/>
        <v>0</v>
      </c>
      <c r="G440" s="102">
        <f t="shared" si="93"/>
        <v>0</v>
      </c>
      <c r="H440" s="102">
        <f t="shared" si="93"/>
        <v>0</v>
      </c>
      <c r="I440" s="102">
        <f t="shared" si="94"/>
        <v>0</v>
      </c>
      <c r="J440" s="102">
        <f t="shared" si="94"/>
        <v>0</v>
      </c>
      <c r="K440" s="102">
        <f t="shared" si="94"/>
        <v>0</v>
      </c>
      <c r="L440" s="102">
        <f t="shared" si="94"/>
        <v>0</v>
      </c>
      <c r="M440" s="102">
        <f t="shared" si="94"/>
        <v>0</v>
      </c>
      <c r="N440" s="674"/>
      <c r="O440" s="623"/>
      <c r="P440" s="698"/>
    </row>
    <row r="441" spans="1:16" s="199" customFormat="1" ht="16.5" customHeight="1" x14ac:dyDescent="0.3">
      <c r="A441" s="615" t="s">
        <v>234</v>
      </c>
      <c r="B441" s="648" t="s">
        <v>213</v>
      </c>
      <c r="C441" s="621" t="s">
        <v>202</v>
      </c>
      <c r="D441" s="568"/>
      <c r="E441" s="42" t="s">
        <v>10</v>
      </c>
      <c r="F441" s="43">
        <f t="shared" si="92"/>
        <v>3292.2669999999998</v>
      </c>
      <c r="G441" s="102">
        <f t="shared" ref="G441:M441" si="95">G444</f>
        <v>3292.2669999999998</v>
      </c>
      <c r="H441" s="102">
        <f t="shared" si="95"/>
        <v>0</v>
      </c>
      <c r="I441" s="102">
        <f t="shared" si="95"/>
        <v>0</v>
      </c>
      <c r="J441" s="102">
        <f t="shared" si="95"/>
        <v>0</v>
      </c>
      <c r="K441" s="102">
        <f t="shared" si="95"/>
        <v>0</v>
      </c>
      <c r="L441" s="102">
        <f t="shared" si="95"/>
        <v>0</v>
      </c>
      <c r="M441" s="102">
        <f t="shared" si="95"/>
        <v>0</v>
      </c>
      <c r="N441" s="674" t="s">
        <v>76</v>
      </c>
      <c r="O441" s="621" t="s">
        <v>45</v>
      </c>
      <c r="P441" s="696" t="s">
        <v>147</v>
      </c>
    </row>
    <row r="442" spans="1:16" s="199" customFormat="1" x14ac:dyDescent="0.3">
      <c r="A442" s="616"/>
      <c r="B442" s="649"/>
      <c r="C442" s="622"/>
      <c r="D442" s="568"/>
      <c r="E442" s="42" t="s">
        <v>1</v>
      </c>
      <c r="F442" s="43">
        <f t="shared" si="92"/>
        <v>0</v>
      </c>
      <c r="G442" s="102">
        <f>SUM(H442:O442)</f>
        <v>0</v>
      </c>
      <c r="H442" s="102">
        <f>SUM(I442:P442)</f>
        <v>0</v>
      </c>
      <c r="I442" s="102">
        <f t="shared" ref="I442:M445" si="96">SUM(N442:Q442)</f>
        <v>0</v>
      </c>
      <c r="J442" s="102">
        <f t="shared" si="96"/>
        <v>0</v>
      </c>
      <c r="K442" s="102">
        <f t="shared" si="96"/>
        <v>0</v>
      </c>
      <c r="L442" s="102">
        <f t="shared" si="96"/>
        <v>0</v>
      </c>
      <c r="M442" s="102">
        <f t="shared" si="96"/>
        <v>0</v>
      </c>
      <c r="N442" s="674"/>
      <c r="O442" s="622"/>
      <c r="P442" s="697"/>
    </row>
    <row r="443" spans="1:16" s="199" customFormat="1" x14ac:dyDescent="0.3">
      <c r="A443" s="616"/>
      <c r="B443" s="649"/>
      <c r="C443" s="622"/>
      <c r="D443" s="568"/>
      <c r="E443" s="42" t="s">
        <v>2</v>
      </c>
      <c r="F443" s="43">
        <f t="shared" si="92"/>
        <v>0</v>
      </c>
      <c r="G443" s="102">
        <f>SUM(H443:O443)</f>
        <v>0</v>
      </c>
      <c r="H443" s="102">
        <f>SUM(I443:P443)</f>
        <v>0</v>
      </c>
      <c r="I443" s="102">
        <f t="shared" si="96"/>
        <v>0</v>
      </c>
      <c r="J443" s="102">
        <f t="shared" si="96"/>
        <v>0</v>
      </c>
      <c r="K443" s="102">
        <f t="shared" si="96"/>
        <v>0</v>
      </c>
      <c r="L443" s="102">
        <f t="shared" si="96"/>
        <v>0</v>
      </c>
      <c r="M443" s="102">
        <f t="shared" si="96"/>
        <v>0</v>
      </c>
      <c r="N443" s="674"/>
      <c r="O443" s="622"/>
      <c r="P443" s="697"/>
    </row>
    <row r="444" spans="1:16" s="199" customFormat="1" x14ac:dyDescent="0.3">
      <c r="A444" s="616"/>
      <c r="B444" s="649"/>
      <c r="C444" s="622"/>
      <c r="D444" s="568"/>
      <c r="E444" s="42" t="s">
        <v>3</v>
      </c>
      <c r="F444" s="43">
        <f t="shared" si="92"/>
        <v>3292.2669999999998</v>
      </c>
      <c r="G444" s="102">
        <v>3292.2669999999998</v>
      </c>
      <c r="H444" s="102">
        <f>SUM(I444:P444)</f>
        <v>0</v>
      </c>
      <c r="I444" s="102">
        <f t="shared" si="96"/>
        <v>0</v>
      </c>
      <c r="J444" s="102">
        <f t="shared" si="96"/>
        <v>0</v>
      </c>
      <c r="K444" s="102">
        <f t="shared" si="96"/>
        <v>0</v>
      </c>
      <c r="L444" s="102">
        <f t="shared" si="96"/>
        <v>0</v>
      </c>
      <c r="M444" s="102">
        <f t="shared" si="96"/>
        <v>0</v>
      </c>
      <c r="N444" s="674"/>
      <c r="O444" s="622"/>
      <c r="P444" s="697"/>
    </row>
    <row r="445" spans="1:16" s="199" customFormat="1" x14ac:dyDescent="0.3">
      <c r="A445" s="617"/>
      <c r="B445" s="650"/>
      <c r="C445" s="623"/>
      <c r="D445" s="568"/>
      <c r="E445" s="42" t="s">
        <v>5</v>
      </c>
      <c r="F445" s="43">
        <f t="shared" si="92"/>
        <v>0</v>
      </c>
      <c r="G445" s="102">
        <f>SUM(H445:O445)</f>
        <v>0</v>
      </c>
      <c r="H445" s="102">
        <f>SUM(I445:P445)</f>
        <v>0</v>
      </c>
      <c r="I445" s="102">
        <f t="shared" si="96"/>
        <v>0</v>
      </c>
      <c r="J445" s="102">
        <f t="shared" si="96"/>
        <v>0</v>
      </c>
      <c r="K445" s="102">
        <f t="shared" si="96"/>
        <v>0</v>
      </c>
      <c r="L445" s="102">
        <f t="shared" si="96"/>
        <v>0</v>
      </c>
      <c r="M445" s="102">
        <f t="shared" si="96"/>
        <v>0</v>
      </c>
      <c r="N445" s="674"/>
      <c r="O445" s="623"/>
      <c r="P445" s="698"/>
    </row>
    <row r="446" spans="1:16" ht="16.5" hidden="1" customHeight="1" x14ac:dyDescent="0.3">
      <c r="A446" s="633" t="s">
        <v>56</v>
      </c>
      <c r="B446" s="666" t="s">
        <v>103</v>
      </c>
      <c r="C446" s="633" t="s">
        <v>191</v>
      </c>
      <c r="D446" s="5"/>
      <c r="E446" s="87" t="s">
        <v>10</v>
      </c>
      <c r="F446" s="85">
        <f t="shared" si="92"/>
        <v>0</v>
      </c>
      <c r="G446" s="100">
        <v>0</v>
      </c>
      <c r="H446" s="173">
        <v>0</v>
      </c>
      <c r="I446" s="341">
        <f>+I447+I448+I449+I450</f>
        <v>0</v>
      </c>
      <c r="J446" s="152"/>
      <c r="K446" s="152"/>
      <c r="L446" s="139"/>
      <c r="M446" s="139"/>
      <c r="N446" s="705" t="s">
        <v>31</v>
      </c>
      <c r="O446" s="630" t="s">
        <v>45</v>
      </c>
      <c r="P446" s="630" t="s">
        <v>165</v>
      </c>
    </row>
    <row r="447" spans="1:16" ht="16.5" hidden="1" customHeight="1" x14ac:dyDescent="0.3">
      <c r="A447" s="634"/>
      <c r="B447" s="667"/>
      <c r="C447" s="703"/>
      <c r="D447" s="76"/>
      <c r="E447" s="88" t="s">
        <v>1</v>
      </c>
      <c r="F447" s="85">
        <f t="shared" si="92"/>
        <v>0</v>
      </c>
      <c r="G447" s="68">
        <v>0</v>
      </c>
      <c r="H447" s="102">
        <v>0</v>
      </c>
      <c r="I447" s="210">
        <v>0</v>
      </c>
      <c r="J447" s="153"/>
      <c r="K447" s="153"/>
      <c r="L447" s="140"/>
      <c r="M447" s="140"/>
      <c r="N447" s="706"/>
      <c r="O447" s="631"/>
      <c r="P447" s="631"/>
    </row>
    <row r="448" spans="1:16" ht="16.5" hidden="1" customHeight="1" x14ac:dyDescent="0.3">
      <c r="A448" s="634"/>
      <c r="B448" s="667"/>
      <c r="C448" s="703"/>
      <c r="D448" s="76"/>
      <c r="E448" s="88" t="s">
        <v>2</v>
      </c>
      <c r="F448" s="85">
        <f t="shared" si="92"/>
        <v>0</v>
      </c>
      <c r="G448" s="68">
        <v>0</v>
      </c>
      <c r="H448" s="102">
        <v>0</v>
      </c>
      <c r="I448" s="210">
        <v>0</v>
      </c>
      <c r="J448" s="153"/>
      <c r="K448" s="153"/>
      <c r="L448" s="140"/>
      <c r="M448" s="140"/>
      <c r="N448" s="706"/>
      <c r="O448" s="631"/>
      <c r="P448" s="631"/>
    </row>
    <row r="449" spans="1:16" ht="16.5" hidden="1" customHeight="1" x14ac:dyDescent="0.3">
      <c r="A449" s="634"/>
      <c r="B449" s="667"/>
      <c r="C449" s="703"/>
      <c r="D449" s="76"/>
      <c r="E449" s="88" t="s">
        <v>3</v>
      </c>
      <c r="F449" s="85">
        <f t="shared" si="92"/>
        <v>0</v>
      </c>
      <c r="G449" s="69">
        <v>0</v>
      </c>
      <c r="H449" s="166">
        <v>0</v>
      </c>
      <c r="I449" s="341">
        <v>0</v>
      </c>
      <c r="J449" s="152"/>
      <c r="K449" s="152"/>
      <c r="L449" s="139"/>
      <c r="M449" s="139"/>
      <c r="N449" s="706"/>
      <c r="O449" s="631"/>
      <c r="P449" s="631"/>
    </row>
    <row r="450" spans="1:16" ht="16.5" hidden="1" customHeight="1" x14ac:dyDescent="0.3">
      <c r="A450" s="634"/>
      <c r="B450" s="668"/>
      <c r="C450" s="704"/>
      <c r="D450" s="76"/>
      <c r="E450" s="88" t="s">
        <v>5</v>
      </c>
      <c r="F450" s="85">
        <f t="shared" si="92"/>
        <v>0</v>
      </c>
      <c r="G450" s="68">
        <v>0</v>
      </c>
      <c r="H450" s="102">
        <v>0</v>
      </c>
      <c r="I450" s="210">
        <v>0</v>
      </c>
      <c r="J450" s="154"/>
      <c r="K450" s="154"/>
      <c r="L450" s="141"/>
      <c r="M450" s="141"/>
      <c r="N450" s="707"/>
      <c r="O450" s="632"/>
      <c r="P450" s="632"/>
    </row>
    <row r="451" spans="1:16" s="353" customFormat="1" ht="16.5" customHeight="1" x14ac:dyDescent="0.3">
      <c r="A451" s="916" t="s">
        <v>58</v>
      </c>
      <c r="B451" s="919" t="s">
        <v>249</v>
      </c>
      <c r="C451" s="922">
        <v>1630000000</v>
      </c>
      <c r="D451" s="604"/>
      <c r="E451" s="350" t="s">
        <v>10</v>
      </c>
      <c r="F451" s="351">
        <f t="shared" si="92"/>
        <v>5935.1884</v>
      </c>
      <c r="G451" s="364">
        <f t="shared" ref="G451:K451" si="97">SUM(G452:G455)</f>
        <v>1317.9056700000001</v>
      </c>
      <c r="H451" s="364">
        <f t="shared" si="97"/>
        <v>1315.82673</v>
      </c>
      <c r="I451" s="364">
        <f>SUM(I452:I455)</f>
        <v>1244.8130899999999</v>
      </c>
      <c r="J451" s="351">
        <f t="shared" si="97"/>
        <v>836.38291000000004</v>
      </c>
      <c r="K451" s="351">
        <f t="shared" si="97"/>
        <v>255.68</v>
      </c>
      <c r="L451" s="351">
        <f>SUM(L452:L455)</f>
        <v>265.08</v>
      </c>
      <c r="M451" s="351">
        <f>SUM(M452:M455)</f>
        <v>699.5</v>
      </c>
      <c r="N451" s="925"/>
      <c r="O451" s="925"/>
      <c r="P451" s="946" t="s">
        <v>46</v>
      </c>
    </row>
    <row r="452" spans="1:16" s="353" customFormat="1" x14ac:dyDescent="0.3">
      <c r="A452" s="917"/>
      <c r="B452" s="920"/>
      <c r="C452" s="923"/>
      <c r="D452" s="360"/>
      <c r="E452" s="350" t="s">
        <v>1</v>
      </c>
      <c r="F452" s="351">
        <f t="shared" si="92"/>
        <v>0</v>
      </c>
      <c r="G452" s="364">
        <f>G472+G487+G501</f>
        <v>0</v>
      </c>
      <c r="H452" s="364">
        <f>H472+H487+H501</f>
        <v>0</v>
      </c>
      <c r="I452" s="351">
        <f>I472+I487+I501</f>
        <v>0</v>
      </c>
      <c r="J452" s="351">
        <v>0</v>
      </c>
      <c r="K452" s="351">
        <f>K472+K487+K501</f>
        <v>0</v>
      </c>
      <c r="L452" s="351">
        <f>L472+L487+L501</f>
        <v>0</v>
      </c>
      <c r="M452" s="351">
        <f>M472+M487+M501</f>
        <v>0</v>
      </c>
      <c r="N452" s="926"/>
      <c r="O452" s="926"/>
      <c r="P452" s="947"/>
    </row>
    <row r="453" spans="1:16" s="353" customFormat="1" x14ac:dyDescent="0.3">
      <c r="A453" s="917"/>
      <c r="B453" s="920"/>
      <c r="C453" s="923"/>
      <c r="D453" s="360"/>
      <c r="E453" s="350" t="s">
        <v>2</v>
      </c>
      <c r="F453" s="351">
        <f t="shared" si="92"/>
        <v>1818.6857699999998</v>
      </c>
      <c r="G453" s="364">
        <f t="shared" ref="G453:M453" si="98">SUM(G473+G547)</f>
        <v>302.12765999999999</v>
      </c>
      <c r="H453" s="364">
        <f t="shared" si="98"/>
        <v>307.56301999999999</v>
      </c>
      <c r="I453" s="351">
        <f>SUM(I473+I502+I547)</f>
        <v>476.41508999999996</v>
      </c>
      <c r="J453" s="351">
        <f t="shared" si="98"/>
        <v>272.2</v>
      </c>
      <c r="K453" s="351">
        <f t="shared" si="98"/>
        <v>127.84</v>
      </c>
      <c r="L453" s="351">
        <f t="shared" si="98"/>
        <v>132.54</v>
      </c>
      <c r="M453" s="351">
        <f t="shared" si="98"/>
        <v>200</v>
      </c>
      <c r="N453" s="926"/>
      <c r="O453" s="926"/>
      <c r="P453" s="947"/>
    </row>
    <row r="454" spans="1:16" s="366" customFormat="1" x14ac:dyDescent="0.3">
      <c r="A454" s="917"/>
      <c r="B454" s="920"/>
      <c r="C454" s="923"/>
      <c r="D454" s="360"/>
      <c r="E454" s="365" t="s">
        <v>3</v>
      </c>
      <c r="F454" s="351">
        <f t="shared" si="92"/>
        <v>4116.50263</v>
      </c>
      <c r="G454" s="351">
        <f t="shared" ref="G454:M454" si="99">SUM(G474+G503+G548)</f>
        <v>1015.77801</v>
      </c>
      <c r="H454" s="364">
        <f t="shared" si="99"/>
        <v>1008.2637099999999</v>
      </c>
      <c r="I454" s="351">
        <f>SUM(I474+I503+I548)</f>
        <v>768.39799999999991</v>
      </c>
      <c r="J454" s="351">
        <f t="shared" si="99"/>
        <v>564.18290999999999</v>
      </c>
      <c r="K454" s="351">
        <f t="shared" si="99"/>
        <v>127.84</v>
      </c>
      <c r="L454" s="351">
        <f t="shared" si="99"/>
        <v>132.54</v>
      </c>
      <c r="M454" s="351">
        <f t="shared" si="99"/>
        <v>499.5</v>
      </c>
      <c r="N454" s="926"/>
      <c r="O454" s="926"/>
      <c r="P454" s="947"/>
    </row>
    <row r="455" spans="1:16" s="353" customFormat="1" x14ac:dyDescent="0.3">
      <c r="A455" s="917"/>
      <c r="B455" s="921"/>
      <c r="C455" s="924"/>
      <c r="D455" s="360"/>
      <c r="E455" s="350" t="s">
        <v>5</v>
      </c>
      <c r="F455" s="351">
        <f t="shared" si="92"/>
        <v>0</v>
      </c>
      <c r="G455" s="364">
        <f>G475+G492</f>
        <v>0</v>
      </c>
      <c r="H455" s="364">
        <f>H475+H492</f>
        <v>0</v>
      </c>
      <c r="I455" s="351">
        <f>I475+I492</f>
        <v>0</v>
      </c>
      <c r="J455" s="351">
        <v>0</v>
      </c>
      <c r="K455" s="351">
        <f>K475+K492</f>
        <v>0</v>
      </c>
      <c r="L455" s="351">
        <f>L475+L492</f>
        <v>0</v>
      </c>
      <c r="M455" s="351">
        <f>M475+M492</f>
        <v>0</v>
      </c>
      <c r="N455" s="927"/>
      <c r="O455" s="927"/>
      <c r="P455" s="948"/>
    </row>
    <row r="456" spans="1:16" s="385" customFormat="1" ht="16.5" customHeight="1" x14ac:dyDescent="0.3">
      <c r="A456" s="928" t="s">
        <v>59</v>
      </c>
      <c r="B456" s="931" t="s">
        <v>134</v>
      </c>
      <c r="C456" s="936">
        <v>1630100000</v>
      </c>
      <c r="D456" s="607"/>
      <c r="E456" s="346" t="s">
        <v>10</v>
      </c>
      <c r="F456" s="334">
        <f t="shared" si="92"/>
        <v>0</v>
      </c>
      <c r="G456" s="332">
        <f>SUM(G457:G460)</f>
        <v>0</v>
      </c>
      <c r="H456" s="332">
        <f>SUM(H457:H460)</f>
        <v>0</v>
      </c>
      <c r="I456" s="332">
        <f>SUM(I457:I460)</f>
        <v>0</v>
      </c>
      <c r="J456" s="332">
        <v>0</v>
      </c>
      <c r="K456" s="332">
        <v>0</v>
      </c>
      <c r="L456" s="332">
        <v>0</v>
      </c>
      <c r="M456" s="332">
        <v>0</v>
      </c>
      <c r="N456" s="936"/>
      <c r="O456" s="942"/>
      <c r="P456" s="939" t="s">
        <v>46</v>
      </c>
    </row>
    <row r="457" spans="1:16" s="385" customFormat="1" x14ac:dyDescent="0.3">
      <c r="A457" s="929"/>
      <c r="B457" s="932"/>
      <c r="C457" s="937"/>
      <c r="D457" s="608"/>
      <c r="E457" s="346" t="s">
        <v>1</v>
      </c>
      <c r="F457" s="334">
        <f t="shared" si="92"/>
        <v>0</v>
      </c>
      <c r="G457" s="332">
        <v>0</v>
      </c>
      <c r="H457" s="332">
        <v>0</v>
      </c>
      <c r="I457" s="332">
        <v>0</v>
      </c>
      <c r="J457" s="332">
        <v>0</v>
      </c>
      <c r="K457" s="332">
        <v>0</v>
      </c>
      <c r="L457" s="332">
        <v>0</v>
      </c>
      <c r="M457" s="332">
        <v>0</v>
      </c>
      <c r="N457" s="937"/>
      <c r="O457" s="942"/>
      <c r="P457" s="940"/>
    </row>
    <row r="458" spans="1:16" s="385" customFormat="1" x14ac:dyDescent="0.3">
      <c r="A458" s="929"/>
      <c r="B458" s="932"/>
      <c r="C458" s="937"/>
      <c r="D458" s="608"/>
      <c r="E458" s="346" t="s">
        <v>2</v>
      </c>
      <c r="F458" s="334">
        <f t="shared" si="92"/>
        <v>0</v>
      </c>
      <c r="G458" s="332">
        <v>0</v>
      </c>
      <c r="H458" s="332">
        <v>0</v>
      </c>
      <c r="I458" s="332">
        <v>0</v>
      </c>
      <c r="J458" s="332">
        <v>0</v>
      </c>
      <c r="K458" s="332">
        <v>0</v>
      </c>
      <c r="L458" s="332">
        <v>0</v>
      </c>
      <c r="M458" s="332">
        <v>0</v>
      </c>
      <c r="N458" s="937"/>
      <c r="O458" s="942"/>
      <c r="P458" s="940"/>
    </row>
    <row r="459" spans="1:16" s="385" customFormat="1" x14ac:dyDescent="0.3">
      <c r="A459" s="929"/>
      <c r="B459" s="932"/>
      <c r="C459" s="937"/>
      <c r="D459" s="608"/>
      <c r="E459" s="346" t="s">
        <v>3</v>
      </c>
      <c r="F459" s="334">
        <f t="shared" si="92"/>
        <v>0</v>
      </c>
      <c r="G459" s="332">
        <f>G464+G469</f>
        <v>0</v>
      </c>
      <c r="H459" s="332">
        <f>H464+H469</f>
        <v>0</v>
      </c>
      <c r="I459" s="332">
        <f>I464+I469</f>
        <v>0</v>
      </c>
      <c r="J459" s="332">
        <v>0</v>
      </c>
      <c r="K459" s="332">
        <v>0</v>
      </c>
      <c r="L459" s="332">
        <v>0</v>
      </c>
      <c r="M459" s="332">
        <v>0</v>
      </c>
      <c r="N459" s="937"/>
      <c r="O459" s="942"/>
      <c r="P459" s="940"/>
    </row>
    <row r="460" spans="1:16" s="385" customFormat="1" x14ac:dyDescent="0.3">
      <c r="A460" s="929"/>
      <c r="B460" s="933"/>
      <c r="C460" s="938"/>
      <c r="D460" s="608"/>
      <c r="E460" s="346" t="s">
        <v>5</v>
      </c>
      <c r="F460" s="334">
        <f t="shared" si="92"/>
        <v>0</v>
      </c>
      <c r="G460" s="332">
        <v>0</v>
      </c>
      <c r="H460" s="332">
        <v>0</v>
      </c>
      <c r="I460" s="332">
        <v>0</v>
      </c>
      <c r="J460" s="332">
        <v>0</v>
      </c>
      <c r="K460" s="332">
        <v>0</v>
      </c>
      <c r="L460" s="332">
        <v>0</v>
      </c>
      <c r="M460" s="332">
        <v>0</v>
      </c>
      <c r="N460" s="938"/>
      <c r="O460" s="942"/>
      <c r="P460" s="941"/>
    </row>
    <row r="461" spans="1:16" s="49" customFormat="1" ht="16.5" hidden="1" customHeight="1" x14ac:dyDescent="0.3">
      <c r="A461" s="949" t="s">
        <v>167</v>
      </c>
      <c r="B461" s="708" t="s">
        <v>75</v>
      </c>
      <c r="C461" s="951">
        <v>1630110140</v>
      </c>
      <c r="D461" s="569"/>
      <c r="E461" s="62" t="s">
        <v>10</v>
      </c>
      <c r="F461" s="36">
        <f t="shared" si="92"/>
        <v>0</v>
      </c>
      <c r="G461" s="162">
        <f>SUM(G462:G465)</f>
        <v>0</v>
      </c>
      <c r="H461" s="162">
        <v>0</v>
      </c>
      <c r="I461" s="390">
        <v>0</v>
      </c>
      <c r="J461" s="391"/>
      <c r="K461" s="391"/>
      <c r="L461" s="356"/>
      <c r="M461" s="356"/>
      <c r="N461" s="954" t="s">
        <v>76</v>
      </c>
      <c r="O461" s="954" t="s">
        <v>77</v>
      </c>
      <c r="P461" s="955"/>
    </row>
    <row r="462" spans="1:16" s="49" customFormat="1" ht="16.5" hidden="1" customHeight="1" x14ac:dyDescent="0.3">
      <c r="A462" s="950"/>
      <c r="B462" s="659"/>
      <c r="C462" s="952"/>
      <c r="D462" s="175"/>
      <c r="E462" s="62" t="s">
        <v>1</v>
      </c>
      <c r="F462" s="36">
        <f t="shared" si="92"/>
        <v>0</v>
      </c>
      <c r="G462" s="162">
        <f t="shared" ref="G462:G465" si="100">G467</f>
        <v>0</v>
      </c>
      <c r="H462" s="162">
        <v>0</v>
      </c>
      <c r="I462" s="390">
        <v>0</v>
      </c>
      <c r="J462" s="391"/>
      <c r="K462" s="391"/>
      <c r="L462" s="356"/>
      <c r="M462" s="356"/>
      <c r="N462" s="954"/>
      <c r="O462" s="954"/>
      <c r="P462" s="956"/>
    </row>
    <row r="463" spans="1:16" s="49" customFormat="1" ht="16.5" hidden="1" customHeight="1" x14ac:dyDescent="0.3">
      <c r="A463" s="950"/>
      <c r="B463" s="659"/>
      <c r="C463" s="952"/>
      <c r="D463" s="175"/>
      <c r="E463" s="62" t="s">
        <v>2</v>
      </c>
      <c r="F463" s="36">
        <f t="shared" si="92"/>
        <v>0</v>
      </c>
      <c r="G463" s="162">
        <f t="shared" si="100"/>
        <v>0</v>
      </c>
      <c r="H463" s="162">
        <v>0</v>
      </c>
      <c r="I463" s="390">
        <v>0</v>
      </c>
      <c r="J463" s="391"/>
      <c r="K463" s="391"/>
      <c r="L463" s="356"/>
      <c r="M463" s="356"/>
      <c r="N463" s="954"/>
      <c r="O463" s="954"/>
      <c r="P463" s="956"/>
    </row>
    <row r="464" spans="1:16" s="49" customFormat="1" ht="16.5" hidden="1" customHeight="1" x14ac:dyDescent="0.3">
      <c r="A464" s="950"/>
      <c r="B464" s="659"/>
      <c r="C464" s="952"/>
      <c r="D464" s="175"/>
      <c r="E464" s="62" t="s">
        <v>3</v>
      </c>
      <c r="F464" s="36">
        <f t="shared" si="92"/>
        <v>0</v>
      </c>
      <c r="G464" s="162">
        <f t="shared" si="100"/>
        <v>0</v>
      </c>
      <c r="H464" s="162">
        <v>0</v>
      </c>
      <c r="I464" s="390">
        <v>0</v>
      </c>
      <c r="J464" s="391"/>
      <c r="K464" s="391"/>
      <c r="L464" s="356"/>
      <c r="M464" s="356"/>
      <c r="N464" s="954"/>
      <c r="O464" s="954"/>
      <c r="P464" s="956"/>
    </row>
    <row r="465" spans="1:16" s="49" customFormat="1" ht="16.5" hidden="1" customHeight="1" x14ac:dyDescent="0.3">
      <c r="A465" s="950"/>
      <c r="B465" s="660"/>
      <c r="C465" s="953"/>
      <c r="D465" s="175"/>
      <c r="E465" s="62" t="s">
        <v>5</v>
      </c>
      <c r="F465" s="36">
        <f t="shared" si="92"/>
        <v>0</v>
      </c>
      <c r="G465" s="162">
        <f t="shared" si="100"/>
        <v>0</v>
      </c>
      <c r="H465" s="162">
        <v>0</v>
      </c>
      <c r="I465" s="390">
        <v>0</v>
      </c>
      <c r="J465" s="391"/>
      <c r="K465" s="391"/>
      <c r="L465" s="356"/>
      <c r="M465" s="356"/>
      <c r="N465" s="954"/>
      <c r="O465" s="954"/>
      <c r="P465" s="957"/>
    </row>
    <row r="466" spans="1:16" s="49" customFormat="1" ht="16.5" hidden="1" customHeight="1" x14ac:dyDescent="0.3">
      <c r="A466" s="949" t="s">
        <v>168</v>
      </c>
      <c r="B466" s="708" t="s">
        <v>135</v>
      </c>
      <c r="C466" s="951">
        <v>1630110140</v>
      </c>
      <c r="D466" s="569"/>
      <c r="E466" s="62" t="s">
        <v>10</v>
      </c>
      <c r="F466" s="36">
        <f t="shared" si="92"/>
        <v>0</v>
      </c>
      <c r="G466" s="162">
        <f>SUM(G467:G470)</f>
        <v>0</v>
      </c>
      <c r="H466" s="162">
        <v>0</v>
      </c>
      <c r="I466" s="390">
        <v>0</v>
      </c>
      <c r="J466" s="391"/>
      <c r="K466" s="391"/>
      <c r="L466" s="356"/>
      <c r="M466" s="356"/>
      <c r="N466" s="954" t="s">
        <v>76</v>
      </c>
      <c r="O466" s="954" t="s">
        <v>77</v>
      </c>
      <c r="P466" s="955"/>
    </row>
    <row r="467" spans="1:16" s="49" customFormat="1" ht="16.5" hidden="1" customHeight="1" x14ac:dyDescent="0.3">
      <c r="A467" s="950"/>
      <c r="B467" s="659"/>
      <c r="C467" s="952"/>
      <c r="D467" s="175"/>
      <c r="E467" s="62" t="s">
        <v>1</v>
      </c>
      <c r="F467" s="36">
        <f t="shared" si="92"/>
        <v>0</v>
      </c>
      <c r="G467" s="162">
        <v>0</v>
      </c>
      <c r="H467" s="162">
        <v>0</v>
      </c>
      <c r="I467" s="390">
        <v>0</v>
      </c>
      <c r="J467" s="391"/>
      <c r="K467" s="391"/>
      <c r="L467" s="356"/>
      <c r="M467" s="356"/>
      <c r="N467" s="954"/>
      <c r="O467" s="954"/>
      <c r="P467" s="956"/>
    </row>
    <row r="468" spans="1:16" s="49" customFormat="1" ht="16.5" hidden="1" customHeight="1" x14ac:dyDescent="0.3">
      <c r="A468" s="950"/>
      <c r="B468" s="659"/>
      <c r="C468" s="952"/>
      <c r="D468" s="175"/>
      <c r="E468" s="62" t="s">
        <v>2</v>
      </c>
      <c r="F468" s="36">
        <f t="shared" si="92"/>
        <v>0</v>
      </c>
      <c r="G468" s="162">
        <v>0</v>
      </c>
      <c r="H468" s="162">
        <v>0</v>
      </c>
      <c r="I468" s="390">
        <v>0</v>
      </c>
      <c r="J468" s="391"/>
      <c r="K468" s="391"/>
      <c r="L468" s="356"/>
      <c r="M468" s="356"/>
      <c r="N468" s="954"/>
      <c r="O468" s="954"/>
      <c r="P468" s="956"/>
    </row>
    <row r="469" spans="1:16" s="49" customFormat="1" ht="16.5" hidden="1" customHeight="1" x14ac:dyDescent="0.3">
      <c r="A469" s="950"/>
      <c r="B469" s="659"/>
      <c r="C469" s="952"/>
      <c r="D469" s="175"/>
      <c r="E469" s="62" t="s">
        <v>3</v>
      </c>
      <c r="F469" s="36">
        <f t="shared" si="92"/>
        <v>0</v>
      </c>
      <c r="G469" s="162">
        <v>0</v>
      </c>
      <c r="H469" s="162">
        <v>0</v>
      </c>
      <c r="I469" s="390">
        <v>0</v>
      </c>
      <c r="J469" s="391"/>
      <c r="K469" s="391"/>
      <c r="L469" s="356"/>
      <c r="M469" s="356"/>
      <c r="N469" s="954"/>
      <c r="O469" s="954"/>
      <c r="P469" s="956"/>
    </row>
    <row r="470" spans="1:16" s="49" customFormat="1" ht="16.5" hidden="1" customHeight="1" x14ac:dyDescent="0.3">
      <c r="A470" s="950"/>
      <c r="B470" s="660"/>
      <c r="C470" s="953"/>
      <c r="D470" s="175"/>
      <c r="E470" s="62" t="s">
        <v>5</v>
      </c>
      <c r="F470" s="36">
        <f t="shared" si="92"/>
        <v>0</v>
      </c>
      <c r="G470" s="162">
        <v>0</v>
      </c>
      <c r="H470" s="162">
        <v>0</v>
      </c>
      <c r="I470" s="390">
        <v>0</v>
      </c>
      <c r="J470" s="391"/>
      <c r="K470" s="391"/>
      <c r="L470" s="356"/>
      <c r="M470" s="356"/>
      <c r="N470" s="954"/>
      <c r="O470" s="954"/>
      <c r="P470" s="957"/>
    </row>
    <row r="471" spans="1:16" s="385" customFormat="1" ht="16.5" customHeight="1" x14ac:dyDescent="0.3">
      <c r="A471" s="928" t="s">
        <v>60</v>
      </c>
      <c r="B471" s="931" t="s">
        <v>123</v>
      </c>
      <c r="C471" s="936">
        <v>1630200000</v>
      </c>
      <c r="D471" s="607"/>
      <c r="E471" s="346" t="s">
        <v>10</v>
      </c>
      <c r="F471" s="334">
        <f t="shared" si="92"/>
        <v>2077</v>
      </c>
      <c r="G471" s="332">
        <f t="shared" ref="G471:M471" si="101">SUM(G472:G475)</f>
        <v>263</v>
      </c>
      <c r="H471" s="332">
        <f t="shared" si="101"/>
        <v>441</v>
      </c>
      <c r="I471" s="334">
        <f t="shared" si="101"/>
        <v>541</v>
      </c>
      <c r="J471" s="334">
        <f t="shared" si="101"/>
        <v>341</v>
      </c>
      <c r="K471" s="334">
        <f t="shared" si="101"/>
        <v>0</v>
      </c>
      <c r="L471" s="334">
        <f t="shared" si="101"/>
        <v>0</v>
      </c>
      <c r="M471" s="334">
        <f t="shared" si="101"/>
        <v>491</v>
      </c>
      <c r="N471" s="936"/>
      <c r="O471" s="942"/>
      <c r="P471" s="939" t="s">
        <v>46</v>
      </c>
    </row>
    <row r="472" spans="1:16" s="385" customFormat="1" x14ac:dyDescent="0.3">
      <c r="A472" s="929"/>
      <c r="B472" s="932"/>
      <c r="C472" s="937"/>
      <c r="D472" s="608"/>
      <c r="E472" s="346" t="s">
        <v>1</v>
      </c>
      <c r="F472" s="334">
        <f t="shared" si="92"/>
        <v>0</v>
      </c>
      <c r="G472" s="332">
        <v>0</v>
      </c>
      <c r="H472" s="332">
        <v>0</v>
      </c>
      <c r="I472" s="334">
        <v>0</v>
      </c>
      <c r="J472" s="334">
        <v>0</v>
      </c>
      <c r="K472" s="334">
        <v>0</v>
      </c>
      <c r="L472" s="334">
        <v>0</v>
      </c>
      <c r="M472" s="334">
        <v>0</v>
      </c>
      <c r="N472" s="937"/>
      <c r="O472" s="942"/>
      <c r="P472" s="940"/>
    </row>
    <row r="473" spans="1:16" s="385" customFormat="1" x14ac:dyDescent="0.3">
      <c r="A473" s="929"/>
      <c r="B473" s="932"/>
      <c r="C473" s="937"/>
      <c r="D473" s="608"/>
      <c r="E473" s="346" t="s">
        <v>2</v>
      </c>
      <c r="F473" s="334">
        <f t="shared" si="92"/>
        <v>900</v>
      </c>
      <c r="G473" s="332">
        <f>G478+G488</f>
        <v>100</v>
      </c>
      <c r="H473" s="332">
        <f t="shared" ref="H473:M473" si="102">H478+H488</f>
        <v>200</v>
      </c>
      <c r="I473" s="334">
        <f>I478+I488</f>
        <v>250</v>
      </c>
      <c r="J473" s="334">
        <f t="shared" si="102"/>
        <v>150</v>
      </c>
      <c r="K473" s="334">
        <f t="shared" si="102"/>
        <v>0</v>
      </c>
      <c r="L473" s="334">
        <f t="shared" si="102"/>
        <v>0</v>
      </c>
      <c r="M473" s="334">
        <f t="shared" si="102"/>
        <v>200</v>
      </c>
      <c r="N473" s="937"/>
      <c r="O473" s="942"/>
      <c r="P473" s="940"/>
    </row>
    <row r="474" spans="1:16" s="385" customFormat="1" x14ac:dyDescent="0.3">
      <c r="A474" s="929"/>
      <c r="B474" s="932"/>
      <c r="C474" s="937"/>
      <c r="D474" s="608"/>
      <c r="E474" s="346" t="s">
        <v>3</v>
      </c>
      <c r="F474" s="334">
        <f t="shared" si="92"/>
        <v>1177</v>
      </c>
      <c r="G474" s="332">
        <f>G479+G489+G490+G491</f>
        <v>163</v>
      </c>
      <c r="H474" s="332">
        <f t="shared" ref="H474:M474" si="103">H479+H489+H490+H491</f>
        <v>241</v>
      </c>
      <c r="I474" s="334">
        <f>I479+I489+I490+I491</f>
        <v>291</v>
      </c>
      <c r="J474" s="334">
        <f t="shared" si="103"/>
        <v>191</v>
      </c>
      <c r="K474" s="334">
        <f t="shared" si="103"/>
        <v>0</v>
      </c>
      <c r="L474" s="334">
        <f t="shared" si="103"/>
        <v>0</v>
      </c>
      <c r="M474" s="334">
        <f t="shared" si="103"/>
        <v>291</v>
      </c>
      <c r="N474" s="937"/>
      <c r="O474" s="942"/>
      <c r="P474" s="940"/>
    </row>
    <row r="475" spans="1:16" s="385" customFormat="1" x14ac:dyDescent="0.3">
      <c r="A475" s="930"/>
      <c r="B475" s="933"/>
      <c r="C475" s="938"/>
      <c r="D475" s="608"/>
      <c r="E475" s="346" t="s">
        <v>5</v>
      </c>
      <c r="F475" s="334">
        <f t="shared" si="92"/>
        <v>0</v>
      </c>
      <c r="G475" s="332">
        <v>0</v>
      </c>
      <c r="H475" s="332">
        <v>0</v>
      </c>
      <c r="I475" s="334">
        <v>0</v>
      </c>
      <c r="J475" s="334">
        <v>0</v>
      </c>
      <c r="K475" s="334">
        <v>0</v>
      </c>
      <c r="L475" s="334">
        <v>0</v>
      </c>
      <c r="M475" s="334">
        <v>0</v>
      </c>
      <c r="N475" s="938"/>
      <c r="O475" s="942"/>
      <c r="P475" s="941"/>
    </row>
    <row r="476" spans="1:16" s="199" customFormat="1" ht="16.5" customHeight="1" x14ac:dyDescent="0.3">
      <c r="A476" s="615" t="s">
        <v>169</v>
      </c>
      <c r="B476" s="648" t="s">
        <v>132</v>
      </c>
      <c r="C476" s="621">
        <v>1630276080</v>
      </c>
      <c r="D476" s="568"/>
      <c r="E476" s="42" t="s">
        <v>10</v>
      </c>
      <c r="F476" s="43">
        <f t="shared" si="92"/>
        <v>95</v>
      </c>
      <c r="G476" s="102">
        <f>SUM(G477:G480)</f>
        <v>19</v>
      </c>
      <c r="H476" s="102">
        <f>SUM(H477:H480)</f>
        <v>19</v>
      </c>
      <c r="I476" s="102">
        <f>SUM(I477:I480)</f>
        <v>19</v>
      </c>
      <c r="J476" s="102">
        <f t="shared" ref="J476:M476" si="104">SUM(J477:J480)</f>
        <v>19</v>
      </c>
      <c r="K476" s="102">
        <f t="shared" si="104"/>
        <v>0</v>
      </c>
      <c r="L476" s="102">
        <f t="shared" si="104"/>
        <v>0</v>
      </c>
      <c r="M476" s="102">
        <f t="shared" si="104"/>
        <v>19</v>
      </c>
      <c r="N476" s="621" t="s">
        <v>89</v>
      </c>
      <c r="O476" s="674" t="s">
        <v>77</v>
      </c>
      <c r="P476" s="696" t="s">
        <v>280</v>
      </c>
    </row>
    <row r="477" spans="1:16" s="199" customFormat="1" x14ac:dyDescent="0.3">
      <c r="A477" s="616"/>
      <c r="B477" s="649"/>
      <c r="C477" s="622"/>
      <c r="D477" s="573"/>
      <c r="E477" s="42" t="s">
        <v>1</v>
      </c>
      <c r="F477" s="43">
        <f t="shared" si="92"/>
        <v>0</v>
      </c>
      <c r="G477" s="102">
        <v>0</v>
      </c>
      <c r="H477" s="102">
        <v>0</v>
      </c>
      <c r="I477" s="102">
        <v>0</v>
      </c>
      <c r="J477" s="160">
        <v>0</v>
      </c>
      <c r="K477" s="102">
        <v>0</v>
      </c>
      <c r="L477" s="102">
        <v>0</v>
      </c>
      <c r="M477" s="102">
        <v>0</v>
      </c>
      <c r="N477" s="622"/>
      <c r="O477" s="674"/>
      <c r="P477" s="697"/>
    </row>
    <row r="478" spans="1:16" s="199" customFormat="1" x14ac:dyDescent="0.3">
      <c r="A478" s="616"/>
      <c r="B478" s="649"/>
      <c r="C478" s="622"/>
      <c r="D478" s="573"/>
      <c r="E478" s="42" t="s">
        <v>2</v>
      </c>
      <c r="F478" s="43">
        <f t="shared" si="92"/>
        <v>0</v>
      </c>
      <c r="G478" s="102">
        <v>0</v>
      </c>
      <c r="H478" s="102">
        <v>0</v>
      </c>
      <c r="I478" s="102">
        <v>0</v>
      </c>
      <c r="J478" s="160">
        <v>0</v>
      </c>
      <c r="K478" s="102">
        <v>0</v>
      </c>
      <c r="L478" s="102">
        <v>0</v>
      </c>
      <c r="M478" s="102">
        <v>0</v>
      </c>
      <c r="N478" s="622"/>
      <c r="O478" s="674"/>
      <c r="P478" s="697"/>
    </row>
    <row r="479" spans="1:16" s="199" customFormat="1" x14ac:dyDescent="0.3">
      <c r="A479" s="616"/>
      <c r="B479" s="649"/>
      <c r="C479" s="622"/>
      <c r="D479" s="573"/>
      <c r="E479" s="42" t="s">
        <v>3</v>
      </c>
      <c r="F479" s="43">
        <f t="shared" si="92"/>
        <v>95</v>
      </c>
      <c r="G479" s="102">
        <f>G484</f>
        <v>19</v>
      </c>
      <c r="H479" s="102">
        <f>H484</f>
        <v>19</v>
      </c>
      <c r="I479" s="102">
        <f>I484</f>
        <v>19</v>
      </c>
      <c r="J479" s="102">
        <f t="shared" ref="J479:M479" si="105">J484</f>
        <v>19</v>
      </c>
      <c r="K479" s="102">
        <f t="shared" si="105"/>
        <v>0</v>
      </c>
      <c r="L479" s="102">
        <f t="shared" si="105"/>
        <v>0</v>
      </c>
      <c r="M479" s="102">
        <f t="shared" si="105"/>
        <v>19</v>
      </c>
      <c r="N479" s="622"/>
      <c r="O479" s="674"/>
      <c r="P479" s="697"/>
    </row>
    <row r="480" spans="1:16" s="199" customFormat="1" x14ac:dyDescent="0.3">
      <c r="A480" s="616"/>
      <c r="B480" s="650"/>
      <c r="C480" s="623"/>
      <c r="D480" s="573"/>
      <c r="E480" s="42" t="s">
        <v>5</v>
      </c>
      <c r="F480" s="43">
        <f t="shared" si="92"/>
        <v>0</v>
      </c>
      <c r="G480" s="102">
        <v>0</v>
      </c>
      <c r="H480" s="102">
        <v>0</v>
      </c>
      <c r="I480" s="102">
        <v>0</v>
      </c>
      <c r="J480" s="160">
        <v>0</v>
      </c>
      <c r="K480" s="102">
        <v>0</v>
      </c>
      <c r="L480" s="102">
        <v>0</v>
      </c>
      <c r="M480" s="102">
        <v>0</v>
      </c>
      <c r="N480" s="623"/>
      <c r="O480" s="674"/>
      <c r="P480" s="698"/>
    </row>
    <row r="481" spans="1:16" s="199" customFormat="1" ht="16.5" customHeight="1" x14ac:dyDescent="0.3">
      <c r="A481" s="615" t="s">
        <v>235</v>
      </c>
      <c r="B481" s="688" t="s">
        <v>133</v>
      </c>
      <c r="C481" s="621">
        <v>1630276080</v>
      </c>
      <c r="D481" s="568"/>
      <c r="E481" s="42" t="s">
        <v>10</v>
      </c>
      <c r="F481" s="43">
        <f t="shared" si="92"/>
        <v>95</v>
      </c>
      <c r="G481" s="102">
        <f>SUM(G482:G485)</f>
        <v>19</v>
      </c>
      <c r="H481" s="102">
        <f>SUM(H482:H485)</f>
        <v>19</v>
      </c>
      <c r="I481" s="102">
        <f>SUM(I482:I485)</f>
        <v>19</v>
      </c>
      <c r="J481" s="102">
        <f t="shared" ref="J481:M481" si="106">SUM(J482:J485)</f>
        <v>19</v>
      </c>
      <c r="K481" s="102">
        <f t="shared" si="106"/>
        <v>0</v>
      </c>
      <c r="L481" s="102">
        <f t="shared" si="106"/>
        <v>0</v>
      </c>
      <c r="M481" s="102">
        <f t="shared" si="106"/>
        <v>19</v>
      </c>
      <c r="N481" s="621" t="s">
        <v>89</v>
      </c>
      <c r="O481" s="674" t="s">
        <v>77</v>
      </c>
      <c r="P481" s="696" t="s">
        <v>280</v>
      </c>
    </row>
    <row r="482" spans="1:16" s="199" customFormat="1" x14ac:dyDescent="0.3">
      <c r="A482" s="616"/>
      <c r="B482" s="689"/>
      <c r="C482" s="622"/>
      <c r="D482" s="573"/>
      <c r="E482" s="42" t="s">
        <v>1</v>
      </c>
      <c r="F482" s="43">
        <f t="shared" si="92"/>
        <v>0</v>
      </c>
      <c r="G482" s="102">
        <v>0</v>
      </c>
      <c r="H482" s="102">
        <v>0</v>
      </c>
      <c r="I482" s="102">
        <v>0</v>
      </c>
      <c r="J482" s="160">
        <v>0</v>
      </c>
      <c r="K482" s="102">
        <v>0</v>
      </c>
      <c r="L482" s="102">
        <v>0</v>
      </c>
      <c r="M482" s="102">
        <v>0</v>
      </c>
      <c r="N482" s="694"/>
      <c r="O482" s="674"/>
      <c r="P482" s="697"/>
    </row>
    <row r="483" spans="1:16" s="199" customFormat="1" x14ac:dyDescent="0.3">
      <c r="A483" s="616"/>
      <c r="B483" s="689"/>
      <c r="C483" s="622"/>
      <c r="D483" s="573"/>
      <c r="E483" s="42" t="s">
        <v>2</v>
      </c>
      <c r="F483" s="43">
        <f t="shared" si="92"/>
        <v>0</v>
      </c>
      <c r="G483" s="102">
        <v>0</v>
      </c>
      <c r="H483" s="102">
        <v>0</v>
      </c>
      <c r="I483" s="102">
        <v>0</v>
      </c>
      <c r="J483" s="160">
        <v>0</v>
      </c>
      <c r="K483" s="102">
        <v>0</v>
      </c>
      <c r="L483" s="102">
        <v>0</v>
      </c>
      <c r="M483" s="102">
        <v>0</v>
      </c>
      <c r="N483" s="694"/>
      <c r="O483" s="674"/>
      <c r="P483" s="697"/>
    </row>
    <row r="484" spans="1:16" s="199" customFormat="1" x14ac:dyDescent="0.3">
      <c r="A484" s="616"/>
      <c r="B484" s="689"/>
      <c r="C484" s="622"/>
      <c r="D484" s="573"/>
      <c r="E484" s="42" t="s">
        <v>3</v>
      </c>
      <c r="F484" s="43">
        <f t="shared" si="92"/>
        <v>95</v>
      </c>
      <c r="G484" s="102">
        <v>19</v>
      </c>
      <c r="H484" s="102">
        <v>19</v>
      </c>
      <c r="I484" s="102">
        <v>19</v>
      </c>
      <c r="J484" s="160">
        <v>19</v>
      </c>
      <c r="K484" s="102">
        <v>0</v>
      </c>
      <c r="L484" s="102">
        <v>0</v>
      </c>
      <c r="M484" s="102">
        <v>19</v>
      </c>
      <c r="N484" s="694"/>
      <c r="O484" s="674"/>
      <c r="P484" s="697"/>
    </row>
    <row r="485" spans="1:16" s="199" customFormat="1" x14ac:dyDescent="0.3">
      <c r="A485" s="616"/>
      <c r="B485" s="690"/>
      <c r="C485" s="623"/>
      <c r="D485" s="573"/>
      <c r="E485" s="42" t="s">
        <v>5</v>
      </c>
      <c r="F485" s="43">
        <f t="shared" si="92"/>
        <v>0</v>
      </c>
      <c r="G485" s="102">
        <v>0</v>
      </c>
      <c r="H485" s="102">
        <v>0</v>
      </c>
      <c r="I485" s="102">
        <v>0</v>
      </c>
      <c r="J485" s="160">
        <v>0</v>
      </c>
      <c r="K485" s="102">
        <v>0</v>
      </c>
      <c r="L485" s="102">
        <v>0</v>
      </c>
      <c r="M485" s="102">
        <v>0</v>
      </c>
      <c r="N485" s="695"/>
      <c r="O485" s="674"/>
      <c r="P485" s="698"/>
    </row>
    <row r="486" spans="1:16" s="199" customFormat="1" ht="16.5" customHeight="1" x14ac:dyDescent="0.3">
      <c r="A486" s="615" t="s">
        <v>78</v>
      </c>
      <c r="B486" s="688" t="s">
        <v>314</v>
      </c>
      <c r="C486" s="183"/>
      <c r="D486" s="568"/>
      <c r="E486" s="42" t="s">
        <v>10</v>
      </c>
      <c r="F486" s="43">
        <f t="shared" si="92"/>
        <v>1982</v>
      </c>
      <c r="G486" s="102">
        <f>SUM(G487:G492)</f>
        <v>244</v>
      </c>
      <c r="H486" s="102">
        <f t="shared" ref="H486:M486" si="107">SUM(H487:H492)</f>
        <v>422</v>
      </c>
      <c r="I486" s="102">
        <f>SUM(I487:I492)</f>
        <v>522</v>
      </c>
      <c r="J486" s="102">
        <f t="shared" si="107"/>
        <v>322</v>
      </c>
      <c r="K486" s="102">
        <f t="shared" si="107"/>
        <v>0</v>
      </c>
      <c r="L486" s="102">
        <f t="shared" si="107"/>
        <v>0</v>
      </c>
      <c r="M486" s="102">
        <f t="shared" si="107"/>
        <v>472</v>
      </c>
      <c r="N486" s="621" t="s">
        <v>89</v>
      </c>
      <c r="O486" s="621" t="s">
        <v>90</v>
      </c>
      <c r="P486" s="621" t="s">
        <v>381</v>
      </c>
    </row>
    <row r="487" spans="1:16" s="199" customFormat="1" x14ac:dyDescent="0.3">
      <c r="A487" s="616"/>
      <c r="B487" s="689"/>
      <c r="C487" s="183"/>
      <c r="D487" s="573"/>
      <c r="E487" s="42" t="s">
        <v>1</v>
      </c>
      <c r="F487" s="43">
        <f t="shared" si="92"/>
        <v>0</v>
      </c>
      <c r="G487" s="102">
        <v>0</v>
      </c>
      <c r="H487" s="102">
        <v>0</v>
      </c>
      <c r="I487" s="102">
        <v>0</v>
      </c>
      <c r="J487" s="160">
        <v>0</v>
      </c>
      <c r="K487" s="102">
        <v>0</v>
      </c>
      <c r="L487" s="102">
        <v>0</v>
      </c>
      <c r="M487" s="102">
        <v>0</v>
      </c>
      <c r="N487" s="622"/>
      <c r="O487" s="622"/>
      <c r="P487" s="622"/>
    </row>
    <row r="488" spans="1:16" s="199" customFormat="1" x14ac:dyDescent="0.3">
      <c r="A488" s="616"/>
      <c r="B488" s="689"/>
      <c r="C488" s="219" t="s">
        <v>241</v>
      </c>
      <c r="D488" s="66"/>
      <c r="E488" s="42" t="s">
        <v>2</v>
      </c>
      <c r="F488" s="43">
        <f t="shared" si="92"/>
        <v>900</v>
      </c>
      <c r="G488" s="102">
        <f>G495</f>
        <v>100</v>
      </c>
      <c r="H488" s="102">
        <f t="shared" ref="H488:M488" si="108">H495</f>
        <v>200</v>
      </c>
      <c r="I488" s="102">
        <f>I495</f>
        <v>250</v>
      </c>
      <c r="J488" s="102">
        <f t="shared" si="108"/>
        <v>150</v>
      </c>
      <c r="K488" s="102">
        <f t="shared" si="108"/>
        <v>0</v>
      </c>
      <c r="L488" s="102">
        <f t="shared" si="108"/>
        <v>0</v>
      </c>
      <c r="M488" s="102">
        <f t="shared" si="108"/>
        <v>200</v>
      </c>
      <c r="N488" s="622"/>
      <c r="O488" s="622"/>
      <c r="P488" s="622"/>
    </row>
    <row r="489" spans="1:16" s="199" customFormat="1" x14ac:dyDescent="0.3">
      <c r="A489" s="616"/>
      <c r="B489" s="689"/>
      <c r="C489" s="131" t="s">
        <v>198</v>
      </c>
      <c r="D489" s="66"/>
      <c r="E489" s="174" t="s">
        <v>3</v>
      </c>
      <c r="F489" s="43">
        <f t="shared" si="92"/>
        <v>322</v>
      </c>
      <c r="G489" s="102">
        <f>G496+G497+G498</f>
        <v>122</v>
      </c>
      <c r="H489" s="102">
        <f>H496</f>
        <v>200</v>
      </c>
      <c r="I489" s="102">
        <f t="shared" ref="I489:M489" si="109">I496</f>
        <v>0</v>
      </c>
      <c r="J489" s="102">
        <f t="shared" si="109"/>
        <v>0</v>
      </c>
      <c r="K489" s="102">
        <f t="shared" si="109"/>
        <v>0</v>
      </c>
      <c r="L489" s="102">
        <f t="shared" si="109"/>
        <v>0</v>
      </c>
      <c r="M489" s="102">
        <f t="shared" si="109"/>
        <v>0</v>
      </c>
      <c r="N489" s="622"/>
      <c r="O489" s="622"/>
      <c r="P489" s="622"/>
    </row>
    <row r="490" spans="1:16" s="199" customFormat="1" x14ac:dyDescent="0.3">
      <c r="A490" s="616"/>
      <c r="B490" s="689"/>
      <c r="C490" s="574" t="s">
        <v>316</v>
      </c>
      <c r="D490" s="66"/>
      <c r="E490" s="174" t="s">
        <v>3</v>
      </c>
      <c r="F490" s="43">
        <f t="shared" si="92"/>
        <v>650</v>
      </c>
      <c r="G490" s="113">
        <f>G497</f>
        <v>0</v>
      </c>
      <c r="H490" s="102">
        <f t="shared" ref="H490:M491" si="110">H497</f>
        <v>0</v>
      </c>
      <c r="I490" s="113">
        <f t="shared" si="110"/>
        <v>250</v>
      </c>
      <c r="J490" s="113">
        <f t="shared" si="110"/>
        <v>150</v>
      </c>
      <c r="K490" s="113">
        <f t="shared" si="110"/>
        <v>0</v>
      </c>
      <c r="L490" s="113">
        <f t="shared" si="110"/>
        <v>0</v>
      </c>
      <c r="M490" s="113">
        <f t="shared" si="110"/>
        <v>250</v>
      </c>
      <c r="N490" s="622"/>
      <c r="O490" s="622"/>
      <c r="P490" s="622"/>
    </row>
    <row r="491" spans="1:16" s="199" customFormat="1" x14ac:dyDescent="0.3">
      <c r="A491" s="616"/>
      <c r="B491" s="689"/>
      <c r="C491" s="132">
        <v>1630276090</v>
      </c>
      <c r="D491" s="573"/>
      <c r="E491" s="174" t="s">
        <v>3</v>
      </c>
      <c r="F491" s="43">
        <f t="shared" si="92"/>
        <v>110</v>
      </c>
      <c r="G491" s="113">
        <f>G498</f>
        <v>22</v>
      </c>
      <c r="H491" s="102">
        <f t="shared" si="110"/>
        <v>22</v>
      </c>
      <c r="I491" s="113">
        <v>22</v>
      </c>
      <c r="J491" s="113">
        <f t="shared" si="110"/>
        <v>22</v>
      </c>
      <c r="K491" s="113">
        <f t="shared" si="110"/>
        <v>0</v>
      </c>
      <c r="L491" s="113">
        <f t="shared" si="110"/>
        <v>0</v>
      </c>
      <c r="M491" s="113">
        <f t="shared" si="110"/>
        <v>22</v>
      </c>
      <c r="N491" s="622"/>
      <c r="O491" s="622"/>
      <c r="P491" s="622"/>
    </row>
    <row r="492" spans="1:16" s="199" customFormat="1" x14ac:dyDescent="0.3">
      <c r="A492" s="616"/>
      <c r="B492" s="690"/>
      <c r="C492" s="133"/>
      <c r="D492" s="573"/>
      <c r="E492" s="42" t="s">
        <v>5</v>
      </c>
      <c r="F492" s="43">
        <f t="shared" si="92"/>
        <v>0</v>
      </c>
      <c r="G492" s="102">
        <v>0</v>
      </c>
      <c r="H492" s="102">
        <v>0</v>
      </c>
      <c r="I492" s="102">
        <v>0</v>
      </c>
      <c r="J492" s="160">
        <v>0</v>
      </c>
      <c r="K492" s="102">
        <v>0</v>
      </c>
      <c r="L492" s="102">
        <v>0</v>
      </c>
      <c r="M492" s="102">
        <v>0</v>
      </c>
      <c r="N492" s="623"/>
      <c r="O492" s="623"/>
      <c r="P492" s="623"/>
    </row>
    <row r="493" spans="1:16" s="199" customFormat="1" ht="16.5" customHeight="1" x14ac:dyDescent="0.3">
      <c r="A493" s="615" t="s">
        <v>170</v>
      </c>
      <c r="B493" s="648" t="s">
        <v>315</v>
      </c>
      <c r="C493" s="184"/>
      <c r="D493" s="568"/>
      <c r="E493" s="42" t="s">
        <v>10</v>
      </c>
      <c r="F493" s="43">
        <f t="shared" si="92"/>
        <v>1960</v>
      </c>
      <c r="G493" s="102">
        <f>SUM(G494:G499)</f>
        <v>222</v>
      </c>
      <c r="H493" s="102">
        <f t="shared" ref="H493:M493" si="111">SUM(H494:H499)</f>
        <v>422</v>
      </c>
      <c r="I493" s="102">
        <f t="shared" si="111"/>
        <v>522</v>
      </c>
      <c r="J493" s="102">
        <f t="shared" si="111"/>
        <v>322</v>
      </c>
      <c r="K493" s="102">
        <f t="shared" si="111"/>
        <v>0</v>
      </c>
      <c r="L493" s="102">
        <f t="shared" si="111"/>
        <v>0</v>
      </c>
      <c r="M493" s="102">
        <f t="shared" si="111"/>
        <v>472</v>
      </c>
      <c r="N493" s="621" t="s">
        <v>89</v>
      </c>
      <c r="O493" s="621" t="s">
        <v>271</v>
      </c>
      <c r="P493" s="621" t="s">
        <v>381</v>
      </c>
    </row>
    <row r="494" spans="1:16" s="199" customFormat="1" x14ac:dyDescent="0.3">
      <c r="A494" s="616"/>
      <c r="B494" s="649"/>
      <c r="C494" s="574"/>
      <c r="D494" s="573"/>
      <c r="E494" s="42" t="s">
        <v>1</v>
      </c>
      <c r="F494" s="43">
        <f t="shared" si="92"/>
        <v>0</v>
      </c>
      <c r="G494" s="102">
        <v>0</v>
      </c>
      <c r="H494" s="102">
        <v>0</v>
      </c>
      <c r="I494" s="102">
        <v>0</v>
      </c>
      <c r="J494" s="160">
        <v>0</v>
      </c>
      <c r="K494" s="102">
        <v>0</v>
      </c>
      <c r="L494" s="102">
        <v>0</v>
      </c>
      <c r="M494" s="102">
        <v>0</v>
      </c>
      <c r="N494" s="622"/>
      <c r="O494" s="622"/>
      <c r="P494" s="622"/>
    </row>
    <row r="495" spans="1:16" s="199" customFormat="1" x14ac:dyDescent="0.3">
      <c r="A495" s="616"/>
      <c r="B495" s="649"/>
      <c r="C495" s="219" t="s">
        <v>241</v>
      </c>
      <c r="D495" s="573"/>
      <c r="E495" s="42" t="s">
        <v>2</v>
      </c>
      <c r="F495" s="43">
        <f t="shared" si="92"/>
        <v>900</v>
      </c>
      <c r="G495" s="102">
        <v>100</v>
      </c>
      <c r="H495" s="102">
        <v>200</v>
      </c>
      <c r="I495" s="102">
        <v>250</v>
      </c>
      <c r="J495" s="160">
        <v>150</v>
      </c>
      <c r="K495" s="102">
        <v>0</v>
      </c>
      <c r="L495" s="102">
        <v>0</v>
      </c>
      <c r="M495" s="102">
        <v>200</v>
      </c>
      <c r="N495" s="622"/>
      <c r="O495" s="622"/>
      <c r="P495" s="622"/>
    </row>
    <row r="496" spans="1:16" s="199" customFormat="1" x14ac:dyDescent="0.3">
      <c r="A496" s="616"/>
      <c r="B496" s="649"/>
      <c r="C496" s="574" t="s">
        <v>198</v>
      </c>
      <c r="D496" s="573"/>
      <c r="E496" s="174" t="s">
        <v>3</v>
      </c>
      <c r="F496" s="43">
        <f t="shared" si="92"/>
        <v>300</v>
      </c>
      <c r="G496" s="102">
        <v>100</v>
      </c>
      <c r="H496" s="102">
        <v>200</v>
      </c>
      <c r="I496" s="102">
        <v>0</v>
      </c>
      <c r="J496" s="160">
        <v>0</v>
      </c>
      <c r="K496" s="102">
        <v>0</v>
      </c>
      <c r="L496" s="102">
        <v>0</v>
      </c>
      <c r="M496" s="102">
        <v>0</v>
      </c>
      <c r="N496" s="622"/>
      <c r="O496" s="622"/>
      <c r="P496" s="622"/>
    </row>
    <row r="497" spans="1:18" s="199" customFormat="1" x14ac:dyDescent="0.3">
      <c r="A497" s="616"/>
      <c r="B497" s="649"/>
      <c r="C497" s="574" t="s">
        <v>316</v>
      </c>
      <c r="D497" s="573"/>
      <c r="E497" s="174" t="s">
        <v>3</v>
      </c>
      <c r="F497" s="43">
        <f t="shared" si="92"/>
        <v>650</v>
      </c>
      <c r="G497" s="102">
        <v>0</v>
      </c>
      <c r="H497" s="102">
        <v>0</v>
      </c>
      <c r="I497" s="102">
        <v>250</v>
      </c>
      <c r="J497" s="160">
        <v>150</v>
      </c>
      <c r="K497" s="102">
        <v>0</v>
      </c>
      <c r="L497" s="102">
        <v>0</v>
      </c>
      <c r="M497" s="102">
        <v>250</v>
      </c>
      <c r="N497" s="622"/>
      <c r="O497" s="622"/>
      <c r="P497" s="622"/>
    </row>
    <row r="498" spans="1:18" s="199" customFormat="1" x14ac:dyDescent="0.3">
      <c r="A498" s="616"/>
      <c r="B498" s="649"/>
      <c r="C498" s="574">
        <v>1630276090</v>
      </c>
      <c r="D498" s="573"/>
      <c r="E498" s="174" t="s">
        <v>3</v>
      </c>
      <c r="F498" s="43">
        <f t="shared" si="92"/>
        <v>110</v>
      </c>
      <c r="G498" s="102">
        <v>22</v>
      </c>
      <c r="H498" s="102">
        <v>22</v>
      </c>
      <c r="I498" s="102">
        <v>22</v>
      </c>
      <c r="J498" s="160">
        <v>22</v>
      </c>
      <c r="K498" s="102">
        <v>0</v>
      </c>
      <c r="L498" s="102">
        <v>0</v>
      </c>
      <c r="M498" s="102">
        <v>22</v>
      </c>
      <c r="N498" s="622"/>
      <c r="O498" s="622"/>
      <c r="P498" s="622"/>
    </row>
    <row r="499" spans="1:18" s="199" customFormat="1" x14ac:dyDescent="0.3">
      <c r="A499" s="616"/>
      <c r="B499" s="650"/>
      <c r="C499" s="220"/>
      <c r="D499" s="573"/>
      <c r="E499" s="42" t="s">
        <v>5</v>
      </c>
      <c r="F499" s="43">
        <f t="shared" si="92"/>
        <v>0</v>
      </c>
      <c r="G499" s="102">
        <v>0</v>
      </c>
      <c r="H499" s="102">
        <v>0</v>
      </c>
      <c r="I499" s="102">
        <v>0</v>
      </c>
      <c r="J499" s="160">
        <v>0</v>
      </c>
      <c r="K499" s="102">
        <v>0</v>
      </c>
      <c r="L499" s="102">
        <v>0</v>
      </c>
      <c r="M499" s="102">
        <v>0</v>
      </c>
      <c r="N499" s="623"/>
      <c r="O499" s="623"/>
      <c r="P499" s="623"/>
    </row>
    <row r="500" spans="1:18" s="392" customFormat="1" ht="16.5" customHeight="1" x14ac:dyDescent="0.3">
      <c r="A500" s="958" t="s">
        <v>250</v>
      </c>
      <c r="B500" s="959" t="s">
        <v>136</v>
      </c>
      <c r="C500" s="942">
        <v>1630300000</v>
      </c>
      <c r="D500" s="608"/>
      <c r="E500" s="346" t="s">
        <v>10</v>
      </c>
      <c r="F500" s="334">
        <f t="shared" ref="F500:F566" si="112">SUM(G500:M500)</f>
        <v>1044.25</v>
      </c>
      <c r="G500" s="332">
        <f>SUM(G501:G504)</f>
        <v>210.25</v>
      </c>
      <c r="H500" s="332">
        <f>SUM(H501:H504)</f>
        <v>208.5</v>
      </c>
      <c r="I500" s="332">
        <f t="shared" ref="I500:M500" si="113">SUM(I501:I504)</f>
        <v>208.5</v>
      </c>
      <c r="J500" s="332">
        <f t="shared" si="113"/>
        <v>208.5</v>
      </c>
      <c r="K500" s="332">
        <f t="shared" si="113"/>
        <v>0</v>
      </c>
      <c r="L500" s="332">
        <f t="shared" si="113"/>
        <v>0</v>
      </c>
      <c r="M500" s="332">
        <f t="shared" si="113"/>
        <v>208.5</v>
      </c>
      <c r="N500" s="942"/>
      <c r="O500" s="942"/>
      <c r="P500" s="939"/>
    </row>
    <row r="501" spans="1:18" s="392" customFormat="1" x14ac:dyDescent="0.3">
      <c r="A501" s="958"/>
      <c r="B501" s="959"/>
      <c r="C501" s="942"/>
      <c r="D501" s="608"/>
      <c r="E501" s="346" t="s">
        <v>1</v>
      </c>
      <c r="F501" s="334">
        <f t="shared" si="112"/>
        <v>0</v>
      </c>
      <c r="G501" s="332">
        <f t="shared" ref="G501:H502" si="114">G536+G556</f>
        <v>0</v>
      </c>
      <c r="H501" s="332">
        <f t="shared" si="114"/>
        <v>0</v>
      </c>
      <c r="I501" s="332">
        <f>I536+I556</f>
        <v>0</v>
      </c>
      <c r="J501" s="332">
        <v>0</v>
      </c>
      <c r="K501" s="332">
        <v>0</v>
      </c>
      <c r="L501" s="332">
        <v>0</v>
      </c>
      <c r="M501" s="332">
        <v>0</v>
      </c>
      <c r="N501" s="942"/>
      <c r="O501" s="942"/>
      <c r="P501" s="940"/>
    </row>
    <row r="502" spans="1:18" s="392" customFormat="1" x14ac:dyDescent="0.3">
      <c r="A502" s="958"/>
      <c r="B502" s="959"/>
      <c r="C502" s="942"/>
      <c r="D502" s="608"/>
      <c r="E502" s="346" t="s">
        <v>2</v>
      </c>
      <c r="F502" s="334">
        <f t="shared" si="112"/>
        <v>0</v>
      </c>
      <c r="G502" s="332">
        <f t="shared" si="114"/>
        <v>0</v>
      </c>
      <c r="H502" s="332">
        <f t="shared" si="114"/>
        <v>0</v>
      </c>
      <c r="I502" s="332">
        <f>I537+I557+I507+I512+I517+I522+I527+I532</f>
        <v>0</v>
      </c>
      <c r="J502" s="332">
        <v>0</v>
      </c>
      <c r="K502" s="332">
        <v>0</v>
      </c>
      <c r="L502" s="332">
        <v>0</v>
      </c>
      <c r="M502" s="332">
        <v>0</v>
      </c>
      <c r="N502" s="942"/>
      <c r="O502" s="942"/>
      <c r="P502" s="940"/>
    </row>
    <row r="503" spans="1:18" s="392" customFormat="1" x14ac:dyDescent="0.3">
      <c r="A503" s="958"/>
      <c r="B503" s="959"/>
      <c r="C503" s="942"/>
      <c r="D503" s="608"/>
      <c r="E503" s="346" t="s">
        <v>3</v>
      </c>
      <c r="F503" s="334">
        <f t="shared" si="112"/>
        <v>1044.25</v>
      </c>
      <c r="G503" s="332">
        <f>G508+G523+G533</f>
        <v>210.25</v>
      </c>
      <c r="H503" s="332">
        <f>H508+H523+H533</f>
        <v>208.5</v>
      </c>
      <c r="I503" s="332">
        <f>I508+I523+I533</f>
        <v>208.5</v>
      </c>
      <c r="J503" s="332">
        <f>J508+J523+J533</f>
        <v>208.5</v>
      </c>
      <c r="K503" s="332">
        <f t="shared" ref="K503:M503" si="115">K508+K523+K533</f>
        <v>0</v>
      </c>
      <c r="L503" s="332">
        <f t="shared" si="115"/>
        <v>0</v>
      </c>
      <c r="M503" s="332">
        <f t="shared" si="115"/>
        <v>208.5</v>
      </c>
      <c r="N503" s="942"/>
      <c r="O503" s="942"/>
      <c r="P503" s="940"/>
    </row>
    <row r="504" spans="1:18" s="392" customFormat="1" ht="17.25" customHeight="1" x14ac:dyDescent="0.3">
      <c r="A504" s="958"/>
      <c r="B504" s="959"/>
      <c r="C504" s="942"/>
      <c r="D504" s="608"/>
      <c r="E504" s="540" t="s">
        <v>5</v>
      </c>
      <c r="F504" s="334">
        <f t="shared" si="112"/>
        <v>0</v>
      </c>
      <c r="G504" s="332">
        <f>G539+G559</f>
        <v>0</v>
      </c>
      <c r="H504" s="332">
        <f>H539+H559</f>
        <v>0</v>
      </c>
      <c r="I504" s="332">
        <f>I539+I559</f>
        <v>0</v>
      </c>
      <c r="J504" s="332">
        <v>0</v>
      </c>
      <c r="K504" s="332">
        <v>0</v>
      </c>
      <c r="L504" s="332">
        <v>0</v>
      </c>
      <c r="M504" s="332">
        <v>0</v>
      </c>
      <c r="N504" s="942"/>
      <c r="O504" s="942"/>
      <c r="P504" s="941"/>
      <c r="R504" s="393"/>
    </row>
    <row r="505" spans="1:18" s="176" customFormat="1" ht="16.5" customHeight="1" x14ac:dyDescent="0.3">
      <c r="A505" s="682" t="s">
        <v>251</v>
      </c>
      <c r="B505" s="673" t="s">
        <v>140</v>
      </c>
      <c r="C505" s="672" t="s">
        <v>141</v>
      </c>
      <c r="D505" s="45" t="s">
        <v>137</v>
      </c>
      <c r="E505" s="42" t="s">
        <v>10</v>
      </c>
      <c r="F505" s="43">
        <f t="shared" si="112"/>
        <v>576</v>
      </c>
      <c r="G505" s="47">
        <f>G507+G508</f>
        <v>115.2</v>
      </c>
      <c r="H505" s="47">
        <f>SUM(H506:H509)</f>
        <v>115.2</v>
      </c>
      <c r="I505" s="47">
        <f t="shared" ref="I505:M505" si="116">SUM(I506:I509)</f>
        <v>115.2</v>
      </c>
      <c r="J505" s="47">
        <f t="shared" si="116"/>
        <v>115.2</v>
      </c>
      <c r="K505" s="47">
        <f t="shared" si="116"/>
        <v>0</v>
      </c>
      <c r="L505" s="47">
        <f t="shared" si="116"/>
        <v>0</v>
      </c>
      <c r="M505" s="47">
        <f t="shared" si="116"/>
        <v>115.2</v>
      </c>
      <c r="N505" s="674" t="s">
        <v>76</v>
      </c>
      <c r="O505" s="674" t="s">
        <v>81</v>
      </c>
      <c r="P505" s="674" t="s">
        <v>82</v>
      </c>
    </row>
    <row r="506" spans="1:18" s="176" customFormat="1" ht="31.2" x14ac:dyDescent="0.3">
      <c r="A506" s="683"/>
      <c r="B506" s="673"/>
      <c r="C506" s="672"/>
      <c r="D506" s="45" t="s">
        <v>1</v>
      </c>
      <c r="E506" s="42" t="s">
        <v>1</v>
      </c>
      <c r="F506" s="43">
        <f t="shared" si="112"/>
        <v>0</v>
      </c>
      <c r="G506" s="102">
        <v>0</v>
      </c>
      <c r="H506" s="102">
        <v>0</v>
      </c>
      <c r="I506" s="102">
        <v>0</v>
      </c>
      <c r="J506" s="47">
        <v>0</v>
      </c>
      <c r="K506" s="47">
        <v>0</v>
      </c>
      <c r="L506" s="47">
        <v>0</v>
      </c>
      <c r="M506" s="47">
        <v>0</v>
      </c>
      <c r="N506" s="675"/>
      <c r="O506" s="675"/>
      <c r="P506" s="675"/>
    </row>
    <row r="507" spans="1:18" s="176" customFormat="1" ht="31.2" x14ac:dyDescent="0.3">
      <c r="A507" s="683"/>
      <c r="B507" s="673"/>
      <c r="C507" s="672"/>
      <c r="D507" s="45" t="s">
        <v>2</v>
      </c>
      <c r="E507" s="42" t="s">
        <v>2</v>
      </c>
      <c r="F507" s="43">
        <f t="shared" si="112"/>
        <v>0</v>
      </c>
      <c r="G507" s="102">
        <v>0</v>
      </c>
      <c r="H507" s="102">
        <v>0</v>
      </c>
      <c r="I507" s="102">
        <v>0</v>
      </c>
      <c r="J507" s="47">
        <v>0</v>
      </c>
      <c r="K507" s="47">
        <v>0</v>
      </c>
      <c r="L507" s="47">
        <v>0</v>
      </c>
      <c r="M507" s="47">
        <v>0</v>
      </c>
      <c r="N507" s="675"/>
      <c r="O507" s="675"/>
      <c r="P507" s="675"/>
    </row>
    <row r="508" spans="1:18" s="176" customFormat="1" ht="31.2" x14ac:dyDescent="0.3">
      <c r="A508" s="683"/>
      <c r="B508" s="673"/>
      <c r="C508" s="672"/>
      <c r="D508" s="45" t="s">
        <v>3</v>
      </c>
      <c r="E508" s="42" t="s">
        <v>3</v>
      </c>
      <c r="F508" s="43">
        <f t="shared" si="112"/>
        <v>576</v>
      </c>
      <c r="G508" s="47">
        <f>G513+G518</f>
        <v>115.2</v>
      </c>
      <c r="H508" s="47">
        <f>H513+H518</f>
        <v>115.2</v>
      </c>
      <c r="I508" s="102">
        <f>I513+I518</f>
        <v>115.2</v>
      </c>
      <c r="J508" s="47">
        <f>J513+J518</f>
        <v>115.2</v>
      </c>
      <c r="K508" s="47">
        <f t="shared" ref="K508:M508" si="117">K513+K518</f>
        <v>0</v>
      </c>
      <c r="L508" s="102">
        <f t="shared" si="117"/>
        <v>0</v>
      </c>
      <c r="M508" s="102">
        <f t="shared" si="117"/>
        <v>115.2</v>
      </c>
      <c r="N508" s="675"/>
      <c r="O508" s="675"/>
      <c r="P508" s="675"/>
    </row>
    <row r="509" spans="1:18" s="176" customFormat="1" ht="31.2" x14ac:dyDescent="0.3">
      <c r="A509" s="683"/>
      <c r="B509" s="673"/>
      <c r="C509" s="672"/>
      <c r="D509" s="45" t="s">
        <v>5</v>
      </c>
      <c r="E509" s="42" t="s">
        <v>5</v>
      </c>
      <c r="F509" s="43">
        <f t="shared" si="112"/>
        <v>0</v>
      </c>
      <c r="G509" s="102">
        <v>0</v>
      </c>
      <c r="H509" s="102">
        <v>0</v>
      </c>
      <c r="I509" s="102">
        <v>0</v>
      </c>
      <c r="J509" s="47">
        <v>0</v>
      </c>
      <c r="K509" s="47">
        <v>0</v>
      </c>
      <c r="L509" s="47">
        <v>0</v>
      </c>
      <c r="M509" s="47">
        <v>0</v>
      </c>
      <c r="N509" s="675"/>
      <c r="O509" s="675"/>
      <c r="P509" s="675"/>
      <c r="R509" s="221"/>
    </row>
    <row r="510" spans="1:18" s="199" customFormat="1" ht="19.5" customHeight="1" x14ac:dyDescent="0.3">
      <c r="A510" s="682" t="s">
        <v>331</v>
      </c>
      <c r="B510" s="673" t="s">
        <v>83</v>
      </c>
      <c r="C510" s="672" t="s">
        <v>141</v>
      </c>
      <c r="D510" s="45" t="s">
        <v>137</v>
      </c>
      <c r="E510" s="42" t="s">
        <v>10</v>
      </c>
      <c r="F510" s="43">
        <f t="shared" si="112"/>
        <v>263</v>
      </c>
      <c r="G510" s="47">
        <f>G512+G513</f>
        <v>52.6</v>
      </c>
      <c r="H510" s="47">
        <f>H512+H513</f>
        <v>52.6</v>
      </c>
      <c r="I510" s="47">
        <f t="shared" ref="I510:M510" si="118">I512+I513</f>
        <v>52.6</v>
      </c>
      <c r="J510" s="47">
        <f t="shared" si="118"/>
        <v>52.6</v>
      </c>
      <c r="K510" s="47">
        <f t="shared" si="118"/>
        <v>0</v>
      </c>
      <c r="L510" s="47">
        <f t="shared" si="118"/>
        <v>0</v>
      </c>
      <c r="M510" s="47">
        <f t="shared" si="118"/>
        <v>52.6</v>
      </c>
      <c r="N510" s="674" t="s">
        <v>76</v>
      </c>
      <c r="O510" s="674" t="s">
        <v>81</v>
      </c>
      <c r="P510" s="674" t="s">
        <v>82</v>
      </c>
    </row>
    <row r="511" spans="1:18" s="199" customFormat="1" ht="31.2" x14ac:dyDescent="0.3">
      <c r="A511" s="683"/>
      <c r="B511" s="673"/>
      <c r="C511" s="672"/>
      <c r="D511" s="45" t="s">
        <v>1</v>
      </c>
      <c r="E511" s="42" t="s">
        <v>1</v>
      </c>
      <c r="F511" s="43">
        <f t="shared" si="112"/>
        <v>0</v>
      </c>
      <c r="G511" s="102">
        <v>0</v>
      </c>
      <c r="H511" s="102">
        <v>0</v>
      </c>
      <c r="I511" s="102">
        <v>0</v>
      </c>
      <c r="J511" s="47">
        <v>0</v>
      </c>
      <c r="K511" s="47">
        <v>0</v>
      </c>
      <c r="L511" s="47">
        <v>0</v>
      </c>
      <c r="M511" s="47">
        <v>0</v>
      </c>
      <c r="N511" s="675"/>
      <c r="O511" s="675"/>
      <c r="P511" s="675"/>
    </row>
    <row r="512" spans="1:18" s="199" customFormat="1" ht="31.2" x14ac:dyDescent="0.3">
      <c r="A512" s="683"/>
      <c r="B512" s="673"/>
      <c r="C512" s="672"/>
      <c r="D512" s="45" t="s">
        <v>2</v>
      </c>
      <c r="E512" s="42" t="s">
        <v>2</v>
      </c>
      <c r="F512" s="43">
        <f t="shared" si="112"/>
        <v>0</v>
      </c>
      <c r="G512" s="102">
        <v>0</v>
      </c>
      <c r="H512" s="102">
        <v>0</v>
      </c>
      <c r="I512" s="102">
        <v>0</v>
      </c>
      <c r="J512" s="47">
        <v>0</v>
      </c>
      <c r="K512" s="47">
        <v>0</v>
      </c>
      <c r="L512" s="47">
        <v>0</v>
      </c>
      <c r="M512" s="47">
        <v>0</v>
      </c>
      <c r="N512" s="675"/>
      <c r="O512" s="675"/>
      <c r="P512" s="675"/>
    </row>
    <row r="513" spans="1:16" s="199" customFormat="1" ht="31.2" x14ac:dyDescent="0.3">
      <c r="A513" s="683"/>
      <c r="B513" s="673"/>
      <c r="C513" s="672"/>
      <c r="D513" s="45" t="s">
        <v>3</v>
      </c>
      <c r="E513" s="42" t="s">
        <v>3</v>
      </c>
      <c r="F513" s="43">
        <f t="shared" si="112"/>
        <v>263</v>
      </c>
      <c r="G513" s="47">
        <v>52.6</v>
      </c>
      <c r="H513" s="47">
        <v>52.6</v>
      </c>
      <c r="I513" s="102">
        <v>52.6</v>
      </c>
      <c r="J513" s="47">
        <v>52.6</v>
      </c>
      <c r="K513" s="47">
        <v>0</v>
      </c>
      <c r="L513" s="102">
        <v>0</v>
      </c>
      <c r="M513" s="102">
        <v>52.6</v>
      </c>
      <c r="N513" s="675"/>
      <c r="O513" s="675"/>
      <c r="P513" s="675"/>
    </row>
    <row r="514" spans="1:16" s="199" customFormat="1" ht="31.2" x14ac:dyDescent="0.3">
      <c r="A514" s="683"/>
      <c r="B514" s="673"/>
      <c r="C514" s="672"/>
      <c r="D514" s="45" t="s">
        <v>5</v>
      </c>
      <c r="E514" s="42" t="s">
        <v>5</v>
      </c>
      <c r="F514" s="43">
        <f t="shared" si="112"/>
        <v>0</v>
      </c>
      <c r="G514" s="102">
        <v>0</v>
      </c>
      <c r="H514" s="102">
        <v>0</v>
      </c>
      <c r="I514" s="102">
        <v>0</v>
      </c>
      <c r="J514" s="47">
        <v>0</v>
      </c>
      <c r="K514" s="47">
        <v>0</v>
      </c>
      <c r="L514" s="47">
        <v>0</v>
      </c>
      <c r="M514" s="47">
        <v>0</v>
      </c>
      <c r="N514" s="675"/>
      <c r="O514" s="675"/>
      <c r="P514" s="675"/>
    </row>
    <row r="515" spans="1:16" s="199" customFormat="1" ht="16.5" customHeight="1" x14ac:dyDescent="0.3">
      <c r="A515" s="682" t="s">
        <v>332</v>
      </c>
      <c r="B515" s="673" t="s">
        <v>84</v>
      </c>
      <c r="C515" s="672" t="s">
        <v>141</v>
      </c>
      <c r="D515" s="45" t="s">
        <v>137</v>
      </c>
      <c r="E515" s="42" t="s">
        <v>10</v>
      </c>
      <c r="F515" s="43">
        <f t="shared" si="112"/>
        <v>313</v>
      </c>
      <c r="G515" s="47">
        <f>G517+G518</f>
        <v>62.6</v>
      </c>
      <c r="H515" s="47">
        <f>H517+H518</f>
        <v>62.6</v>
      </c>
      <c r="I515" s="47">
        <f t="shared" ref="I515:M515" si="119">I517+I518</f>
        <v>62.6</v>
      </c>
      <c r="J515" s="47">
        <f t="shared" si="119"/>
        <v>62.6</v>
      </c>
      <c r="K515" s="47">
        <f t="shared" si="119"/>
        <v>0</v>
      </c>
      <c r="L515" s="47">
        <f t="shared" si="119"/>
        <v>0</v>
      </c>
      <c r="M515" s="47">
        <f t="shared" si="119"/>
        <v>62.6</v>
      </c>
      <c r="N515" s="674" t="s">
        <v>76</v>
      </c>
      <c r="O515" s="674" t="s">
        <v>81</v>
      </c>
      <c r="P515" s="674" t="s">
        <v>82</v>
      </c>
    </row>
    <row r="516" spans="1:16" s="199" customFormat="1" ht="31.2" x14ac:dyDescent="0.3">
      <c r="A516" s="683"/>
      <c r="B516" s="673"/>
      <c r="C516" s="672"/>
      <c r="D516" s="45" t="s">
        <v>1</v>
      </c>
      <c r="E516" s="42" t="s">
        <v>1</v>
      </c>
      <c r="F516" s="43">
        <f t="shared" si="112"/>
        <v>0</v>
      </c>
      <c r="G516" s="102">
        <v>0</v>
      </c>
      <c r="H516" s="102">
        <v>0</v>
      </c>
      <c r="I516" s="102">
        <v>0</v>
      </c>
      <c r="J516" s="47">
        <v>0</v>
      </c>
      <c r="K516" s="47">
        <v>0</v>
      </c>
      <c r="L516" s="47">
        <v>0</v>
      </c>
      <c r="M516" s="47">
        <v>0</v>
      </c>
      <c r="N516" s="675"/>
      <c r="O516" s="675"/>
      <c r="P516" s="675"/>
    </row>
    <row r="517" spans="1:16" s="199" customFormat="1" ht="31.2" x14ac:dyDescent="0.3">
      <c r="A517" s="683"/>
      <c r="B517" s="673"/>
      <c r="C517" s="672"/>
      <c r="D517" s="45" t="s">
        <v>2</v>
      </c>
      <c r="E517" s="42" t="s">
        <v>2</v>
      </c>
      <c r="F517" s="43">
        <f t="shared" si="112"/>
        <v>0</v>
      </c>
      <c r="G517" s="102">
        <v>0</v>
      </c>
      <c r="H517" s="102">
        <v>0</v>
      </c>
      <c r="I517" s="102">
        <v>0</v>
      </c>
      <c r="J517" s="47">
        <v>0</v>
      </c>
      <c r="K517" s="47">
        <v>0</v>
      </c>
      <c r="L517" s="47">
        <v>0</v>
      </c>
      <c r="M517" s="47">
        <v>0</v>
      </c>
      <c r="N517" s="675"/>
      <c r="O517" s="675"/>
      <c r="P517" s="675"/>
    </row>
    <row r="518" spans="1:16" s="199" customFormat="1" ht="31.2" x14ac:dyDescent="0.3">
      <c r="A518" s="683"/>
      <c r="B518" s="673"/>
      <c r="C518" s="672"/>
      <c r="D518" s="45" t="s">
        <v>3</v>
      </c>
      <c r="E518" s="42" t="s">
        <v>3</v>
      </c>
      <c r="F518" s="43">
        <f t="shared" si="112"/>
        <v>313</v>
      </c>
      <c r="G518" s="47">
        <v>62.6</v>
      </c>
      <c r="H518" s="47">
        <v>62.6</v>
      </c>
      <c r="I518" s="102">
        <v>62.6</v>
      </c>
      <c r="J518" s="47">
        <v>62.6</v>
      </c>
      <c r="K518" s="47">
        <v>0</v>
      </c>
      <c r="L518" s="102">
        <v>0</v>
      </c>
      <c r="M518" s="102">
        <v>62.6</v>
      </c>
      <c r="N518" s="675"/>
      <c r="O518" s="675"/>
      <c r="P518" s="675"/>
    </row>
    <row r="519" spans="1:16" s="199" customFormat="1" ht="31.2" x14ac:dyDescent="0.3">
      <c r="A519" s="683"/>
      <c r="B519" s="673"/>
      <c r="C519" s="672"/>
      <c r="D519" s="45" t="s">
        <v>5</v>
      </c>
      <c r="E519" s="42" t="s">
        <v>5</v>
      </c>
      <c r="F519" s="43">
        <f t="shared" si="112"/>
        <v>0</v>
      </c>
      <c r="G519" s="102">
        <v>0</v>
      </c>
      <c r="H519" s="102">
        <v>0</v>
      </c>
      <c r="I519" s="102">
        <v>0</v>
      </c>
      <c r="J519" s="47">
        <v>0</v>
      </c>
      <c r="K519" s="47">
        <v>0</v>
      </c>
      <c r="L519" s="47">
        <v>0</v>
      </c>
      <c r="M519" s="47">
        <v>0</v>
      </c>
      <c r="N519" s="675"/>
      <c r="O519" s="675"/>
      <c r="P519" s="675"/>
    </row>
    <row r="520" spans="1:16" s="199" customFormat="1" ht="16.5" customHeight="1" x14ac:dyDescent="0.3">
      <c r="A520" s="682" t="s">
        <v>252</v>
      </c>
      <c r="B520" s="673" t="s">
        <v>142</v>
      </c>
      <c r="C520" s="672" t="s">
        <v>143</v>
      </c>
      <c r="D520" s="45" t="s">
        <v>137</v>
      </c>
      <c r="E520" s="42" t="s">
        <v>10</v>
      </c>
      <c r="F520" s="43">
        <f t="shared" si="112"/>
        <v>78.899999999999991</v>
      </c>
      <c r="G520" s="47">
        <f>G522+G523</f>
        <v>15.78</v>
      </c>
      <c r="H520" s="47">
        <f>H522+H523</f>
        <v>15.78</v>
      </c>
      <c r="I520" s="102">
        <f>I523</f>
        <v>15.78</v>
      </c>
      <c r="J520" s="47">
        <f>SUM(J521:J524)</f>
        <v>15.78</v>
      </c>
      <c r="K520" s="47">
        <v>0</v>
      </c>
      <c r="L520" s="102">
        <f t="shared" ref="L520:M520" si="120">L523</f>
        <v>0</v>
      </c>
      <c r="M520" s="102">
        <f t="shared" si="120"/>
        <v>15.78</v>
      </c>
      <c r="N520" s="674" t="s">
        <v>76</v>
      </c>
      <c r="O520" s="674" t="s">
        <v>81</v>
      </c>
      <c r="P520" s="674" t="s">
        <v>82</v>
      </c>
    </row>
    <row r="521" spans="1:16" s="199" customFormat="1" ht="31.2" x14ac:dyDescent="0.3">
      <c r="A521" s="683"/>
      <c r="B521" s="673"/>
      <c r="C521" s="672"/>
      <c r="D521" s="45" t="s">
        <v>1</v>
      </c>
      <c r="E521" s="42" t="s">
        <v>1</v>
      </c>
      <c r="F521" s="43">
        <f t="shared" si="112"/>
        <v>0</v>
      </c>
      <c r="G521" s="47">
        <v>0</v>
      </c>
      <c r="H521" s="47">
        <v>0</v>
      </c>
      <c r="I521" s="102">
        <v>0</v>
      </c>
      <c r="J521" s="47">
        <v>0</v>
      </c>
      <c r="K521" s="47">
        <v>0</v>
      </c>
      <c r="L521" s="47">
        <v>0</v>
      </c>
      <c r="M521" s="47">
        <v>0</v>
      </c>
      <c r="N521" s="675"/>
      <c r="O521" s="675"/>
      <c r="P521" s="675"/>
    </row>
    <row r="522" spans="1:16" s="199" customFormat="1" ht="31.2" x14ac:dyDescent="0.3">
      <c r="A522" s="683"/>
      <c r="B522" s="673"/>
      <c r="C522" s="672"/>
      <c r="D522" s="45" t="s">
        <v>2</v>
      </c>
      <c r="E522" s="42" t="s">
        <v>2</v>
      </c>
      <c r="F522" s="43">
        <f t="shared" si="112"/>
        <v>0</v>
      </c>
      <c r="G522" s="47">
        <v>0</v>
      </c>
      <c r="H522" s="47">
        <v>0</v>
      </c>
      <c r="I522" s="102">
        <v>0</v>
      </c>
      <c r="J522" s="47">
        <f>J527</f>
        <v>0</v>
      </c>
      <c r="K522" s="47">
        <v>0</v>
      </c>
      <c r="L522" s="47">
        <v>0</v>
      </c>
      <c r="M522" s="47">
        <v>0</v>
      </c>
      <c r="N522" s="675"/>
      <c r="O522" s="675"/>
      <c r="P522" s="675"/>
    </row>
    <row r="523" spans="1:16" s="199" customFormat="1" ht="31.2" x14ac:dyDescent="0.3">
      <c r="A523" s="683"/>
      <c r="B523" s="673"/>
      <c r="C523" s="672"/>
      <c r="D523" s="45" t="s">
        <v>3</v>
      </c>
      <c r="E523" s="42" t="s">
        <v>3</v>
      </c>
      <c r="F523" s="43">
        <f t="shared" si="112"/>
        <v>78.899999999999991</v>
      </c>
      <c r="G523" s="47">
        <f>G528</f>
        <v>15.78</v>
      </c>
      <c r="H523" s="47">
        <f>H528</f>
        <v>15.78</v>
      </c>
      <c r="I523" s="102">
        <f>I528</f>
        <v>15.78</v>
      </c>
      <c r="J523" s="47">
        <f>J528</f>
        <v>15.78</v>
      </c>
      <c r="K523" s="47">
        <v>0</v>
      </c>
      <c r="L523" s="102">
        <f t="shared" ref="L523:M523" si="121">L528</f>
        <v>0</v>
      </c>
      <c r="M523" s="102">
        <f t="shared" si="121"/>
        <v>15.78</v>
      </c>
      <c r="N523" s="675"/>
      <c r="O523" s="675"/>
      <c r="P523" s="675"/>
    </row>
    <row r="524" spans="1:16" s="199" customFormat="1" ht="31.2" x14ac:dyDescent="0.3">
      <c r="A524" s="683"/>
      <c r="B524" s="673"/>
      <c r="C524" s="672"/>
      <c r="D524" s="45" t="s">
        <v>5</v>
      </c>
      <c r="E524" s="42" t="s">
        <v>5</v>
      </c>
      <c r="F524" s="43">
        <f t="shared" si="112"/>
        <v>0</v>
      </c>
      <c r="G524" s="48">
        <v>0</v>
      </c>
      <c r="H524" s="48">
        <v>0</v>
      </c>
      <c r="I524" s="102">
        <v>0</v>
      </c>
      <c r="J524" s="47">
        <v>0</v>
      </c>
      <c r="K524" s="47">
        <v>0</v>
      </c>
      <c r="L524" s="47">
        <v>0</v>
      </c>
      <c r="M524" s="47">
        <v>0</v>
      </c>
      <c r="N524" s="675"/>
      <c r="O524" s="675"/>
      <c r="P524" s="675"/>
    </row>
    <row r="525" spans="1:16" s="199" customFormat="1" ht="16.5" customHeight="1" x14ac:dyDescent="0.3">
      <c r="A525" s="682" t="s">
        <v>333</v>
      </c>
      <c r="B525" s="673" t="s">
        <v>85</v>
      </c>
      <c r="C525" s="672" t="s">
        <v>143</v>
      </c>
      <c r="D525" s="45" t="s">
        <v>137</v>
      </c>
      <c r="E525" s="42" t="s">
        <v>10</v>
      </c>
      <c r="F525" s="43">
        <f t="shared" si="112"/>
        <v>78.899999999999991</v>
      </c>
      <c r="G525" s="47">
        <f>G527+G528</f>
        <v>15.78</v>
      </c>
      <c r="H525" s="47">
        <f>H527+H528</f>
        <v>15.78</v>
      </c>
      <c r="I525" s="102">
        <f>I528</f>
        <v>15.78</v>
      </c>
      <c r="J525" s="47">
        <f>SUM(J526:J529)</f>
        <v>15.78</v>
      </c>
      <c r="K525" s="47">
        <v>0</v>
      </c>
      <c r="L525" s="102">
        <f t="shared" ref="L525:M525" si="122">L528</f>
        <v>0</v>
      </c>
      <c r="M525" s="102">
        <f t="shared" si="122"/>
        <v>15.78</v>
      </c>
      <c r="N525" s="674" t="s">
        <v>76</v>
      </c>
      <c r="O525" s="674" t="s">
        <v>81</v>
      </c>
      <c r="P525" s="674" t="s">
        <v>86</v>
      </c>
    </row>
    <row r="526" spans="1:16" s="199" customFormat="1" ht="31.2" x14ac:dyDescent="0.3">
      <c r="A526" s="683"/>
      <c r="B526" s="673"/>
      <c r="C526" s="672"/>
      <c r="D526" s="45" t="s">
        <v>1</v>
      </c>
      <c r="E526" s="42" t="s">
        <v>1</v>
      </c>
      <c r="F526" s="43">
        <f t="shared" si="112"/>
        <v>0</v>
      </c>
      <c r="G526" s="47">
        <v>0</v>
      </c>
      <c r="H526" s="47">
        <v>0</v>
      </c>
      <c r="I526" s="102">
        <v>0</v>
      </c>
      <c r="J526" s="47">
        <v>0</v>
      </c>
      <c r="K526" s="47">
        <v>0</v>
      </c>
      <c r="L526" s="47">
        <v>0</v>
      </c>
      <c r="M526" s="47">
        <v>0</v>
      </c>
      <c r="N526" s="684"/>
      <c r="O526" s="675"/>
      <c r="P526" s="675"/>
    </row>
    <row r="527" spans="1:16" s="199" customFormat="1" ht="31.2" x14ac:dyDescent="0.3">
      <c r="A527" s="683"/>
      <c r="B527" s="673"/>
      <c r="C527" s="672"/>
      <c r="D527" s="45" t="s">
        <v>2</v>
      </c>
      <c r="E527" s="42" t="s">
        <v>2</v>
      </c>
      <c r="F527" s="43">
        <f t="shared" si="112"/>
        <v>0</v>
      </c>
      <c r="G527" s="47">
        <v>0</v>
      </c>
      <c r="H527" s="47">
        <v>0</v>
      </c>
      <c r="I527" s="102">
        <v>0</v>
      </c>
      <c r="J527" s="47">
        <v>0</v>
      </c>
      <c r="K527" s="47">
        <v>0</v>
      </c>
      <c r="L527" s="47">
        <v>0</v>
      </c>
      <c r="M527" s="47">
        <v>0</v>
      </c>
      <c r="N527" s="684"/>
      <c r="O527" s="675"/>
      <c r="P527" s="675"/>
    </row>
    <row r="528" spans="1:16" s="199" customFormat="1" ht="31.2" x14ac:dyDescent="0.3">
      <c r="A528" s="683"/>
      <c r="B528" s="673"/>
      <c r="C528" s="672"/>
      <c r="D528" s="45" t="s">
        <v>3</v>
      </c>
      <c r="E528" s="42" t="s">
        <v>3</v>
      </c>
      <c r="F528" s="43">
        <f t="shared" si="112"/>
        <v>78.899999999999991</v>
      </c>
      <c r="G528" s="47">
        <v>15.78</v>
      </c>
      <c r="H528" s="47">
        <v>15.78</v>
      </c>
      <c r="I528" s="102">
        <v>15.78</v>
      </c>
      <c r="J528" s="47">
        <v>15.78</v>
      </c>
      <c r="K528" s="47">
        <v>0</v>
      </c>
      <c r="L528" s="47">
        <v>0</v>
      </c>
      <c r="M528" s="47">
        <v>15.78</v>
      </c>
      <c r="N528" s="684"/>
      <c r="O528" s="675"/>
      <c r="P528" s="675"/>
    </row>
    <row r="529" spans="1:16" s="199" customFormat="1" ht="31.2" x14ac:dyDescent="0.3">
      <c r="A529" s="683"/>
      <c r="B529" s="673"/>
      <c r="C529" s="672"/>
      <c r="D529" s="45" t="s">
        <v>5</v>
      </c>
      <c r="E529" s="42" t="s">
        <v>5</v>
      </c>
      <c r="F529" s="43">
        <f t="shared" si="112"/>
        <v>0</v>
      </c>
      <c r="G529" s="47">
        <v>0</v>
      </c>
      <c r="H529" s="47">
        <v>0</v>
      </c>
      <c r="I529" s="102">
        <v>0</v>
      </c>
      <c r="J529" s="47">
        <v>0</v>
      </c>
      <c r="K529" s="47">
        <v>0</v>
      </c>
      <c r="L529" s="47">
        <v>0</v>
      </c>
      <c r="M529" s="47">
        <v>0</v>
      </c>
      <c r="N529" s="684"/>
      <c r="O529" s="675"/>
      <c r="P529" s="675"/>
    </row>
    <row r="530" spans="1:16" s="199" customFormat="1" ht="16.5" customHeight="1" x14ac:dyDescent="0.3">
      <c r="A530" s="682" t="s">
        <v>334</v>
      </c>
      <c r="B530" s="673" t="s">
        <v>138</v>
      </c>
      <c r="C530" s="672" t="s">
        <v>139</v>
      </c>
      <c r="D530" s="45" t="s">
        <v>137</v>
      </c>
      <c r="E530" s="42" t="s">
        <v>10</v>
      </c>
      <c r="F530" s="43">
        <f t="shared" si="112"/>
        <v>389.34999999999997</v>
      </c>
      <c r="G530" s="47">
        <f>G532+G533</f>
        <v>79.27</v>
      </c>
      <c r="H530" s="47">
        <f>H532+H533</f>
        <v>77.52</v>
      </c>
      <c r="I530" s="102">
        <f>I533</f>
        <v>77.52</v>
      </c>
      <c r="J530" s="47">
        <f>SUM(J531:J534)</f>
        <v>77.52</v>
      </c>
      <c r="K530" s="47">
        <v>0</v>
      </c>
      <c r="L530" s="102">
        <f t="shared" ref="L530:M530" si="123">L533</f>
        <v>0</v>
      </c>
      <c r="M530" s="102">
        <f t="shared" si="123"/>
        <v>77.52</v>
      </c>
      <c r="N530" s="674" t="s">
        <v>76</v>
      </c>
      <c r="O530" s="674" t="s">
        <v>81</v>
      </c>
      <c r="P530" s="674" t="s">
        <v>82</v>
      </c>
    </row>
    <row r="531" spans="1:16" s="199" customFormat="1" ht="31.2" x14ac:dyDescent="0.3">
      <c r="A531" s="683"/>
      <c r="B531" s="673"/>
      <c r="C531" s="672"/>
      <c r="D531" s="45" t="s">
        <v>1</v>
      </c>
      <c r="E531" s="42" t="s">
        <v>1</v>
      </c>
      <c r="F531" s="43">
        <f t="shared" si="112"/>
        <v>0</v>
      </c>
      <c r="G531" s="102">
        <v>0</v>
      </c>
      <c r="H531" s="102">
        <v>0</v>
      </c>
      <c r="I531" s="102">
        <v>0</v>
      </c>
      <c r="J531" s="47">
        <f>J536+J541</f>
        <v>0</v>
      </c>
      <c r="K531" s="47">
        <v>0</v>
      </c>
      <c r="L531" s="47">
        <v>0</v>
      </c>
      <c r="M531" s="47">
        <v>0</v>
      </c>
      <c r="N531" s="675"/>
      <c r="O531" s="675"/>
      <c r="P531" s="675"/>
    </row>
    <row r="532" spans="1:16" s="199" customFormat="1" ht="31.2" x14ac:dyDescent="0.3">
      <c r="A532" s="683"/>
      <c r="B532" s="673"/>
      <c r="C532" s="672"/>
      <c r="D532" s="45" t="s">
        <v>2</v>
      </c>
      <c r="E532" s="42" t="s">
        <v>2</v>
      </c>
      <c r="F532" s="43">
        <f t="shared" si="112"/>
        <v>0</v>
      </c>
      <c r="G532" s="102">
        <v>0</v>
      </c>
      <c r="H532" s="102">
        <v>0</v>
      </c>
      <c r="I532" s="102">
        <v>0</v>
      </c>
      <c r="J532" s="47">
        <f>J537+J542</f>
        <v>0</v>
      </c>
      <c r="K532" s="47">
        <v>0</v>
      </c>
      <c r="L532" s="47">
        <v>0</v>
      </c>
      <c r="M532" s="47">
        <v>0</v>
      </c>
      <c r="N532" s="675"/>
      <c r="O532" s="675"/>
      <c r="P532" s="675"/>
    </row>
    <row r="533" spans="1:16" s="199" customFormat="1" ht="31.2" x14ac:dyDescent="0.3">
      <c r="A533" s="683"/>
      <c r="B533" s="673"/>
      <c r="C533" s="672"/>
      <c r="D533" s="45" t="s">
        <v>3</v>
      </c>
      <c r="E533" s="42" t="s">
        <v>3</v>
      </c>
      <c r="F533" s="43">
        <f t="shared" si="112"/>
        <v>389.34999999999997</v>
      </c>
      <c r="G533" s="47">
        <v>79.27</v>
      </c>
      <c r="H533" s="47">
        <f>SUM(H538+H543)</f>
        <v>77.52</v>
      </c>
      <c r="I533" s="102">
        <f>I538+I543</f>
        <v>77.52</v>
      </c>
      <c r="J533" s="47">
        <f>J538+J543</f>
        <v>77.52</v>
      </c>
      <c r="K533" s="47">
        <v>0</v>
      </c>
      <c r="L533" s="102">
        <f t="shared" ref="L533:M533" si="124">L538+L543</f>
        <v>0</v>
      </c>
      <c r="M533" s="102">
        <f t="shared" si="124"/>
        <v>77.52</v>
      </c>
      <c r="N533" s="675"/>
      <c r="O533" s="675"/>
      <c r="P533" s="675"/>
    </row>
    <row r="534" spans="1:16" s="199" customFormat="1" ht="31.2" x14ac:dyDescent="0.3">
      <c r="A534" s="683"/>
      <c r="B534" s="673"/>
      <c r="C534" s="672"/>
      <c r="D534" s="45" t="s">
        <v>5</v>
      </c>
      <c r="E534" s="42" t="s">
        <v>5</v>
      </c>
      <c r="F534" s="43">
        <f t="shared" si="112"/>
        <v>0</v>
      </c>
      <c r="G534" s="102">
        <v>0</v>
      </c>
      <c r="H534" s="102">
        <v>0</v>
      </c>
      <c r="I534" s="102">
        <v>0</v>
      </c>
      <c r="J534" s="47">
        <v>0</v>
      </c>
      <c r="K534" s="47">
        <v>0</v>
      </c>
      <c r="L534" s="47">
        <v>0</v>
      </c>
      <c r="M534" s="47">
        <v>0</v>
      </c>
      <c r="N534" s="675"/>
      <c r="O534" s="675"/>
      <c r="P534" s="675"/>
    </row>
    <row r="535" spans="1:16" s="199" customFormat="1" ht="16.5" customHeight="1" x14ac:dyDescent="0.3">
      <c r="A535" s="615" t="s">
        <v>340</v>
      </c>
      <c r="B535" s="648" t="s">
        <v>79</v>
      </c>
      <c r="C535" s="674">
        <v>1630376110</v>
      </c>
      <c r="D535" s="568"/>
      <c r="E535" s="42" t="s">
        <v>10</v>
      </c>
      <c r="F535" s="43">
        <f t="shared" si="112"/>
        <v>94.35</v>
      </c>
      <c r="G535" s="102">
        <f>SUM(G536:G539)</f>
        <v>37.270000000000003</v>
      </c>
      <c r="H535" s="102">
        <f>SUM(H536:H539)</f>
        <v>25.52</v>
      </c>
      <c r="I535" s="102">
        <f>I538</f>
        <v>10.52</v>
      </c>
      <c r="J535" s="47">
        <f>J538</f>
        <v>10.52</v>
      </c>
      <c r="K535" s="47">
        <v>0</v>
      </c>
      <c r="L535" s="102">
        <f t="shared" ref="L535:M535" si="125">L538</f>
        <v>0</v>
      </c>
      <c r="M535" s="102">
        <f t="shared" si="125"/>
        <v>10.52</v>
      </c>
      <c r="N535" s="674" t="s">
        <v>76</v>
      </c>
      <c r="O535" s="674" t="s">
        <v>81</v>
      </c>
      <c r="P535" s="674" t="s">
        <v>82</v>
      </c>
    </row>
    <row r="536" spans="1:16" s="199" customFormat="1" x14ac:dyDescent="0.3">
      <c r="A536" s="616"/>
      <c r="B536" s="649"/>
      <c r="C536" s="674"/>
      <c r="D536" s="573"/>
      <c r="E536" s="42" t="s">
        <v>1</v>
      </c>
      <c r="F536" s="43">
        <f t="shared" si="112"/>
        <v>0</v>
      </c>
      <c r="G536" s="102">
        <v>0</v>
      </c>
      <c r="H536" s="102">
        <v>0</v>
      </c>
      <c r="I536" s="102">
        <v>0</v>
      </c>
      <c r="J536" s="47">
        <v>0</v>
      </c>
      <c r="K536" s="47">
        <v>0</v>
      </c>
      <c r="L536" s="47">
        <v>0</v>
      </c>
      <c r="M536" s="47">
        <v>0</v>
      </c>
      <c r="N536" s="675"/>
      <c r="O536" s="675"/>
      <c r="P536" s="675"/>
    </row>
    <row r="537" spans="1:16" s="199" customFormat="1" x14ac:dyDescent="0.3">
      <c r="A537" s="616"/>
      <c r="B537" s="649"/>
      <c r="C537" s="674"/>
      <c r="D537" s="573"/>
      <c r="E537" s="42" t="s">
        <v>2</v>
      </c>
      <c r="F537" s="43">
        <f t="shared" si="112"/>
        <v>0</v>
      </c>
      <c r="G537" s="102">
        <v>0</v>
      </c>
      <c r="H537" s="102">
        <v>0</v>
      </c>
      <c r="I537" s="102">
        <v>0</v>
      </c>
      <c r="J537" s="47">
        <v>0</v>
      </c>
      <c r="K537" s="47">
        <v>0</v>
      </c>
      <c r="L537" s="47">
        <v>0</v>
      </c>
      <c r="M537" s="47">
        <v>0</v>
      </c>
      <c r="N537" s="675"/>
      <c r="O537" s="675"/>
      <c r="P537" s="675"/>
    </row>
    <row r="538" spans="1:16" s="199" customFormat="1" x14ac:dyDescent="0.3">
      <c r="A538" s="616"/>
      <c r="B538" s="649"/>
      <c r="C538" s="674"/>
      <c r="D538" s="573"/>
      <c r="E538" s="42" t="s">
        <v>3</v>
      </c>
      <c r="F538" s="43">
        <f t="shared" si="112"/>
        <v>94.35</v>
      </c>
      <c r="G538" s="102">
        <v>37.270000000000003</v>
      </c>
      <c r="H538" s="102">
        <v>25.52</v>
      </c>
      <c r="I538" s="102">
        <v>10.52</v>
      </c>
      <c r="J538" s="47">
        <v>10.52</v>
      </c>
      <c r="K538" s="47">
        <v>0</v>
      </c>
      <c r="L538" s="102">
        <v>0</v>
      </c>
      <c r="M538" s="102">
        <v>10.52</v>
      </c>
      <c r="N538" s="675"/>
      <c r="O538" s="675"/>
      <c r="P538" s="675"/>
    </row>
    <row r="539" spans="1:16" s="199" customFormat="1" x14ac:dyDescent="0.3">
      <c r="A539" s="616"/>
      <c r="B539" s="650"/>
      <c r="C539" s="674"/>
      <c r="D539" s="573"/>
      <c r="E539" s="42" t="s">
        <v>5</v>
      </c>
      <c r="F539" s="43">
        <f t="shared" si="112"/>
        <v>0</v>
      </c>
      <c r="G539" s="102">
        <v>0</v>
      </c>
      <c r="H539" s="102">
        <v>0</v>
      </c>
      <c r="I539" s="102">
        <v>0</v>
      </c>
      <c r="J539" s="47">
        <v>0</v>
      </c>
      <c r="K539" s="47">
        <v>0</v>
      </c>
      <c r="L539" s="47">
        <v>0</v>
      </c>
      <c r="M539" s="47">
        <v>0</v>
      </c>
      <c r="N539" s="675"/>
      <c r="O539" s="675"/>
      <c r="P539" s="675"/>
    </row>
    <row r="540" spans="1:16" s="199" customFormat="1" ht="16.5" customHeight="1" x14ac:dyDescent="0.3">
      <c r="A540" s="615" t="s">
        <v>335</v>
      </c>
      <c r="B540" s="648" t="s">
        <v>80</v>
      </c>
      <c r="C540" s="621">
        <v>1630376110</v>
      </c>
      <c r="D540" s="568"/>
      <c r="E540" s="42" t="s">
        <v>10</v>
      </c>
      <c r="F540" s="43">
        <f t="shared" si="112"/>
        <v>295</v>
      </c>
      <c r="G540" s="102">
        <f>SUM(G541:G544)</f>
        <v>42</v>
      </c>
      <c r="H540" s="102">
        <f>SUM(H541:H544)</f>
        <v>52</v>
      </c>
      <c r="I540" s="102">
        <f t="shared" ref="I540:M540" si="126">SUM(I541:I544)</f>
        <v>67</v>
      </c>
      <c r="J540" s="102">
        <f t="shared" si="126"/>
        <v>67</v>
      </c>
      <c r="K540" s="102">
        <f t="shared" si="126"/>
        <v>0</v>
      </c>
      <c r="L540" s="102">
        <f t="shared" si="126"/>
        <v>0</v>
      </c>
      <c r="M540" s="102">
        <f t="shared" si="126"/>
        <v>67</v>
      </c>
      <c r="N540" s="621" t="s">
        <v>76</v>
      </c>
      <c r="O540" s="621" t="s">
        <v>81</v>
      </c>
      <c r="P540" s="621" t="s">
        <v>82</v>
      </c>
    </row>
    <row r="541" spans="1:16" s="199" customFormat="1" x14ac:dyDescent="0.3">
      <c r="A541" s="616"/>
      <c r="B541" s="649"/>
      <c r="C541" s="622"/>
      <c r="D541" s="573"/>
      <c r="E541" s="42" t="s">
        <v>1</v>
      </c>
      <c r="F541" s="43">
        <f t="shared" si="112"/>
        <v>0</v>
      </c>
      <c r="G541" s="102">
        <v>0</v>
      </c>
      <c r="H541" s="102">
        <v>0</v>
      </c>
      <c r="I541" s="102">
        <v>0</v>
      </c>
      <c r="J541" s="47">
        <v>0</v>
      </c>
      <c r="K541" s="47">
        <v>0</v>
      </c>
      <c r="L541" s="47">
        <v>0</v>
      </c>
      <c r="M541" s="47">
        <v>0</v>
      </c>
      <c r="N541" s="622"/>
      <c r="O541" s="622"/>
      <c r="P541" s="622"/>
    </row>
    <row r="542" spans="1:16" s="199" customFormat="1" x14ac:dyDescent="0.3">
      <c r="A542" s="616"/>
      <c r="B542" s="649"/>
      <c r="C542" s="622"/>
      <c r="D542" s="573"/>
      <c r="E542" s="42" t="s">
        <v>2</v>
      </c>
      <c r="F542" s="43">
        <f t="shared" si="112"/>
        <v>0</v>
      </c>
      <c r="G542" s="102">
        <v>0</v>
      </c>
      <c r="H542" s="102">
        <v>0</v>
      </c>
      <c r="I542" s="102">
        <v>0</v>
      </c>
      <c r="J542" s="47">
        <v>0</v>
      </c>
      <c r="K542" s="47">
        <v>0</v>
      </c>
      <c r="L542" s="47">
        <v>0</v>
      </c>
      <c r="M542" s="47">
        <v>0</v>
      </c>
      <c r="N542" s="622"/>
      <c r="O542" s="622"/>
      <c r="P542" s="622"/>
    </row>
    <row r="543" spans="1:16" s="199" customFormat="1" x14ac:dyDescent="0.3">
      <c r="A543" s="616"/>
      <c r="B543" s="649"/>
      <c r="C543" s="622"/>
      <c r="D543" s="573"/>
      <c r="E543" s="42" t="s">
        <v>3</v>
      </c>
      <c r="F543" s="43">
        <f t="shared" si="112"/>
        <v>295</v>
      </c>
      <c r="G543" s="102">
        <v>42</v>
      </c>
      <c r="H543" s="102">
        <v>52</v>
      </c>
      <c r="I543" s="102">
        <v>67</v>
      </c>
      <c r="J543" s="47">
        <v>67</v>
      </c>
      <c r="K543" s="47">
        <v>0</v>
      </c>
      <c r="L543" s="102">
        <v>0</v>
      </c>
      <c r="M543" s="102">
        <v>67</v>
      </c>
      <c r="N543" s="622"/>
      <c r="O543" s="622"/>
      <c r="P543" s="622"/>
    </row>
    <row r="544" spans="1:16" s="199" customFormat="1" x14ac:dyDescent="0.3">
      <c r="A544" s="617"/>
      <c r="B544" s="650"/>
      <c r="C544" s="623"/>
      <c r="D544" s="573"/>
      <c r="E544" s="42" t="s">
        <v>5</v>
      </c>
      <c r="F544" s="43">
        <f t="shared" si="112"/>
        <v>0</v>
      </c>
      <c r="G544" s="102">
        <v>0</v>
      </c>
      <c r="H544" s="102">
        <v>0</v>
      </c>
      <c r="I544" s="102">
        <v>0</v>
      </c>
      <c r="J544" s="47">
        <v>0</v>
      </c>
      <c r="K544" s="47">
        <v>0</v>
      </c>
      <c r="L544" s="47">
        <v>0</v>
      </c>
      <c r="M544" s="47">
        <v>0</v>
      </c>
      <c r="N544" s="623"/>
      <c r="O544" s="623"/>
      <c r="P544" s="623"/>
    </row>
    <row r="545" spans="1:16" s="385" customFormat="1" ht="16.5" customHeight="1" x14ac:dyDescent="0.3">
      <c r="A545" s="928" t="s">
        <v>336</v>
      </c>
      <c r="B545" s="931" t="s">
        <v>351</v>
      </c>
      <c r="C545" s="936">
        <v>1630400000</v>
      </c>
      <c r="D545" s="607"/>
      <c r="E545" s="346" t="s">
        <v>10</v>
      </c>
      <c r="F545" s="334">
        <f t="shared" si="112"/>
        <v>2813.9383999999995</v>
      </c>
      <c r="G545" s="332">
        <f>SUM(G546:G549)</f>
        <v>844.65566999999999</v>
      </c>
      <c r="H545" s="332">
        <f>SUM(H546:H549)</f>
        <v>666.32673</v>
      </c>
      <c r="I545" s="332">
        <f>SUM(I546:I549)</f>
        <v>495.31308999999999</v>
      </c>
      <c r="J545" s="332">
        <f>SUM(J547+J548)</f>
        <v>286.88290999999998</v>
      </c>
      <c r="K545" s="332">
        <f>SUM(K547+K548)</f>
        <v>255.68</v>
      </c>
      <c r="L545" s="332">
        <f>SUM(L546:L549)</f>
        <v>265.08</v>
      </c>
      <c r="M545" s="332">
        <v>0</v>
      </c>
      <c r="N545" s="936"/>
      <c r="O545" s="936"/>
      <c r="P545" s="936"/>
    </row>
    <row r="546" spans="1:16" s="385" customFormat="1" x14ac:dyDescent="0.3">
      <c r="A546" s="929"/>
      <c r="B546" s="932"/>
      <c r="C546" s="937"/>
      <c r="D546" s="608"/>
      <c r="E546" s="346" t="s">
        <v>1</v>
      </c>
      <c r="F546" s="334">
        <f t="shared" si="112"/>
        <v>0</v>
      </c>
      <c r="G546" s="332">
        <v>0</v>
      </c>
      <c r="H546" s="332">
        <v>0</v>
      </c>
      <c r="I546" s="332">
        <v>0</v>
      </c>
      <c r="J546" s="332">
        <v>0</v>
      </c>
      <c r="K546" s="332">
        <v>0</v>
      </c>
      <c r="L546" s="332">
        <v>0</v>
      </c>
      <c r="M546" s="332">
        <v>0</v>
      </c>
      <c r="N546" s="937"/>
      <c r="O546" s="937"/>
      <c r="P546" s="937"/>
    </row>
    <row r="547" spans="1:16" s="385" customFormat="1" x14ac:dyDescent="0.3">
      <c r="A547" s="929"/>
      <c r="B547" s="932"/>
      <c r="C547" s="937"/>
      <c r="D547" s="608"/>
      <c r="E547" s="346" t="s">
        <v>2</v>
      </c>
      <c r="F547" s="334">
        <f t="shared" si="112"/>
        <v>918.68577000000005</v>
      </c>
      <c r="G547" s="332">
        <f>G562</f>
        <v>202.12765999999999</v>
      </c>
      <c r="H547" s="332">
        <f>H562</f>
        <v>107.56301999999999</v>
      </c>
      <c r="I547" s="332">
        <f>I552+I557+I562+I568</f>
        <v>226.41508999999999</v>
      </c>
      <c r="J547" s="332">
        <f>J552+J562+J568</f>
        <v>122.2</v>
      </c>
      <c r="K547" s="332">
        <f>K552+K562+K568</f>
        <v>127.84</v>
      </c>
      <c r="L547" s="332">
        <f>L552+L562+L568</f>
        <v>132.54</v>
      </c>
      <c r="M547" s="332">
        <v>0</v>
      </c>
      <c r="N547" s="937"/>
      <c r="O547" s="937"/>
      <c r="P547" s="937"/>
    </row>
    <row r="548" spans="1:16" s="385" customFormat="1" x14ac:dyDescent="0.3">
      <c r="A548" s="929"/>
      <c r="B548" s="932"/>
      <c r="C548" s="937"/>
      <c r="D548" s="608"/>
      <c r="E548" s="346" t="s">
        <v>3</v>
      </c>
      <c r="F548" s="334">
        <f t="shared" si="112"/>
        <v>1895.2526299999997</v>
      </c>
      <c r="G548" s="332">
        <f>G558+G563</f>
        <v>642.52800999999999</v>
      </c>
      <c r="H548" s="332">
        <f>H558+H563</f>
        <v>558.76370999999995</v>
      </c>
      <c r="I548" s="332">
        <f>I553+I563+I564+I569</f>
        <v>268.89799999999997</v>
      </c>
      <c r="J548" s="332">
        <f>J553+J564+J569</f>
        <v>164.68290999999999</v>
      </c>
      <c r="K548" s="332">
        <f>K553+K564+K569</f>
        <v>127.84</v>
      </c>
      <c r="L548" s="332">
        <f t="shared" ref="L548:M548" si="127">L553+L563+L564</f>
        <v>132.54</v>
      </c>
      <c r="M548" s="332">
        <f t="shared" si="127"/>
        <v>0</v>
      </c>
      <c r="N548" s="937"/>
      <c r="O548" s="937"/>
      <c r="P548" s="937"/>
    </row>
    <row r="549" spans="1:16" s="385" customFormat="1" x14ac:dyDescent="0.3">
      <c r="A549" s="930"/>
      <c r="B549" s="933"/>
      <c r="C549" s="938"/>
      <c r="D549" s="608"/>
      <c r="E549" s="346" t="s">
        <v>5</v>
      </c>
      <c r="F549" s="334">
        <f t="shared" si="112"/>
        <v>0</v>
      </c>
      <c r="G549" s="332">
        <v>0</v>
      </c>
      <c r="H549" s="332">
        <v>0</v>
      </c>
      <c r="I549" s="332">
        <v>0</v>
      </c>
      <c r="J549" s="332">
        <v>0</v>
      </c>
      <c r="K549" s="332">
        <v>0</v>
      </c>
      <c r="L549" s="332">
        <v>0</v>
      </c>
      <c r="M549" s="332">
        <v>0</v>
      </c>
      <c r="N549" s="938"/>
      <c r="O549" s="938"/>
      <c r="P549" s="938"/>
    </row>
    <row r="550" spans="1:16" s="199" customFormat="1" ht="16.5" customHeight="1" x14ac:dyDescent="0.3">
      <c r="A550" s="615" t="s">
        <v>337</v>
      </c>
      <c r="B550" s="648" t="s">
        <v>75</v>
      </c>
      <c r="C550" s="621">
        <v>1630410140</v>
      </c>
      <c r="D550" s="568"/>
      <c r="E550" s="42" t="s">
        <v>10</v>
      </c>
      <c r="F550" s="43">
        <f t="shared" si="112"/>
        <v>169.93163999999999</v>
      </c>
      <c r="G550" s="102">
        <f>SUM(G551:G554)</f>
        <v>42.482909999999997</v>
      </c>
      <c r="H550" s="102">
        <f>SUM(H551:H554)</f>
        <v>42.482909999999997</v>
      </c>
      <c r="I550" s="102">
        <f>SUM(I551:I554)</f>
        <v>42.482909999999997</v>
      </c>
      <c r="J550" s="160">
        <f>SUM(J551:J554)</f>
        <v>42.482909999999997</v>
      </c>
      <c r="K550" s="160">
        <v>0</v>
      </c>
      <c r="L550" s="160">
        <v>0</v>
      </c>
      <c r="M550" s="160">
        <v>0</v>
      </c>
      <c r="N550" s="621" t="s">
        <v>239</v>
      </c>
      <c r="O550" s="621" t="s">
        <v>236</v>
      </c>
      <c r="P550" s="621" t="s">
        <v>237</v>
      </c>
    </row>
    <row r="551" spans="1:16" s="199" customFormat="1" x14ac:dyDescent="0.3">
      <c r="A551" s="616"/>
      <c r="B551" s="649"/>
      <c r="C551" s="622"/>
      <c r="D551" s="573"/>
      <c r="E551" s="42" t="s">
        <v>1</v>
      </c>
      <c r="F551" s="43">
        <f t="shared" si="112"/>
        <v>0</v>
      </c>
      <c r="G551" s="102">
        <v>0</v>
      </c>
      <c r="H551" s="102">
        <v>0</v>
      </c>
      <c r="I551" s="102">
        <v>0</v>
      </c>
      <c r="J551" s="160">
        <v>0</v>
      </c>
      <c r="K551" s="160">
        <v>0</v>
      </c>
      <c r="L551" s="160">
        <v>0</v>
      </c>
      <c r="M551" s="160">
        <v>0</v>
      </c>
      <c r="N551" s="622"/>
      <c r="O551" s="622"/>
      <c r="P551" s="622"/>
    </row>
    <row r="552" spans="1:16" s="199" customFormat="1" x14ac:dyDescent="0.3">
      <c r="A552" s="616"/>
      <c r="B552" s="649"/>
      <c r="C552" s="622"/>
      <c r="D552" s="573"/>
      <c r="E552" s="42" t="s">
        <v>2</v>
      </c>
      <c r="F552" s="43">
        <f t="shared" si="112"/>
        <v>0</v>
      </c>
      <c r="G552" s="102">
        <v>0</v>
      </c>
      <c r="H552" s="102">
        <v>0</v>
      </c>
      <c r="I552" s="102">
        <v>0</v>
      </c>
      <c r="J552" s="160">
        <v>0</v>
      </c>
      <c r="K552" s="160">
        <v>0</v>
      </c>
      <c r="L552" s="160">
        <v>0</v>
      </c>
      <c r="M552" s="160">
        <v>0</v>
      </c>
      <c r="N552" s="622"/>
      <c r="O552" s="622"/>
      <c r="P552" s="622"/>
    </row>
    <row r="553" spans="1:16" s="199" customFormat="1" x14ac:dyDescent="0.3">
      <c r="A553" s="616"/>
      <c r="B553" s="649"/>
      <c r="C553" s="622"/>
      <c r="D553" s="573"/>
      <c r="E553" s="42" t="s">
        <v>3</v>
      </c>
      <c r="F553" s="43">
        <f t="shared" si="112"/>
        <v>169.93163999999999</v>
      </c>
      <c r="G553" s="47">
        <v>42.482909999999997</v>
      </c>
      <c r="H553" s="102">
        <f>G553</f>
        <v>42.482909999999997</v>
      </c>
      <c r="I553" s="102">
        <f>H553</f>
        <v>42.482909999999997</v>
      </c>
      <c r="J553" s="160">
        <f>J558</f>
        <v>42.482909999999997</v>
      </c>
      <c r="K553" s="160">
        <v>0</v>
      </c>
      <c r="L553" s="160">
        <v>0</v>
      </c>
      <c r="M553" s="160">
        <v>0</v>
      </c>
      <c r="N553" s="622"/>
      <c r="O553" s="622"/>
      <c r="P553" s="622"/>
    </row>
    <row r="554" spans="1:16" s="199" customFormat="1" x14ac:dyDescent="0.3">
      <c r="A554" s="617"/>
      <c r="B554" s="650"/>
      <c r="C554" s="623"/>
      <c r="D554" s="573"/>
      <c r="E554" s="42" t="s">
        <v>5</v>
      </c>
      <c r="F554" s="43">
        <f t="shared" si="112"/>
        <v>0</v>
      </c>
      <c r="G554" s="102">
        <v>0</v>
      </c>
      <c r="H554" s="102">
        <v>0</v>
      </c>
      <c r="I554" s="102">
        <v>0</v>
      </c>
      <c r="J554" s="160">
        <v>0</v>
      </c>
      <c r="K554" s="160">
        <v>0</v>
      </c>
      <c r="L554" s="160">
        <v>0</v>
      </c>
      <c r="M554" s="160">
        <v>0</v>
      </c>
      <c r="N554" s="623"/>
      <c r="O554" s="623"/>
      <c r="P554" s="623"/>
    </row>
    <row r="555" spans="1:16" s="199" customFormat="1" ht="16.5" customHeight="1" x14ac:dyDescent="0.3">
      <c r="A555" s="615" t="s">
        <v>338</v>
      </c>
      <c r="B555" s="648" t="s">
        <v>375</v>
      </c>
      <c r="C555" s="621">
        <v>1630410140</v>
      </c>
      <c r="D555" s="568"/>
      <c r="E555" s="42" t="s">
        <v>10</v>
      </c>
      <c r="F555" s="43">
        <f t="shared" si="112"/>
        <v>169.93163999999999</v>
      </c>
      <c r="G555" s="102">
        <f>SUM(G556:G559)</f>
        <v>42.482909999999997</v>
      </c>
      <c r="H555" s="102">
        <f>SUM(H556:H559)</f>
        <v>42.482909999999997</v>
      </c>
      <c r="I555" s="102">
        <f>SUM(I556:I559)</f>
        <v>42.482909999999997</v>
      </c>
      <c r="J555" s="160">
        <f>SUM(J556:J559)</f>
        <v>42.482909999999997</v>
      </c>
      <c r="K555" s="160">
        <v>0</v>
      </c>
      <c r="L555" s="160">
        <v>0</v>
      </c>
      <c r="M555" s="160">
        <v>0</v>
      </c>
      <c r="N555" s="621" t="s">
        <v>239</v>
      </c>
      <c r="O555" s="621" t="s">
        <v>236</v>
      </c>
      <c r="P555" s="621" t="s">
        <v>237</v>
      </c>
    </row>
    <row r="556" spans="1:16" s="199" customFormat="1" x14ac:dyDescent="0.3">
      <c r="A556" s="616"/>
      <c r="B556" s="649"/>
      <c r="C556" s="622"/>
      <c r="D556" s="573"/>
      <c r="E556" s="42" t="s">
        <v>1</v>
      </c>
      <c r="F556" s="43">
        <f t="shared" si="112"/>
        <v>0</v>
      </c>
      <c r="G556" s="102">
        <v>0</v>
      </c>
      <c r="H556" s="102">
        <v>0</v>
      </c>
      <c r="I556" s="102">
        <v>0</v>
      </c>
      <c r="J556" s="160">
        <v>0</v>
      </c>
      <c r="K556" s="160">
        <v>0</v>
      </c>
      <c r="L556" s="160">
        <v>0</v>
      </c>
      <c r="M556" s="160">
        <v>0</v>
      </c>
      <c r="N556" s="622"/>
      <c r="O556" s="622"/>
      <c r="P556" s="622"/>
    </row>
    <row r="557" spans="1:16" s="199" customFormat="1" x14ac:dyDescent="0.3">
      <c r="A557" s="616"/>
      <c r="B557" s="649"/>
      <c r="C557" s="622"/>
      <c r="D557" s="573"/>
      <c r="E557" s="42" t="s">
        <v>2</v>
      </c>
      <c r="F557" s="43">
        <f t="shared" si="112"/>
        <v>0</v>
      </c>
      <c r="G557" s="102">
        <v>0</v>
      </c>
      <c r="H557" s="102">
        <v>0</v>
      </c>
      <c r="I557" s="102">
        <v>0</v>
      </c>
      <c r="J557" s="160">
        <v>0</v>
      </c>
      <c r="K557" s="160">
        <v>0</v>
      </c>
      <c r="L557" s="160">
        <v>0</v>
      </c>
      <c r="M557" s="160">
        <v>0</v>
      </c>
      <c r="N557" s="622"/>
      <c r="O557" s="622"/>
      <c r="P557" s="622"/>
    </row>
    <row r="558" spans="1:16" s="199" customFormat="1" x14ac:dyDescent="0.3">
      <c r="A558" s="616"/>
      <c r="B558" s="649"/>
      <c r="C558" s="622"/>
      <c r="D558" s="573"/>
      <c r="E558" s="42" t="s">
        <v>3</v>
      </c>
      <c r="F558" s="43">
        <f t="shared" si="112"/>
        <v>169.93163999999999</v>
      </c>
      <c r="G558" s="47">
        <v>42.482909999999997</v>
      </c>
      <c r="H558" s="102">
        <f>G558</f>
        <v>42.482909999999997</v>
      </c>
      <c r="I558" s="102">
        <f>H558</f>
        <v>42.482909999999997</v>
      </c>
      <c r="J558" s="160">
        <v>42.482909999999997</v>
      </c>
      <c r="K558" s="160">
        <v>0</v>
      </c>
      <c r="L558" s="160">
        <v>0</v>
      </c>
      <c r="M558" s="160">
        <v>0</v>
      </c>
      <c r="N558" s="622"/>
      <c r="O558" s="622"/>
      <c r="P558" s="622"/>
    </row>
    <row r="559" spans="1:16" s="199" customFormat="1" x14ac:dyDescent="0.3">
      <c r="A559" s="617"/>
      <c r="B559" s="650"/>
      <c r="C559" s="623"/>
      <c r="D559" s="573"/>
      <c r="E559" s="42" t="s">
        <v>5</v>
      </c>
      <c r="F559" s="43">
        <f t="shared" si="112"/>
        <v>0</v>
      </c>
      <c r="G559" s="102">
        <v>0</v>
      </c>
      <c r="H559" s="102">
        <v>0</v>
      </c>
      <c r="I559" s="102">
        <v>0</v>
      </c>
      <c r="J559" s="160">
        <v>0</v>
      </c>
      <c r="K559" s="160">
        <v>0</v>
      </c>
      <c r="L559" s="160">
        <v>0</v>
      </c>
      <c r="M559" s="160">
        <v>0</v>
      </c>
      <c r="N559" s="623"/>
      <c r="O559" s="623"/>
      <c r="P559" s="623"/>
    </row>
    <row r="560" spans="1:16" s="199" customFormat="1" ht="31.2" x14ac:dyDescent="0.3">
      <c r="A560" s="615" t="s">
        <v>339</v>
      </c>
      <c r="B560" s="648" t="s">
        <v>238</v>
      </c>
      <c r="C560" s="183" t="s">
        <v>328</v>
      </c>
      <c r="D560" s="568"/>
      <c r="E560" s="42" t="s">
        <v>10</v>
      </c>
      <c r="F560" s="43">
        <f t="shared" si="112"/>
        <v>2191.1765800000003</v>
      </c>
      <c r="G560" s="102">
        <f>SUM(G561:G565)</f>
        <v>802.17276000000004</v>
      </c>
      <c r="H560" s="102">
        <f>SUM(H561:H565)</f>
        <v>623.84382000000005</v>
      </c>
      <c r="I560" s="102">
        <f>SUM(I561:I565)</f>
        <v>0</v>
      </c>
      <c r="J560" s="102">
        <f t="shared" ref="J560:M560" si="128">SUM(J561:J565)</f>
        <v>244.4</v>
      </c>
      <c r="K560" s="102">
        <f t="shared" si="128"/>
        <v>255.68</v>
      </c>
      <c r="L560" s="102">
        <f t="shared" si="128"/>
        <v>265.08</v>
      </c>
      <c r="M560" s="102">
        <f t="shared" si="128"/>
        <v>0</v>
      </c>
      <c r="N560" s="621" t="s">
        <v>239</v>
      </c>
      <c r="O560" s="621" t="s">
        <v>236</v>
      </c>
      <c r="P560" s="621" t="s">
        <v>237</v>
      </c>
    </row>
    <row r="561" spans="1:16" s="199" customFormat="1" x14ac:dyDescent="0.3">
      <c r="A561" s="616"/>
      <c r="B561" s="649"/>
      <c r="C561" s="183"/>
      <c r="D561" s="573"/>
      <c r="E561" s="42" t="s">
        <v>1</v>
      </c>
      <c r="F561" s="43">
        <f t="shared" si="112"/>
        <v>0</v>
      </c>
      <c r="G561" s="102">
        <v>0</v>
      </c>
      <c r="H561" s="102">
        <v>0</v>
      </c>
      <c r="I561" s="102">
        <v>0</v>
      </c>
      <c r="J561" s="102">
        <v>0</v>
      </c>
      <c r="K561" s="160">
        <v>0</v>
      </c>
      <c r="L561" s="160">
        <v>0</v>
      </c>
      <c r="M561" s="160">
        <v>0</v>
      </c>
      <c r="N561" s="622"/>
      <c r="O561" s="622"/>
      <c r="P561" s="622"/>
    </row>
    <row r="562" spans="1:16" s="199" customFormat="1" x14ac:dyDescent="0.3">
      <c r="A562" s="616"/>
      <c r="B562" s="649"/>
      <c r="C562" s="183" t="s">
        <v>326</v>
      </c>
      <c r="D562" s="573"/>
      <c r="E562" s="42" t="s">
        <v>2</v>
      </c>
      <c r="F562" s="43">
        <f t="shared" si="112"/>
        <v>692.27067999999997</v>
      </c>
      <c r="G562" s="102">
        <v>202.12765999999999</v>
      </c>
      <c r="H562" s="102">
        <v>107.56301999999999</v>
      </c>
      <c r="I562" s="102">
        <v>0</v>
      </c>
      <c r="J562" s="102">
        <v>122.2</v>
      </c>
      <c r="K562" s="160">
        <v>127.84</v>
      </c>
      <c r="L562" s="160">
        <v>132.54</v>
      </c>
      <c r="M562" s="160">
        <v>0</v>
      </c>
      <c r="N562" s="622"/>
      <c r="O562" s="622"/>
      <c r="P562" s="622"/>
    </row>
    <row r="563" spans="1:16" s="199" customFormat="1" x14ac:dyDescent="0.3">
      <c r="A563" s="616"/>
      <c r="B563" s="649"/>
      <c r="C563" s="183" t="s">
        <v>327</v>
      </c>
      <c r="D563" s="573"/>
      <c r="E563" s="42" t="s">
        <v>3</v>
      </c>
      <c r="F563" s="43">
        <f t="shared" si="112"/>
        <v>1116.3259</v>
      </c>
      <c r="G563" s="47">
        <v>600.04510000000005</v>
      </c>
      <c r="H563" s="102">
        <v>516.2808</v>
      </c>
      <c r="I563" s="102">
        <v>0</v>
      </c>
      <c r="J563" s="102">
        <v>0</v>
      </c>
      <c r="K563" s="160">
        <v>0</v>
      </c>
      <c r="L563" s="160">
        <v>0</v>
      </c>
      <c r="M563" s="160">
        <v>0</v>
      </c>
      <c r="N563" s="622"/>
      <c r="O563" s="622"/>
      <c r="P563" s="622"/>
    </row>
    <row r="564" spans="1:16" s="199" customFormat="1" x14ac:dyDescent="0.3">
      <c r="A564" s="616"/>
      <c r="B564" s="649"/>
      <c r="C564" s="183" t="s">
        <v>329</v>
      </c>
      <c r="D564" s="573"/>
      <c r="E564" s="42" t="s">
        <v>3</v>
      </c>
      <c r="F564" s="43">
        <f t="shared" si="112"/>
        <v>382.58000000000004</v>
      </c>
      <c r="G564" s="47">
        <v>0</v>
      </c>
      <c r="H564" s="102">
        <v>0</v>
      </c>
      <c r="I564" s="102">
        <v>0</v>
      </c>
      <c r="J564" s="102">
        <v>122.2</v>
      </c>
      <c r="K564" s="160">
        <v>127.84</v>
      </c>
      <c r="L564" s="160">
        <v>132.54</v>
      </c>
      <c r="M564" s="160">
        <v>0</v>
      </c>
      <c r="N564" s="622"/>
      <c r="O564" s="622"/>
      <c r="P564" s="622"/>
    </row>
    <row r="565" spans="1:16" s="199" customFormat="1" x14ac:dyDescent="0.3">
      <c r="A565" s="617"/>
      <c r="B565" s="650"/>
      <c r="C565" s="183"/>
      <c r="D565" s="573"/>
      <c r="E565" s="42" t="s">
        <v>5</v>
      </c>
      <c r="F565" s="43">
        <f t="shared" ref="F565:F643" si="129">SUM(G565:M565)</f>
        <v>0</v>
      </c>
      <c r="G565" s="102">
        <v>0</v>
      </c>
      <c r="H565" s="102">
        <v>0</v>
      </c>
      <c r="I565" s="102">
        <v>0</v>
      </c>
      <c r="J565" s="102">
        <v>0</v>
      </c>
      <c r="K565" s="160">
        <v>0</v>
      </c>
      <c r="L565" s="160">
        <v>0</v>
      </c>
      <c r="M565" s="160">
        <v>0</v>
      </c>
      <c r="N565" s="623"/>
      <c r="O565" s="623"/>
      <c r="P565" s="623"/>
    </row>
    <row r="566" spans="1:16" s="199" customFormat="1" ht="16.5" customHeight="1" x14ac:dyDescent="0.3">
      <c r="A566" s="615" t="s">
        <v>360</v>
      </c>
      <c r="B566" s="648" t="s">
        <v>359</v>
      </c>
      <c r="C566" s="527"/>
      <c r="D566" s="568"/>
      <c r="E566" s="42" t="s">
        <v>10</v>
      </c>
      <c r="F566" s="43">
        <f t="shared" si="112"/>
        <v>452.83017999999998</v>
      </c>
      <c r="G566" s="102">
        <f t="shared" ref="G566:M566" si="130">G567+G568+G569+G570</f>
        <v>0</v>
      </c>
      <c r="H566" s="102">
        <f t="shared" si="130"/>
        <v>0</v>
      </c>
      <c r="I566" s="102">
        <f t="shared" si="130"/>
        <v>452.83017999999998</v>
      </c>
      <c r="J566" s="102">
        <f t="shared" si="130"/>
        <v>0</v>
      </c>
      <c r="K566" s="160">
        <f t="shared" si="130"/>
        <v>0</v>
      </c>
      <c r="L566" s="160">
        <f t="shared" si="130"/>
        <v>0</v>
      </c>
      <c r="M566" s="160">
        <f t="shared" si="130"/>
        <v>0</v>
      </c>
      <c r="N566" s="621" t="s">
        <v>239</v>
      </c>
      <c r="O566" s="621" t="s">
        <v>236</v>
      </c>
      <c r="P566" s="621" t="s">
        <v>237</v>
      </c>
    </row>
    <row r="567" spans="1:16" s="199" customFormat="1" x14ac:dyDescent="0.3">
      <c r="A567" s="616"/>
      <c r="B567" s="649"/>
      <c r="C567" s="527"/>
      <c r="D567" s="568"/>
      <c r="E567" s="42" t="s">
        <v>1</v>
      </c>
      <c r="F567" s="43">
        <f t="shared" ref="F567:F570" si="131">SUM(G567:M567)</f>
        <v>0</v>
      </c>
      <c r="G567" s="102">
        <v>0</v>
      </c>
      <c r="H567" s="102">
        <v>0</v>
      </c>
      <c r="I567" s="102">
        <v>0</v>
      </c>
      <c r="J567" s="102">
        <v>0</v>
      </c>
      <c r="K567" s="160">
        <v>0</v>
      </c>
      <c r="L567" s="160">
        <v>0</v>
      </c>
      <c r="M567" s="160">
        <v>0</v>
      </c>
      <c r="N567" s="622"/>
      <c r="O567" s="622"/>
      <c r="P567" s="622"/>
    </row>
    <row r="568" spans="1:16" s="199" customFormat="1" x14ac:dyDescent="0.3">
      <c r="A568" s="616"/>
      <c r="B568" s="649"/>
      <c r="C568" s="527" t="s">
        <v>326</v>
      </c>
      <c r="D568" s="568"/>
      <c r="E568" s="42" t="s">
        <v>2</v>
      </c>
      <c r="F568" s="43">
        <f t="shared" si="131"/>
        <v>226.41508999999999</v>
      </c>
      <c r="G568" s="102">
        <v>0</v>
      </c>
      <c r="H568" s="102">
        <v>0</v>
      </c>
      <c r="I568" s="102">
        <v>226.41508999999999</v>
      </c>
      <c r="J568" s="102">
        <v>0</v>
      </c>
      <c r="K568" s="160">
        <v>0</v>
      </c>
      <c r="L568" s="160">
        <v>0</v>
      </c>
      <c r="M568" s="160">
        <v>0</v>
      </c>
      <c r="N568" s="622"/>
      <c r="O568" s="622"/>
      <c r="P568" s="622"/>
    </row>
    <row r="569" spans="1:16" s="199" customFormat="1" x14ac:dyDescent="0.3">
      <c r="A569" s="616"/>
      <c r="B569" s="649"/>
      <c r="C569" s="527"/>
      <c r="D569" s="568"/>
      <c r="E569" s="42" t="s">
        <v>3</v>
      </c>
      <c r="F569" s="43">
        <f t="shared" si="131"/>
        <v>226.41508999999999</v>
      </c>
      <c r="G569" s="102">
        <v>0</v>
      </c>
      <c r="H569" s="102">
        <v>0</v>
      </c>
      <c r="I569" s="102">
        <v>226.41508999999999</v>
      </c>
      <c r="J569" s="102">
        <v>0</v>
      </c>
      <c r="K569" s="160">
        <v>0</v>
      </c>
      <c r="L569" s="160">
        <v>0</v>
      </c>
      <c r="M569" s="160">
        <v>0</v>
      </c>
      <c r="N569" s="622"/>
      <c r="O569" s="622"/>
      <c r="P569" s="622"/>
    </row>
    <row r="570" spans="1:16" s="199" customFormat="1" x14ac:dyDescent="0.3">
      <c r="A570" s="617"/>
      <c r="B570" s="650"/>
      <c r="C570" s="527"/>
      <c r="D570" s="568"/>
      <c r="E570" s="42" t="s">
        <v>5</v>
      </c>
      <c r="F570" s="43">
        <f t="shared" si="131"/>
        <v>0</v>
      </c>
      <c r="G570" s="102">
        <v>0</v>
      </c>
      <c r="H570" s="102">
        <v>0</v>
      </c>
      <c r="I570" s="102">
        <v>0</v>
      </c>
      <c r="J570" s="102">
        <v>0</v>
      </c>
      <c r="K570" s="160">
        <v>0</v>
      </c>
      <c r="L570" s="160">
        <v>0</v>
      </c>
      <c r="M570" s="160">
        <v>0</v>
      </c>
      <c r="N570" s="623"/>
      <c r="O570" s="623"/>
      <c r="P570" s="623"/>
    </row>
    <row r="571" spans="1:16" s="394" customFormat="1" ht="16.5" customHeight="1" x14ac:dyDescent="0.3">
      <c r="A571" s="960" t="s">
        <v>61</v>
      </c>
      <c r="B571" s="919" t="s">
        <v>124</v>
      </c>
      <c r="C571" s="922">
        <v>1640000000</v>
      </c>
      <c r="D571" s="604"/>
      <c r="E571" s="350" t="s">
        <v>10</v>
      </c>
      <c r="F571" s="351">
        <f t="shared" si="129"/>
        <v>11073.32</v>
      </c>
      <c r="G571" s="352">
        <f t="shared" ref="G571:M571" si="132">G574+G573</f>
        <v>70</v>
      </c>
      <c r="H571" s="352">
        <f t="shared" si="132"/>
        <v>529.82000000000005</v>
      </c>
      <c r="I571" s="352">
        <f t="shared" si="132"/>
        <v>10224.5</v>
      </c>
      <c r="J571" s="352">
        <f t="shared" si="132"/>
        <v>124.5</v>
      </c>
      <c r="K571" s="352">
        <f t="shared" si="132"/>
        <v>0</v>
      </c>
      <c r="L571" s="352">
        <f t="shared" si="132"/>
        <v>0</v>
      </c>
      <c r="M571" s="352">
        <f t="shared" si="132"/>
        <v>124.5</v>
      </c>
      <c r="N571" s="922"/>
      <c r="O571" s="922"/>
      <c r="P571" s="962" t="s">
        <v>46</v>
      </c>
    </row>
    <row r="572" spans="1:16" s="394" customFormat="1" x14ac:dyDescent="0.3">
      <c r="A572" s="961"/>
      <c r="B572" s="920"/>
      <c r="C572" s="923"/>
      <c r="D572" s="360"/>
      <c r="E572" s="350" t="s">
        <v>1</v>
      </c>
      <c r="F572" s="351">
        <f t="shared" si="129"/>
        <v>0</v>
      </c>
      <c r="G572" s="352">
        <v>0</v>
      </c>
      <c r="H572" s="352">
        <v>0</v>
      </c>
      <c r="I572" s="352">
        <v>0</v>
      </c>
      <c r="J572" s="352">
        <v>0</v>
      </c>
      <c r="K572" s="352">
        <v>0</v>
      </c>
      <c r="L572" s="352">
        <v>0</v>
      </c>
      <c r="M572" s="352">
        <v>0</v>
      </c>
      <c r="N572" s="923"/>
      <c r="O572" s="923"/>
      <c r="P572" s="963"/>
    </row>
    <row r="573" spans="1:16" s="394" customFormat="1" x14ac:dyDescent="0.3">
      <c r="A573" s="961"/>
      <c r="B573" s="920"/>
      <c r="C573" s="923"/>
      <c r="D573" s="360"/>
      <c r="E573" s="350" t="s">
        <v>2</v>
      </c>
      <c r="F573" s="351">
        <f t="shared" si="129"/>
        <v>0</v>
      </c>
      <c r="G573" s="352">
        <f>G578+G598+G613</f>
        <v>0</v>
      </c>
      <c r="H573" s="352">
        <f t="shared" ref="H573" si="133">H583+H598</f>
        <v>0</v>
      </c>
      <c r="I573" s="352">
        <f>I578+I598+I613</f>
        <v>0</v>
      </c>
      <c r="J573" s="352">
        <f t="shared" ref="J573:M574" si="134">J578+J598+J613</f>
        <v>0</v>
      </c>
      <c r="K573" s="352">
        <f t="shared" si="134"/>
        <v>0</v>
      </c>
      <c r="L573" s="352">
        <f t="shared" si="134"/>
        <v>0</v>
      </c>
      <c r="M573" s="352">
        <f t="shared" si="134"/>
        <v>0</v>
      </c>
      <c r="N573" s="923"/>
      <c r="O573" s="923"/>
      <c r="P573" s="963"/>
    </row>
    <row r="574" spans="1:16" s="394" customFormat="1" x14ac:dyDescent="0.3">
      <c r="A574" s="961"/>
      <c r="B574" s="920"/>
      <c r="C574" s="923"/>
      <c r="D574" s="360"/>
      <c r="E574" s="350" t="s">
        <v>3</v>
      </c>
      <c r="F574" s="351">
        <f t="shared" si="129"/>
        <v>11073.32</v>
      </c>
      <c r="G574" s="352">
        <f>G579+G599+G614</f>
        <v>70</v>
      </c>
      <c r="H574" s="352">
        <f>H579+H599+H614</f>
        <v>529.82000000000005</v>
      </c>
      <c r="I574" s="352">
        <f>I579+I599+I614</f>
        <v>10224.5</v>
      </c>
      <c r="J574" s="352">
        <f t="shared" si="134"/>
        <v>124.5</v>
      </c>
      <c r="K574" s="352">
        <f t="shared" si="134"/>
        <v>0</v>
      </c>
      <c r="L574" s="352">
        <f t="shared" si="134"/>
        <v>0</v>
      </c>
      <c r="M574" s="352">
        <f t="shared" si="134"/>
        <v>124.5</v>
      </c>
      <c r="N574" s="923"/>
      <c r="O574" s="923"/>
      <c r="P574" s="963"/>
    </row>
    <row r="575" spans="1:16" s="394" customFormat="1" x14ac:dyDescent="0.3">
      <c r="A575" s="961"/>
      <c r="B575" s="920"/>
      <c r="C575" s="924"/>
      <c r="D575" s="603"/>
      <c r="E575" s="368" t="s">
        <v>5</v>
      </c>
      <c r="F575" s="351">
        <f t="shared" si="129"/>
        <v>0</v>
      </c>
      <c r="G575" s="352">
        <v>0</v>
      </c>
      <c r="H575" s="352">
        <v>0</v>
      </c>
      <c r="I575" s="352">
        <v>0</v>
      </c>
      <c r="J575" s="352">
        <v>0</v>
      </c>
      <c r="K575" s="352">
        <v>0</v>
      </c>
      <c r="L575" s="352">
        <v>0</v>
      </c>
      <c r="M575" s="352">
        <v>0</v>
      </c>
      <c r="N575" s="923"/>
      <c r="O575" s="923"/>
      <c r="P575" s="963"/>
    </row>
    <row r="576" spans="1:16" s="385" customFormat="1" ht="16.5" customHeight="1" x14ac:dyDescent="0.3">
      <c r="A576" s="928" t="s">
        <v>158</v>
      </c>
      <c r="B576" s="959" t="s">
        <v>104</v>
      </c>
      <c r="C576" s="936">
        <v>1640100000</v>
      </c>
      <c r="D576" s="607"/>
      <c r="E576" s="346" t="s">
        <v>10</v>
      </c>
      <c r="F576" s="334">
        <f t="shared" si="129"/>
        <v>505.32</v>
      </c>
      <c r="G576" s="332">
        <f>G579</f>
        <v>70</v>
      </c>
      <c r="H576" s="332">
        <f>H579</f>
        <v>61.82</v>
      </c>
      <c r="I576" s="332">
        <f>SUM(I577:I580)</f>
        <v>124.5</v>
      </c>
      <c r="J576" s="332">
        <f t="shared" ref="J576:L576" si="135">SUM(J577:J580)</f>
        <v>124.5</v>
      </c>
      <c r="K576" s="332">
        <f t="shared" si="135"/>
        <v>0</v>
      </c>
      <c r="L576" s="332">
        <f t="shared" si="135"/>
        <v>0</v>
      </c>
      <c r="M576" s="332">
        <f>M579</f>
        <v>124.5</v>
      </c>
      <c r="N576" s="942"/>
      <c r="O576" s="942"/>
      <c r="P576" s="942"/>
    </row>
    <row r="577" spans="1:16" s="385" customFormat="1" x14ac:dyDescent="0.3">
      <c r="A577" s="929"/>
      <c r="B577" s="959"/>
      <c r="C577" s="937"/>
      <c r="D577" s="608"/>
      <c r="E577" s="346" t="s">
        <v>1</v>
      </c>
      <c r="F577" s="334">
        <f t="shared" si="129"/>
        <v>0</v>
      </c>
      <c r="G577" s="332">
        <v>0</v>
      </c>
      <c r="H577" s="332">
        <v>0</v>
      </c>
      <c r="I577" s="332">
        <v>0</v>
      </c>
      <c r="J577" s="332">
        <v>0</v>
      </c>
      <c r="K577" s="332">
        <v>0</v>
      </c>
      <c r="L577" s="332">
        <v>0</v>
      </c>
      <c r="M577" s="332">
        <v>0</v>
      </c>
      <c r="N577" s="942"/>
      <c r="O577" s="964"/>
      <c r="P577" s="964"/>
    </row>
    <row r="578" spans="1:16" s="385" customFormat="1" x14ac:dyDescent="0.3">
      <c r="A578" s="929"/>
      <c r="B578" s="959"/>
      <c r="C578" s="937"/>
      <c r="D578" s="608"/>
      <c r="E578" s="346" t="s">
        <v>2</v>
      </c>
      <c r="F578" s="334">
        <f t="shared" si="129"/>
        <v>0</v>
      </c>
      <c r="G578" s="332">
        <v>0</v>
      </c>
      <c r="H578" s="332">
        <v>0</v>
      </c>
      <c r="I578" s="332">
        <f>I583+I588</f>
        <v>0</v>
      </c>
      <c r="J578" s="332">
        <v>0</v>
      </c>
      <c r="K578" s="332">
        <v>0</v>
      </c>
      <c r="L578" s="332">
        <v>0</v>
      </c>
      <c r="M578" s="332">
        <v>0</v>
      </c>
      <c r="N578" s="942"/>
      <c r="O578" s="964"/>
      <c r="P578" s="964"/>
    </row>
    <row r="579" spans="1:16" s="385" customFormat="1" x14ac:dyDescent="0.3">
      <c r="A579" s="929"/>
      <c r="B579" s="959"/>
      <c r="C579" s="937"/>
      <c r="D579" s="608"/>
      <c r="E579" s="346" t="s">
        <v>3</v>
      </c>
      <c r="F579" s="334">
        <f t="shared" si="129"/>
        <v>505.32</v>
      </c>
      <c r="G579" s="332">
        <v>70</v>
      </c>
      <c r="H579" s="332">
        <f>H584+H589</f>
        <v>61.82</v>
      </c>
      <c r="I579" s="332">
        <f>I584+I589</f>
        <v>124.5</v>
      </c>
      <c r="J579" s="332">
        <f t="shared" ref="J579:M579" si="136">J584+J589</f>
        <v>124.5</v>
      </c>
      <c r="K579" s="332">
        <f t="shared" si="136"/>
        <v>0</v>
      </c>
      <c r="L579" s="332">
        <f t="shared" si="136"/>
        <v>0</v>
      </c>
      <c r="M579" s="332">
        <f t="shared" si="136"/>
        <v>124.5</v>
      </c>
      <c r="N579" s="942"/>
      <c r="O579" s="964"/>
      <c r="P579" s="964"/>
    </row>
    <row r="580" spans="1:16" s="385" customFormat="1" x14ac:dyDescent="0.3">
      <c r="A580" s="930"/>
      <c r="B580" s="959"/>
      <c r="C580" s="938"/>
      <c r="D580" s="608"/>
      <c r="E580" s="346" t="s">
        <v>5</v>
      </c>
      <c r="F580" s="334">
        <f t="shared" si="129"/>
        <v>0</v>
      </c>
      <c r="G580" s="332">
        <v>0</v>
      </c>
      <c r="H580" s="332">
        <v>0</v>
      </c>
      <c r="I580" s="332">
        <v>0</v>
      </c>
      <c r="J580" s="332">
        <v>0</v>
      </c>
      <c r="K580" s="332">
        <v>0</v>
      </c>
      <c r="L580" s="332">
        <v>0</v>
      </c>
      <c r="M580" s="332">
        <v>0</v>
      </c>
      <c r="N580" s="942"/>
      <c r="O580" s="964"/>
      <c r="P580" s="964"/>
    </row>
    <row r="581" spans="1:16" s="199" customFormat="1" ht="16.5" customHeight="1" x14ac:dyDescent="0.3">
      <c r="A581" s="615" t="s">
        <v>159</v>
      </c>
      <c r="B581" s="673" t="s">
        <v>281</v>
      </c>
      <c r="C581" s="621">
        <v>1640110130</v>
      </c>
      <c r="D581" s="63"/>
      <c r="E581" s="42" t="s">
        <v>10</v>
      </c>
      <c r="F581" s="43">
        <f t="shared" si="129"/>
        <v>497.82</v>
      </c>
      <c r="G581" s="102">
        <f>G584</f>
        <v>70</v>
      </c>
      <c r="H581" s="102">
        <f>H584</f>
        <v>54.32</v>
      </c>
      <c r="I581" s="102">
        <f>I584</f>
        <v>124.5</v>
      </c>
      <c r="J581" s="102">
        <f t="shared" ref="J581:M581" si="137">J584</f>
        <v>124.5</v>
      </c>
      <c r="K581" s="102">
        <f t="shared" si="137"/>
        <v>0</v>
      </c>
      <c r="L581" s="102">
        <f t="shared" si="137"/>
        <v>0</v>
      </c>
      <c r="M581" s="102">
        <f t="shared" si="137"/>
        <v>124.5</v>
      </c>
      <c r="N581" s="674" t="s">
        <v>193</v>
      </c>
      <c r="O581" s="674" t="s">
        <v>146</v>
      </c>
      <c r="P581" s="674" t="s">
        <v>144</v>
      </c>
    </row>
    <row r="582" spans="1:16" s="199" customFormat="1" x14ac:dyDescent="0.3">
      <c r="A582" s="616"/>
      <c r="B582" s="673"/>
      <c r="C582" s="622"/>
      <c r="D582" s="63"/>
      <c r="E582" s="42" t="s">
        <v>1</v>
      </c>
      <c r="F582" s="43">
        <f t="shared" si="129"/>
        <v>0</v>
      </c>
      <c r="G582" s="102">
        <v>0</v>
      </c>
      <c r="H582" s="102">
        <v>0</v>
      </c>
      <c r="I582" s="102">
        <v>0</v>
      </c>
      <c r="J582" s="102">
        <v>0</v>
      </c>
      <c r="K582" s="102">
        <v>0</v>
      </c>
      <c r="L582" s="102">
        <v>0</v>
      </c>
      <c r="M582" s="102">
        <v>0</v>
      </c>
      <c r="N582" s="674"/>
      <c r="O582" s="675"/>
      <c r="P582" s="675"/>
    </row>
    <row r="583" spans="1:16" s="199" customFormat="1" x14ac:dyDescent="0.3">
      <c r="A583" s="616"/>
      <c r="B583" s="673"/>
      <c r="C583" s="622"/>
      <c r="D583" s="63"/>
      <c r="E583" s="42" t="s">
        <v>2</v>
      </c>
      <c r="F583" s="43">
        <f t="shared" si="129"/>
        <v>0</v>
      </c>
      <c r="G583" s="102">
        <v>0</v>
      </c>
      <c r="H583" s="102">
        <v>0</v>
      </c>
      <c r="I583" s="102">
        <v>0</v>
      </c>
      <c r="J583" s="102">
        <v>0</v>
      </c>
      <c r="K583" s="102">
        <v>0</v>
      </c>
      <c r="L583" s="102">
        <v>0</v>
      </c>
      <c r="M583" s="102">
        <v>0</v>
      </c>
      <c r="N583" s="674"/>
      <c r="O583" s="675"/>
      <c r="P583" s="675"/>
    </row>
    <row r="584" spans="1:16" s="199" customFormat="1" x14ac:dyDescent="0.3">
      <c r="A584" s="616"/>
      <c r="B584" s="673"/>
      <c r="C584" s="622"/>
      <c r="D584" s="63"/>
      <c r="E584" s="42" t="s">
        <v>3</v>
      </c>
      <c r="F584" s="43">
        <f t="shared" si="129"/>
        <v>497.82</v>
      </c>
      <c r="G584" s="102">
        <v>70</v>
      </c>
      <c r="H584" s="102">
        <v>54.32</v>
      </c>
      <c r="I584" s="102">
        <v>124.5</v>
      </c>
      <c r="J584" s="102">
        <v>124.5</v>
      </c>
      <c r="K584" s="102">
        <v>0</v>
      </c>
      <c r="L584" s="102">
        <v>0</v>
      </c>
      <c r="M584" s="102">
        <v>124.5</v>
      </c>
      <c r="N584" s="674"/>
      <c r="O584" s="675"/>
      <c r="P584" s="675"/>
    </row>
    <row r="585" spans="1:16" s="199" customFormat="1" x14ac:dyDescent="0.3">
      <c r="A585" s="617"/>
      <c r="B585" s="673"/>
      <c r="C585" s="623"/>
      <c r="D585" s="64"/>
      <c r="E585" s="44" t="s">
        <v>5</v>
      </c>
      <c r="F585" s="43">
        <f t="shared" si="129"/>
        <v>0</v>
      </c>
      <c r="G585" s="102">
        <v>0</v>
      </c>
      <c r="H585" s="102">
        <v>0</v>
      </c>
      <c r="I585" s="102">
        <v>0</v>
      </c>
      <c r="J585" s="102">
        <v>0</v>
      </c>
      <c r="K585" s="102">
        <v>0</v>
      </c>
      <c r="L585" s="102">
        <v>0</v>
      </c>
      <c r="M585" s="102">
        <v>0</v>
      </c>
      <c r="N585" s="674"/>
      <c r="O585" s="675"/>
      <c r="P585" s="675"/>
    </row>
    <row r="586" spans="1:16" s="199" customFormat="1" ht="16.5" customHeight="1" x14ac:dyDescent="0.3">
      <c r="A586" s="615" t="s">
        <v>308</v>
      </c>
      <c r="B586" s="648" t="s">
        <v>75</v>
      </c>
      <c r="C586" s="621">
        <v>1640110140</v>
      </c>
      <c r="D586" s="64"/>
      <c r="E586" s="42" t="s">
        <v>10</v>
      </c>
      <c r="F586" s="43">
        <f t="shared" si="129"/>
        <v>7.5</v>
      </c>
      <c r="G586" s="43">
        <v>0</v>
      </c>
      <c r="H586" s="43">
        <v>7.5</v>
      </c>
      <c r="I586" s="102">
        <v>0</v>
      </c>
      <c r="J586" s="102">
        <v>0</v>
      </c>
      <c r="K586" s="102">
        <v>0</v>
      </c>
      <c r="L586" s="102">
        <v>0</v>
      </c>
      <c r="M586" s="102">
        <v>0</v>
      </c>
      <c r="N586" s="621" t="s">
        <v>31</v>
      </c>
      <c r="O586" s="621" t="s">
        <v>146</v>
      </c>
      <c r="P586" s="1001" t="s">
        <v>379</v>
      </c>
    </row>
    <row r="587" spans="1:16" s="199" customFormat="1" x14ac:dyDescent="0.3">
      <c r="A587" s="616"/>
      <c r="B587" s="649"/>
      <c r="C587" s="622"/>
      <c r="D587" s="64"/>
      <c r="E587" s="42" t="s">
        <v>1</v>
      </c>
      <c r="F587" s="43">
        <f t="shared" si="129"/>
        <v>0</v>
      </c>
      <c r="G587" s="43">
        <v>0</v>
      </c>
      <c r="H587" s="43">
        <v>0</v>
      </c>
      <c r="I587" s="102">
        <v>0</v>
      </c>
      <c r="J587" s="102">
        <v>0</v>
      </c>
      <c r="K587" s="102">
        <v>0</v>
      </c>
      <c r="L587" s="102">
        <v>0</v>
      </c>
      <c r="M587" s="102">
        <v>0</v>
      </c>
      <c r="N587" s="622"/>
      <c r="O587" s="622"/>
      <c r="P587" s="1002"/>
    </row>
    <row r="588" spans="1:16" s="199" customFormat="1" x14ac:dyDescent="0.3">
      <c r="A588" s="616"/>
      <c r="B588" s="649"/>
      <c r="C588" s="622"/>
      <c r="D588" s="64"/>
      <c r="E588" s="42" t="s">
        <v>2</v>
      </c>
      <c r="F588" s="43">
        <f t="shared" si="129"/>
        <v>0</v>
      </c>
      <c r="G588" s="43">
        <v>0</v>
      </c>
      <c r="H588" s="43">
        <v>0</v>
      </c>
      <c r="I588" s="102">
        <v>0</v>
      </c>
      <c r="J588" s="102">
        <v>0</v>
      </c>
      <c r="K588" s="102">
        <v>0</v>
      </c>
      <c r="L588" s="102">
        <v>0</v>
      </c>
      <c r="M588" s="102">
        <v>0</v>
      </c>
      <c r="N588" s="622"/>
      <c r="O588" s="622"/>
      <c r="P588" s="1002"/>
    </row>
    <row r="589" spans="1:16" s="199" customFormat="1" x14ac:dyDescent="0.3">
      <c r="A589" s="616"/>
      <c r="B589" s="649"/>
      <c r="C589" s="622"/>
      <c r="D589" s="64"/>
      <c r="E589" s="42" t="s">
        <v>3</v>
      </c>
      <c r="F589" s="43">
        <f t="shared" si="129"/>
        <v>7.5</v>
      </c>
      <c r="G589" s="43">
        <v>0</v>
      </c>
      <c r="H589" s="43">
        <v>7.5</v>
      </c>
      <c r="I589" s="102">
        <v>0</v>
      </c>
      <c r="J589" s="102">
        <v>0</v>
      </c>
      <c r="K589" s="102">
        <v>0</v>
      </c>
      <c r="L589" s="102">
        <v>0</v>
      </c>
      <c r="M589" s="102">
        <v>0</v>
      </c>
      <c r="N589" s="622"/>
      <c r="O589" s="622"/>
      <c r="P589" s="1002"/>
    </row>
    <row r="590" spans="1:16" s="199" customFormat="1" x14ac:dyDescent="0.3">
      <c r="A590" s="616"/>
      <c r="B590" s="650"/>
      <c r="C590" s="623"/>
      <c r="D590" s="64"/>
      <c r="E590" s="44" t="s">
        <v>5</v>
      </c>
      <c r="F590" s="43">
        <f t="shared" si="129"/>
        <v>0</v>
      </c>
      <c r="G590" s="43">
        <v>0</v>
      </c>
      <c r="H590" s="43">
        <v>0</v>
      </c>
      <c r="I590" s="102">
        <v>0</v>
      </c>
      <c r="J590" s="102">
        <v>0</v>
      </c>
      <c r="K590" s="102">
        <v>0</v>
      </c>
      <c r="L590" s="102">
        <v>0</v>
      </c>
      <c r="M590" s="102">
        <v>0</v>
      </c>
      <c r="N590" s="622"/>
      <c r="O590" s="622"/>
      <c r="P590" s="1002"/>
    </row>
    <row r="591" spans="1:16" s="199" customFormat="1" ht="16.5" customHeight="1" x14ac:dyDescent="0.3">
      <c r="A591" s="672" t="s">
        <v>309</v>
      </c>
      <c r="B591" s="648" t="s">
        <v>302</v>
      </c>
      <c r="C591" s="621">
        <v>1640110140</v>
      </c>
      <c r="D591" s="64"/>
      <c r="E591" s="42" t="s">
        <v>10</v>
      </c>
      <c r="F591" s="43">
        <f t="shared" si="129"/>
        <v>7.5</v>
      </c>
      <c r="G591" s="43">
        <v>0</v>
      </c>
      <c r="H591" s="102">
        <v>7.5</v>
      </c>
      <c r="I591" s="102">
        <v>0</v>
      </c>
      <c r="J591" s="102">
        <v>0</v>
      </c>
      <c r="K591" s="102">
        <v>0</v>
      </c>
      <c r="L591" s="102">
        <v>0</v>
      </c>
      <c r="M591" s="102">
        <v>0</v>
      </c>
      <c r="N591" s="622"/>
      <c r="O591" s="622"/>
      <c r="P591" s="1002"/>
    </row>
    <row r="592" spans="1:16" s="199" customFormat="1" x14ac:dyDescent="0.3">
      <c r="A592" s="672"/>
      <c r="B592" s="649"/>
      <c r="C592" s="622"/>
      <c r="D592" s="64"/>
      <c r="E592" s="42" t="s">
        <v>1</v>
      </c>
      <c r="F592" s="43">
        <f t="shared" si="129"/>
        <v>0</v>
      </c>
      <c r="G592" s="43">
        <v>0</v>
      </c>
      <c r="H592" s="102">
        <v>0</v>
      </c>
      <c r="I592" s="102">
        <v>0</v>
      </c>
      <c r="J592" s="102">
        <v>0</v>
      </c>
      <c r="K592" s="102">
        <v>0</v>
      </c>
      <c r="L592" s="102">
        <v>0</v>
      </c>
      <c r="M592" s="102">
        <v>0</v>
      </c>
      <c r="N592" s="622"/>
      <c r="O592" s="622"/>
      <c r="P592" s="1002"/>
    </row>
    <row r="593" spans="1:16" s="199" customFormat="1" x14ac:dyDescent="0.3">
      <c r="A593" s="672"/>
      <c r="B593" s="649"/>
      <c r="C593" s="622"/>
      <c r="D593" s="64"/>
      <c r="E593" s="42" t="s">
        <v>2</v>
      </c>
      <c r="F593" s="43">
        <f t="shared" si="129"/>
        <v>0</v>
      </c>
      <c r="G593" s="43">
        <v>0</v>
      </c>
      <c r="H593" s="102">
        <v>0</v>
      </c>
      <c r="I593" s="102">
        <v>0</v>
      </c>
      <c r="J593" s="102">
        <v>0</v>
      </c>
      <c r="K593" s="102">
        <v>0</v>
      </c>
      <c r="L593" s="102">
        <v>0</v>
      </c>
      <c r="M593" s="102">
        <v>0</v>
      </c>
      <c r="N593" s="622"/>
      <c r="O593" s="622"/>
      <c r="P593" s="1002"/>
    </row>
    <row r="594" spans="1:16" s="199" customFormat="1" x14ac:dyDescent="0.3">
      <c r="A594" s="672"/>
      <c r="B594" s="649"/>
      <c r="C594" s="622"/>
      <c r="D594" s="64"/>
      <c r="E594" s="42" t="s">
        <v>3</v>
      </c>
      <c r="F594" s="43">
        <f t="shared" si="129"/>
        <v>7.5</v>
      </c>
      <c r="G594" s="43">
        <v>0</v>
      </c>
      <c r="H594" s="102">
        <v>7.5</v>
      </c>
      <c r="I594" s="102">
        <v>0</v>
      </c>
      <c r="J594" s="102">
        <v>0</v>
      </c>
      <c r="K594" s="102">
        <v>0</v>
      </c>
      <c r="L594" s="102">
        <v>0</v>
      </c>
      <c r="M594" s="102">
        <v>0</v>
      </c>
      <c r="N594" s="622"/>
      <c r="O594" s="622"/>
      <c r="P594" s="1002"/>
    </row>
    <row r="595" spans="1:16" s="199" customFormat="1" x14ac:dyDescent="0.3">
      <c r="A595" s="672"/>
      <c r="B595" s="650"/>
      <c r="C595" s="623"/>
      <c r="D595" s="64"/>
      <c r="E595" s="44" t="s">
        <v>5</v>
      </c>
      <c r="F595" s="43">
        <f t="shared" si="129"/>
        <v>0</v>
      </c>
      <c r="G595" s="43">
        <v>0</v>
      </c>
      <c r="H595" s="102">
        <v>0</v>
      </c>
      <c r="I595" s="102">
        <v>0</v>
      </c>
      <c r="J595" s="102">
        <v>0</v>
      </c>
      <c r="K595" s="102">
        <v>0</v>
      </c>
      <c r="L595" s="102">
        <v>0</v>
      </c>
      <c r="M595" s="102">
        <v>0</v>
      </c>
      <c r="N595" s="623"/>
      <c r="O595" s="623"/>
      <c r="P595" s="1003"/>
    </row>
    <row r="596" spans="1:16" s="385" customFormat="1" ht="16.5" customHeight="1" x14ac:dyDescent="0.3">
      <c r="A596" s="929" t="s">
        <v>174</v>
      </c>
      <c r="B596" s="931" t="s">
        <v>211</v>
      </c>
      <c r="C596" s="936">
        <v>1640200000</v>
      </c>
      <c r="D596" s="608"/>
      <c r="E596" s="346" t="s">
        <v>10</v>
      </c>
      <c r="F596" s="334">
        <f t="shared" si="129"/>
        <v>938</v>
      </c>
      <c r="G596" s="332">
        <v>0</v>
      </c>
      <c r="H596" s="332">
        <f>H601</f>
        <v>468</v>
      </c>
      <c r="I596" s="332">
        <f>I601</f>
        <v>470</v>
      </c>
      <c r="J596" s="332">
        <v>0</v>
      </c>
      <c r="K596" s="332">
        <v>0</v>
      </c>
      <c r="L596" s="332">
        <v>0</v>
      </c>
      <c r="M596" s="332">
        <v>0</v>
      </c>
      <c r="N596" s="942"/>
      <c r="O596" s="936"/>
      <c r="P596" s="936"/>
    </row>
    <row r="597" spans="1:16" s="385" customFormat="1" x14ac:dyDescent="0.3">
      <c r="A597" s="929"/>
      <c r="B597" s="932"/>
      <c r="C597" s="937"/>
      <c r="D597" s="608"/>
      <c r="E597" s="346" t="s">
        <v>1</v>
      </c>
      <c r="F597" s="334">
        <f t="shared" si="129"/>
        <v>0</v>
      </c>
      <c r="G597" s="332">
        <v>0</v>
      </c>
      <c r="H597" s="332">
        <v>0</v>
      </c>
      <c r="I597" s="332">
        <v>0</v>
      </c>
      <c r="J597" s="332">
        <v>0</v>
      </c>
      <c r="K597" s="332">
        <v>0</v>
      </c>
      <c r="L597" s="332">
        <v>0</v>
      </c>
      <c r="M597" s="332">
        <v>0</v>
      </c>
      <c r="N597" s="942"/>
      <c r="O597" s="965"/>
      <c r="P597" s="965"/>
    </row>
    <row r="598" spans="1:16" s="385" customFormat="1" x14ac:dyDescent="0.3">
      <c r="A598" s="929"/>
      <c r="B598" s="932"/>
      <c r="C598" s="937"/>
      <c r="D598" s="608"/>
      <c r="E598" s="346" t="s">
        <v>2</v>
      </c>
      <c r="F598" s="334">
        <f t="shared" si="129"/>
        <v>0</v>
      </c>
      <c r="G598" s="332">
        <v>0</v>
      </c>
      <c r="H598" s="332">
        <v>0</v>
      </c>
      <c r="I598" s="332">
        <v>0</v>
      </c>
      <c r="J598" s="332">
        <v>0</v>
      </c>
      <c r="K598" s="332">
        <v>0</v>
      </c>
      <c r="L598" s="332">
        <v>0</v>
      </c>
      <c r="M598" s="332">
        <v>0</v>
      </c>
      <c r="N598" s="942"/>
      <c r="O598" s="965"/>
      <c r="P598" s="965"/>
    </row>
    <row r="599" spans="1:16" s="385" customFormat="1" x14ac:dyDescent="0.3">
      <c r="A599" s="929"/>
      <c r="B599" s="932"/>
      <c r="C599" s="937"/>
      <c r="D599" s="608"/>
      <c r="E599" s="346" t="s">
        <v>3</v>
      </c>
      <c r="F599" s="334">
        <f t="shared" si="129"/>
        <v>938</v>
      </c>
      <c r="G599" s="332">
        <v>0</v>
      </c>
      <c r="H599" s="332">
        <f>H604</f>
        <v>468</v>
      </c>
      <c r="I599" s="332">
        <f>I604</f>
        <v>470</v>
      </c>
      <c r="J599" s="332">
        <v>0</v>
      </c>
      <c r="K599" s="332">
        <v>0</v>
      </c>
      <c r="L599" s="332">
        <v>0</v>
      </c>
      <c r="M599" s="332">
        <v>0</v>
      </c>
      <c r="N599" s="942"/>
      <c r="O599" s="965"/>
      <c r="P599" s="965"/>
    </row>
    <row r="600" spans="1:16" s="385" customFormat="1" x14ac:dyDescent="0.3">
      <c r="A600" s="930"/>
      <c r="B600" s="933"/>
      <c r="C600" s="938"/>
      <c r="D600" s="608"/>
      <c r="E600" s="346" t="s">
        <v>5</v>
      </c>
      <c r="F600" s="334">
        <f t="shared" si="129"/>
        <v>0</v>
      </c>
      <c r="G600" s="332">
        <v>0</v>
      </c>
      <c r="H600" s="332">
        <v>0</v>
      </c>
      <c r="I600" s="332">
        <v>0</v>
      </c>
      <c r="J600" s="332">
        <v>0</v>
      </c>
      <c r="K600" s="332">
        <v>0</v>
      </c>
      <c r="L600" s="332">
        <v>0</v>
      </c>
      <c r="M600" s="332">
        <v>0</v>
      </c>
      <c r="N600" s="942"/>
      <c r="O600" s="966"/>
      <c r="P600" s="966"/>
    </row>
    <row r="601" spans="1:16" s="199" customFormat="1" ht="16.5" customHeight="1" x14ac:dyDescent="0.3">
      <c r="A601" s="615" t="s">
        <v>175</v>
      </c>
      <c r="B601" s="648" t="s">
        <v>248</v>
      </c>
      <c r="C601" s="621">
        <v>1640276120</v>
      </c>
      <c r="D601" s="573"/>
      <c r="E601" s="62" t="s">
        <v>10</v>
      </c>
      <c r="F601" s="43">
        <f t="shared" si="129"/>
        <v>938</v>
      </c>
      <c r="G601" s="102">
        <v>0</v>
      </c>
      <c r="H601" s="102">
        <f>H604</f>
        <v>468</v>
      </c>
      <c r="I601" s="102">
        <f>I604</f>
        <v>470</v>
      </c>
      <c r="J601" s="160">
        <v>0</v>
      </c>
      <c r="K601" s="160">
        <v>0</v>
      </c>
      <c r="L601" s="160">
        <v>0</v>
      </c>
      <c r="M601" s="160">
        <v>0</v>
      </c>
      <c r="N601" s="661" t="s">
        <v>31</v>
      </c>
      <c r="O601" s="621" t="s">
        <v>176</v>
      </c>
      <c r="P601" s="661" t="s">
        <v>237</v>
      </c>
    </row>
    <row r="602" spans="1:16" s="199" customFormat="1" x14ac:dyDescent="0.3">
      <c r="A602" s="616"/>
      <c r="B602" s="659"/>
      <c r="C602" s="622"/>
      <c r="D602" s="65">
        <v>36926</v>
      </c>
      <c r="E602" s="42" t="s">
        <v>1</v>
      </c>
      <c r="F602" s="43">
        <f t="shared" si="129"/>
        <v>0</v>
      </c>
      <c r="G602" s="102">
        <v>0</v>
      </c>
      <c r="H602" s="102">
        <v>0</v>
      </c>
      <c r="I602" s="102">
        <v>0</v>
      </c>
      <c r="J602" s="160">
        <v>0</v>
      </c>
      <c r="K602" s="160">
        <v>0</v>
      </c>
      <c r="L602" s="160">
        <v>0</v>
      </c>
      <c r="M602" s="160">
        <v>0</v>
      </c>
      <c r="N602" s="662"/>
      <c r="O602" s="664"/>
      <c r="P602" s="662"/>
    </row>
    <row r="603" spans="1:16" s="199" customFormat="1" x14ac:dyDescent="0.3">
      <c r="A603" s="616"/>
      <c r="B603" s="659"/>
      <c r="C603" s="622"/>
      <c r="D603" s="573"/>
      <c r="E603" s="42" t="s">
        <v>2</v>
      </c>
      <c r="F603" s="43">
        <f t="shared" si="129"/>
        <v>0</v>
      </c>
      <c r="G603" s="102">
        <v>0</v>
      </c>
      <c r="H603" s="102">
        <v>0</v>
      </c>
      <c r="I603" s="102">
        <v>0</v>
      </c>
      <c r="J603" s="160">
        <v>0</v>
      </c>
      <c r="K603" s="160">
        <v>0</v>
      </c>
      <c r="L603" s="160">
        <v>0</v>
      </c>
      <c r="M603" s="160">
        <v>0</v>
      </c>
      <c r="N603" s="662"/>
      <c r="O603" s="664"/>
      <c r="P603" s="662"/>
    </row>
    <row r="604" spans="1:16" s="199" customFormat="1" x14ac:dyDescent="0.3">
      <c r="A604" s="616"/>
      <c r="B604" s="659"/>
      <c r="C604" s="622"/>
      <c r="D604" s="573"/>
      <c r="E604" s="42" t="s">
        <v>3</v>
      </c>
      <c r="F604" s="43">
        <f t="shared" si="129"/>
        <v>938</v>
      </c>
      <c r="G604" s="102">
        <v>0</v>
      </c>
      <c r="H604" s="102">
        <v>468</v>
      </c>
      <c r="I604" s="102">
        <v>470</v>
      </c>
      <c r="J604" s="160">
        <v>0</v>
      </c>
      <c r="K604" s="160">
        <v>0</v>
      </c>
      <c r="L604" s="160">
        <v>0</v>
      </c>
      <c r="M604" s="160">
        <v>0</v>
      </c>
      <c r="N604" s="662"/>
      <c r="O604" s="664"/>
      <c r="P604" s="662"/>
    </row>
    <row r="605" spans="1:16" s="199" customFormat="1" x14ac:dyDescent="0.3">
      <c r="A605" s="617"/>
      <c r="B605" s="660"/>
      <c r="C605" s="623"/>
      <c r="D605" s="573"/>
      <c r="E605" s="42" t="s">
        <v>5</v>
      </c>
      <c r="F605" s="43">
        <f t="shared" si="129"/>
        <v>0</v>
      </c>
      <c r="G605" s="102">
        <v>0</v>
      </c>
      <c r="H605" s="102">
        <v>0</v>
      </c>
      <c r="I605" s="102">
        <v>0</v>
      </c>
      <c r="J605" s="160">
        <v>0</v>
      </c>
      <c r="K605" s="160">
        <v>0</v>
      </c>
      <c r="L605" s="160">
        <v>0</v>
      </c>
      <c r="M605" s="160">
        <v>0</v>
      </c>
      <c r="N605" s="663"/>
      <c r="O605" s="665"/>
      <c r="P605" s="663"/>
    </row>
    <row r="606" spans="1:16" s="199" customFormat="1" ht="16.5" customHeight="1" x14ac:dyDescent="0.3">
      <c r="A606" s="615" t="s">
        <v>208</v>
      </c>
      <c r="B606" s="648" t="s">
        <v>209</v>
      </c>
      <c r="C606" s="527"/>
      <c r="D606" s="573"/>
      <c r="E606" s="62" t="s">
        <v>10</v>
      </c>
      <c r="F606" s="43">
        <f t="shared" si="129"/>
        <v>0</v>
      </c>
      <c r="G606" s="102">
        <v>0</v>
      </c>
      <c r="H606" s="102">
        <v>0</v>
      </c>
      <c r="I606" s="102">
        <v>0</v>
      </c>
      <c r="J606" s="160">
        <v>0</v>
      </c>
      <c r="K606" s="160">
        <v>0</v>
      </c>
      <c r="L606" s="160">
        <v>0</v>
      </c>
      <c r="M606" s="160">
        <v>0</v>
      </c>
      <c r="N606" s="661" t="s">
        <v>31</v>
      </c>
      <c r="O606" s="621" t="s">
        <v>176</v>
      </c>
      <c r="P606" s="661" t="s">
        <v>237</v>
      </c>
    </row>
    <row r="607" spans="1:16" s="199" customFormat="1" x14ac:dyDescent="0.3">
      <c r="A607" s="616"/>
      <c r="B607" s="659"/>
      <c r="C607" s="528"/>
      <c r="D607" s="65">
        <v>36926</v>
      </c>
      <c r="E607" s="42" t="s">
        <v>1</v>
      </c>
      <c r="F607" s="43">
        <f t="shared" si="129"/>
        <v>0</v>
      </c>
      <c r="G607" s="102">
        <v>0</v>
      </c>
      <c r="H607" s="102">
        <v>0</v>
      </c>
      <c r="I607" s="102">
        <v>0</v>
      </c>
      <c r="J607" s="160">
        <v>0</v>
      </c>
      <c r="K607" s="160">
        <v>0</v>
      </c>
      <c r="L607" s="160">
        <v>0</v>
      </c>
      <c r="M607" s="160">
        <v>0</v>
      </c>
      <c r="N607" s="662"/>
      <c r="O607" s="664"/>
      <c r="P607" s="662"/>
    </row>
    <row r="608" spans="1:16" s="199" customFormat="1" x14ac:dyDescent="0.3">
      <c r="A608" s="616"/>
      <c r="B608" s="659"/>
      <c r="C608" s="574" t="s">
        <v>283</v>
      </c>
      <c r="D608" s="573"/>
      <c r="E608" s="42" t="s">
        <v>2</v>
      </c>
      <c r="F608" s="43">
        <f t="shared" si="129"/>
        <v>0</v>
      </c>
      <c r="G608" s="102">
        <v>0</v>
      </c>
      <c r="H608" s="102">
        <v>0</v>
      </c>
      <c r="I608" s="102">
        <v>0</v>
      </c>
      <c r="J608" s="160">
        <v>0</v>
      </c>
      <c r="K608" s="160">
        <v>0</v>
      </c>
      <c r="L608" s="160">
        <v>0</v>
      </c>
      <c r="M608" s="160">
        <v>0</v>
      </c>
      <c r="N608" s="662"/>
      <c r="O608" s="664"/>
      <c r="P608" s="662"/>
    </row>
    <row r="609" spans="1:16" s="199" customFormat="1" x14ac:dyDescent="0.3">
      <c r="A609" s="616"/>
      <c r="B609" s="659"/>
      <c r="C609" s="574" t="s">
        <v>282</v>
      </c>
      <c r="D609" s="573"/>
      <c r="E609" s="42" t="s">
        <v>3</v>
      </c>
      <c r="F609" s="43">
        <f t="shared" si="129"/>
        <v>0</v>
      </c>
      <c r="G609" s="102">
        <v>0</v>
      </c>
      <c r="H609" s="102">
        <v>0</v>
      </c>
      <c r="I609" s="102">
        <v>0</v>
      </c>
      <c r="J609" s="160">
        <v>0</v>
      </c>
      <c r="K609" s="160">
        <v>0</v>
      </c>
      <c r="L609" s="160">
        <v>0</v>
      </c>
      <c r="M609" s="160">
        <v>0</v>
      </c>
      <c r="N609" s="662"/>
      <c r="O609" s="664"/>
      <c r="P609" s="662"/>
    </row>
    <row r="610" spans="1:16" s="199" customFormat="1" x14ac:dyDescent="0.3">
      <c r="A610" s="617"/>
      <c r="B610" s="660"/>
      <c r="C610" s="529"/>
      <c r="D610" s="573"/>
      <c r="E610" s="42" t="s">
        <v>5</v>
      </c>
      <c r="F610" s="43">
        <f t="shared" si="129"/>
        <v>0</v>
      </c>
      <c r="G610" s="102">
        <v>0</v>
      </c>
      <c r="H610" s="102">
        <v>0</v>
      </c>
      <c r="I610" s="102">
        <v>0</v>
      </c>
      <c r="J610" s="160">
        <v>0</v>
      </c>
      <c r="K610" s="160">
        <v>0</v>
      </c>
      <c r="L610" s="160">
        <v>0</v>
      </c>
      <c r="M610" s="160">
        <v>0</v>
      </c>
      <c r="N610" s="663"/>
      <c r="O610" s="665"/>
      <c r="P610" s="663"/>
    </row>
    <row r="611" spans="1:16" s="385" customFormat="1" ht="16.5" customHeight="1" x14ac:dyDescent="0.3">
      <c r="A611" s="928" t="s">
        <v>370</v>
      </c>
      <c r="B611" s="931" t="s">
        <v>371</v>
      </c>
      <c r="C611" s="936">
        <v>1640300000</v>
      </c>
      <c r="D611" s="369"/>
      <c r="E611" s="346" t="s">
        <v>10</v>
      </c>
      <c r="F611" s="334">
        <f>F612+F613+F614+F615</f>
        <v>9630</v>
      </c>
      <c r="G611" s="334">
        <f t="shared" ref="G611:M611" si="138">G612+G613+G614+G615</f>
        <v>0</v>
      </c>
      <c r="H611" s="334">
        <f t="shared" si="138"/>
        <v>0</v>
      </c>
      <c r="I611" s="334">
        <f t="shared" si="138"/>
        <v>9630</v>
      </c>
      <c r="J611" s="334">
        <f t="shared" si="138"/>
        <v>0</v>
      </c>
      <c r="K611" s="334">
        <f t="shared" si="138"/>
        <v>0</v>
      </c>
      <c r="L611" s="334">
        <f t="shared" si="138"/>
        <v>0</v>
      </c>
      <c r="M611" s="334">
        <f t="shared" si="138"/>
        <v>0</v>
      </c>
      <c r="N611" s="936"/>
      <c r="O611" s="856"/>
      <c r="P611" s="942"/>
    </row>
    <row r="612" spans="1:16" s="385" customFormat="1" x14ac:dyDescent="0.3">
      <c r="A612" s="929"/>
      <c r="B612" s="932"/>
      <c r="C612" s="937"/>
      <c r="D612" s="369"/>
      <c r="E612" s="346" t="s">
        <v>1</v>
      </c>
      <c r="F612" s="334">
        <f t="shared" si="129"/>
        <v>0</v>
      </c>
      <c r="G612" s="337">
        <f t="shared" ref="G612:M615" si="139">G617</f>
        <v>0</v>
      </c>
      <c r="H612" s="336">
        <f t="shared" si="139"/>
        <v>0</v>
      </c>
      <c r="I612" s="337">
        <f t="shared" si="139"/>
        <v>0</v>
      </c>
      <c r="J612" s="337">
        <f t="shared" si="139"/>
        <v>0</v>
      </c>
      <c r="K612" s="337">
        <f t="shared" si="139"/>
        <v>0</v>
      </c>
      <c r="L612" s="337">
        <f t="shared" si="139"/>
        <v>0</v>
      </c>
      <c r="M612" s="337">
        <f t="shared" si="139"/>
        <v>0</v>
      </c>
      <c r="N612" s="937"/>
      <c r="O612" s="977"/>
      <c r="P612" s="964"/>
    </row>
    <row r="613" spans="1:16" s="385" customFormat="1" x14ac:dyDescent="0.3">
      <c r="A613" s="929"/>
      <c r="B613" s="932"/>
      <c r="C613" s="937"/>
      <c r="D613" s="369"/>
      <c r="E613" s="346" t="s">
        <v>2</v>
      </c>
      <c r="F613" s="334">
        <f t="shared" si="129"/>
        <v>0</v>
      </c>
      <c r="G613" s="337">
        <f t="shared" si="139"/>
        <v>0</v>
      </c>
      <c r="H613" s="336">
        <f t="shared" si="139"/>
        <v>0</v>
      </c>
      <c r="I613" s="337">
        <f t="shared" si="139"/>
        <v>0</v>
      </c>
      <c r="J613" s="337">
        <f t="shared" si="139"/>
        <v>0</v>
      </c>
      <c r="K613" s="337">
        <f t="shared" si="139"/>
        <v>0</v>
      </c>
      <c r="L613" s="337">
        <f t="shared" si="139"/>
        <v>0</v>
      </c>
      <c r="M613" s="337">
        <f t="shared" si="139"/>
        <v>0</v>
      </c>
      <c r="N613" s="937"/>
      <c r="O613" s="977"/>
      <c r="P613" s="964"/>
    </row>
    <row r="614" spans="1:16" s="385" customFormat="1" x14ac:dyDescent="0.3">
      <c r="A614" s="929"/>
      <c r="B614" s="932"/>
      <c r="C614" s="937"/>
      <c r="D614" s="369"/>
      <c r="E614" s="346" t="s">
        <v>3</v>
      </c>
      <c r="F614" s="334">
        <f t="shared" si="129"/>
        <v>9630</v>
      </c>
      <c r="G614" s="336">
        <f t="shared" si="139"/>
        <v>0</v>
      </c>
      <c r="H614" s="336">
        <f t="shared" si="139"/>
        <v>0</v>
      </c>
      <c r="I614" s="336">
        <f t="shared" si="139"/>
        <v>9630</v>
      </c>
      <c r="J614" s="336">
        <f t="shared" si="139"/>
        <v>0</v>
      </c>
      <c r="K614" s="336">
        <f t="shared" si="139"/>
        <v>0</v>
      </c>
      <c r="L614" s="336">
        <f t="shared" si="139"/>
        <v>0</v>
      </c>
      <c r="M614" s="336">
        <f t="shared" si="139"/>
        <v>0</v>
      </c>
      <c r="N614" s="937"/>
      <c r="O614" s="977"/>
      <c r="P614" s="964"/>
    </row>
    <row r="615" spans="1:16" s="385" customFormat="1" x14ac:dyDescent="0.3">
      <c r="A615" s="930"/>
      <c r="B615" s="933"/>
      <c r="C615" s="938"/>
      <c r="D615" s="370"/>
      <c r="E615" s="371" t="s">
        <v>5</v>
      </c>
      <c r="F615" s="334">
        <f>SUM(G615:M615)</f>
        <v>0</v>
      </c>
      <c r="G615" s="337">
        <f t="shared" si="139"/>
        <v>0</v>
      </c>
      <c r="H615" s="336">
        <f t="shared" si="139"/>
        <v>0</v>
      </c>
      <c r="I615" s="337">
        <f t="shared" si="139"/>
        <v>0</v>
      </c>
      <c r="J615" s="337">
        <f t="shared" si="139"/>
        <v>0</v>
      </c>
      <c r="K615" s="337">
        <f t="shared" si="139"/>
        <v>0</v>
      </c>
      <c r="L615" s="337">
        <f t="shared" si="139"/>
        <v>0</v>
      </c>
      <c r="M615" s="337">
        <f t="shared" si="139"/>
        <v>0</v>
      </c>
      <c r="N615" s="938"/>
      <c r="O615" s="978"/>
      <c r="P615" s="964"/>
    </row>
    <row r="616" spans="1:16" s="213" customFormat="1" ht="16.5" customHeight="1" x14ac:dyDescent="0.3">
      <c r="A616" s="615" t="s">
        <v>372</v>
      </c>
      <c r="B616" s="648" t="s">
        <v>374</v>
      </c>
      <c r="C616" s="621">
        <v>1640376230</v>
      </c>
      <c r="D616" s="469"/>
      <c r="E616" s="62" t="s">
        <v>10</v>
      </c>
      <c r="F616" s="43">
        <f>F617+F618+F619+F620</f>
        <v>9630</v>
      </c>
      <c r="G616" s="43">
        <f t="shared" ref="G616:M616" si="140">G617+G618+G619+G620</f>
        <v>0</v>
      </c>
      <c r="H616" s="43">
        <f t="shared" si="140"/>
        <v>0</v>
      </c>
      <c r="I616" s="43">
        <f t="shared" si="140"/>
        <v>9630</v>
      </c>
      <c r="J616" s="43">
        <f t="shared" si="140"/>
        <v>0</v>
      </c>
      <c r="K616" s="43">
        <f t="shared" si="140"/>
        <v>0</v>
      </c>
      <c r="L616" s="43">
        <f t="shared" si="140"/>
        <v>0</v>
      </c>
      <c r="M616" s="43">
        <f t="shared" si="140"/>
        <v>0</v>
      </c>
      <c r="N616" s="621" t="s">
        <v>373</v>
      </c>
      <c r="O616" s="992"/>
      <c r="P616" s="995"/>
    </row>
    <row r="617" spans="1:16" s="213" customFormat="1" x14ac:dyDescent="0.3">
      <c r="A617" s="616"/>
      <c r="B617" s="649"/>
      <c r="C617" s="622"/>
      <c r="D617" s="469"/>
      <c r="E617" s="42" t="s">
        <v>1</v>
      </c>
      <c r="F617" s="43">
        <f>SUM(G617:M617)</f>
        <v>0</v>
      </c>
      <c r="G617" s="46">
        <v>0</v>
      </c>
      <c r="H617" s="47">
        <v>0</v>
      </c>
      <c r="I617" s="46">
        <v>0</v>
      </c>
      <c r="J617" s="46">
        <v>0</v>
      </c>
      <c r="K617" s="46">
        <v>0</v>
      </c>
      <c r="L617" s="46">
        <v>0</v>
      </c>
      <c r="M617" s="46">
        <v>0</v>
      </c>
      <c r="N617" s="622"/>
      <c r="O617" s="993"/>
      <c r="P617" s="996"/>
    </row>
    <row r="618" spans="1:16" s="213" customFormat="1" x14ac:dyDescent="0.3">
      <c r="A618" s="616"/>
      <c r="B618" s="649"/>
      <c r="C618" s="622"/>
      <c r="D618" s="469"/>
      <c r="E618" s="42" t="s">
        <v>2</v>
      </c>
      <c r="F618" s="43">
        <f>SUM(G618:M618)</f>
        <v>0</v>
      </c>
      <c r="G618" s="46">
        <v>0</v>
      </c>
      <c r="H618" s="47">
        <v>0</v>
      </c>
      <c r="I618" s="46">
        <v>0</v>
      </c>
      <c r="J618" s="46">
        <v>0</v>
      </c>
      <c r="K618" s="46">
        <v>0</v>
      </c>
      <c r="L618" s="46">
        <v>0</v>
      </c>
      <c r="M618" s="46">
        <v>0</v>
      </c>
      <c r="N618" s="622"/>
      <c r="O618" s="993"/>
      <c r="P618" s="996"/>
    </row>
    <row r="619" spans="1:16" s="213" customFormat="1" x14ac:dyDescent="0.3">
      <c r="A619" s="616"/>
      <c r="B619" s="649"/>
      <c r="C619" s="622"/>
      <c r="D619" s="469"/>
      <c r="E619" s="42" t="s">
        <v>3</v>
      </c>
      <c r="F619" s="43">
        <f>SUM(G619:M619)</f>
        <v>9630</v>
      </c>
      <c r="G619" s="46">
        <v>0</v>
      </c>
      <c r="H619" s="47">
        <v>0</v>
      </c>
      <c r="I619" s="102">
        <v>9630</v>
      </c>
      <c r="J619" s="46">
        <v>0</v>
      </c>
      <c r="K619" s="46">
        <v>0</v>
      </c>
      <c r="L619" s="46">
        <v>0</v>
      </c>
      <c r="M619" s="46">
        <v>0</v>
      </c>
      <c r="N619" s="622"/>
      <c r="O619" s="993"/>
      <c r="P619" s="996"/>
    </row>
    <row r="620" spans="1:16" s="213" customFormat="1" x14ac:dyDescent="0.3">
      <c r="A620" s="617"/>
      <c r="B620" s="650"/>
      <c r="C620" s="623"/>
      <c r="D620" s="469"/>
      <c r="E620" s="42" t="s">
        <v>5</v>
      </c>
      <c r="F620" s="43">
        <f>SUM(G620:M620)</f>
        <v>0</v>
      </c>
      <c r="G620" s="46">
        <v>0</v>
      </c>
      <c r="H620" s="47">
        <v>0</v>
      </c>
      <c r="I620" s="46">
        <v>0</v>
      </c>
      <c r="J620" s="46">
        <v>0</v>
      </c>
      <c r="K620" s="46">
        <v>0</v>
      </c>
      <c r="L620" s="46">
        <v>0</v>
      </c>
      <c r="M620" s="46">
        <v>0</v>
      </c>
      <c r="N620" s="623"/>
      <c r="O620" s="994"/>
      <c r="P620" s="997"/>
    </row>
    <row r="621" spans="1:16" s="394" customFormat="1" ht="16.5" customHeight="1" x14ac:dyDescent="0.3">
      <c r="A621" s="960" t="s">
        <v>57</v>
      </c>
      <c r="B621" s="919" t="s">
        <v>130</v>
      </c>
      <c r="C621" s="922">
        <v>1650000000</v>
      </c>
      <c r="D621" s="372"/>
      <c r="E621" s="350" t="s">
        <v>10</v>
      </c>
      <c r="F621" s="351">
        <f t="shared" si="129"/>
        <v>701.95588000000009</v>
      </c>
      <c r="G621" s="373">
        <f>G623+G624</f>
        <v>180.65</v>
      </c>
      <c r="H621" s="373">
        <f t="shared" ref="H621:M621" si="141">H623+H624</f>
        <v>80.650000000000006</v>
      </c>
      <c r="I621" s="373">
        <f>I623+I624</f>
        <v>176.65</v>
      </c>
      <c r="J621" s="373">
        <f t="shared" si="141"/>
        <v>183.35588000000001</v>
      </c>
      <c r="K621" s="373">
        <f t="shared" si="141"/>
        <v>0</v>
      </c>
      <c r="L621" s="373">
        <f t="shared" si="141"/>
        <v>0</v>
      </c>
      <c r="M621" s="373">
        <f t="shared" si="141"/>
        <v>80.650000000000006</v>
      </c>
      <c r="N621" s="922"/>
      <c r="O621" s="967"/>
      <c r="P621" s="973"/>
    </row>
    <row r="622" spans="1:16" s="394" customFormat="1" x14ac:dyDescent="0.3">
      <c r="A622" s="961"/>
      <c r="B622" s="920"/>
      <c r="C622" s="923"/>
      <c r="D622" s="372"/>
      <c r="E622" s="350" t="s">
        <v>1</v>
      </c>
      <c r="F622" s="351">
        <f t="shared" si="129"/>
        <v>0</v>
      </c>
      <c r="G622" s="374">
        <v>0</v>
      </c>
      <c r="H622" s="373">
        <v>0</v>
      </c>
      <c r="I622" s="374">
        <v>0</v>
      </c>
      <c r="J622" s="374">
        <v>0</v>
      </c>
      <c r="K622" s="374">
        <v>0</v>
      </c>
      <c r="L622" s="374">
        <v>0</v>
      </c>
      <c r="M622" s="374">
        <v>0</v>
      </c>
      <c r="N622" s="923"/>
      <c r="O622" s="968"/>
      <c r="P622" s="974"/>
    </row>
    <row r="623" spans="1:16" s="394" customFormat="1" x14ac:dyDescent="0.3">
      <c r="A623" s="961"/>
      <c r="B623" s="920"/>
      <c r="C623" s="923"/>
      <c r="D623" s="372"/>
      <c r="E623" s="350" t="s">
        <v>2</v>
      </c>
      <c r="F623" s="351">
        <f t="shared" si="129"/>
        <v>268.89999999999998</v>
      </c>
      <c r="G623" s="374">
        <f>G628</f>
        <v>100</v>
      </c>
      <c r="H623" s="373">
        <f t="shared" ref="H623:M624" si="142">H628</f>
        <v>0</v>
      </c>
      <c r="I623" s="374">
        <f>I628</f>
        <v>81.599999999999994</v>
      </c>
      <c r="J623" s="374">
        <f t="shared" si="142"/>
        <v>87.300000000000011</v>
      </c>
      <c r="K623" s="374">
        <f t="shared" si="142"/>
        <v>0</v>
      </c>
      <c r="L623" s="374">
        <f t="shared" si="142"/>
        <v>0</v>
      </c>
      <c r="M623" s="374">
        <f t="shared" si="142"/>
        <v>0</v>
      </c>
      <c r="N623" s="923"/>
      <c r="O623" s="968"/>
      <c r="P623" s="974"/>
    </row>
    <row r="624" spans="1:16" s="394" customFormat="1" x14ac:dyDescent="0.3">
      <c r="A624" s="961"/>
      <c r="B624" s="920"/>
      <c r="C624" s="923"/>
      <c r="D624" s="372"/>
      <c r="E624" s="350" t="s">
        <v>3</v>
      </c>
      <c r="F624" s="351">
        <f t="shared" si="129"/>
        <v>433.05588</v>
      </c>
      <c r="G624" s="373">
        <f>G629</f>
        <v>80.650000000000006</v>
      </c>
      <c r="H624" s="373">
        <f t="shared" si="142"/>
        <v>80.650000000000006</v>
      </c>
      <c r="I624" s="373">
        <f t="shared" si="142"/>
        <v>95.050000000000011</v>
      </c>
      <c r="J624" s="373">
        <f t="shared" si="142"/>
        <v>96.055880000000016</v>
      </c>
      <c r="K624" s="373">
        <f t="shared" si="142"/>
        <v>0</v>
      </c>
      <c r="L624" s="373">
        <f t="shared" si="142"/>
        <v>0</v>
      </c>
      <c r="M624" s="373">
        <f t="shared" si="142"/>
        <v>80.650000000000006</v>
      </c>
      <c r="N624" s="923"/>
      <c r="O624" s="968"/>
      <c r="P624" s="974"/>
    </row>
    <row r="625" spans="1:17" s="394" customFormat="1" x14ac:dyDescent="0.3">
      <c r="A625" s="961"/>
      <c r="B625" s="920"/>
      <c r="C625" s="924"/>
      <c r="D625" s="375"/>
      <c r="E625" s="368" t="s">
        <v>5</v>
      </c>
      <c r="F625" s="351">
        <f t="shared" si="129"/>
        <v>0</v>
      </c>
      <c r="G625" s="374">
        <v>0</v>
      </c>
      <c r="H625" s="373">
        <v>0</v>
      </c>
      <c r="I625" s="374">
        <v>0</v>
      </c>
      <c r="J625" s="374">
        <v>0</v>
      </c>
      <c r="K625" s="374">
        <v>0</v>
      </c>
      <c r="L625" s="374">
        <v>0</v>
      </c>
      <c r="M625" s="374">
        <v>0</v>
      </c>
      <c r="N625" s="924"/>
      <c r="O625" s="969"/>
      <c r="P625" s="974"/>
    </row>
    <row r="626" spans="1:17" s="385" customFormat="1" ht="16.5" customHeight="1" x14ac:dyDescent="0.3">
      <c r="A626" s="958" t="s">
        <v>160</v>
      </c>
      <c r="B626" s="975" t="s">
        <v>105</v>
      </c>
      <c r="C626" s="936">
        <v>1650100000</v>
      </c>
      <c r="D626" s="369"/>
      <c r="E626" s="354" t="s">
        <v>10</v>
      </c>
      <c r="F626" s="334">
        <f t="shared" si="129"/>
        <v>701.95588000000009</v>
      </c>
      <c r="G626" s="336">
        <f>SUM(G627:G630)</f>
        <v>180.65</v>
      </c>
      <c r="H626" s="336">
        <f t="shared" ref="H626:M626" si="143">SUM(H627:H630)</f>
        <v>80.650000000000006</v>
      </c>
      <c r="I626" s="336">
        <f t="shared" si="143"/>
        <v>176.65</v>
      </c>
      <c r="J626" s="336">
        <f t="shared" si="143"/>
        <v>183.35588000000001</v>
      </c>
      <c r="K626" s="336">
        <f t="shared" si="143"/>
        <v>0</v>
      </c>
      <c r="L626" s="336">
        <f t="shared" si="143"/>
        <v>0</v>
      </c>
      <c r="M626" s="336">
        <f t="shared" si="143"/>
        <v>80.650000000000006</v>
      </c>
      <c r="N626" s="936"/>
      <c r="O626" s="856"/>
      <c r="P626" s="942"/>
    </row>
    <row r="627" spans="1:17" s="385" customFormat="1" x14ac:dyDescent="0.3">
      <c r="A627" s="958"/>
      <c r="B627" s="976"/>
      <c r="C627" s="937"/>
      <c r="D627" s="369"/>
      <c r="E627" s="346" t="s">
        <v>1</v>
      </c>
      <c r="F627" s="334">
        <f t="shared" si="129"/>
        <v>0</v>
      </c>
      <c r="G627" s="337">
        <v>0</v>
      </c>
      <c r="H627" s="336">
        <v>0</v>
      </c>
      <c r="I627" s="337">
        <v>0</v>
      </c>
      <c r="J627" s="337">
        <v>0</v>
      </c>
      <c r="K627" s="337">
        <v>0</v>
      </c>
      <c r="L627" s="337">
        <v>0</v>
      </c>
      <c r="M627" s="337">
        <v>0</v>
      </c>
      <c r="N627" s="937"/>
      <c r="O627" s="977"/>
      <c r="P627" s="964"/>
    </row>
    <row r="628" spans="1:17" s="385" customFormat="1" x14ac:dyDescent="0.3">
      <c r="A628" s="958"/>
      <c r="B628" s="976"/>
      <c r="C628" s="937"/>
      <c r="D628" s="369"/>
      <c r="E628" s="346" t="s">
        <v>2</v>
      </c>
      <c r="F628" s="334">
        <f t="shared" si="129"/>
        <v>268.89999999999998</v>
      </c>
      <c r="G628" s="337">
        <f>G633</f>
        <v>100</v>
      </c>
      <c r="H628" s="336">
        <f t="shared" ref="H628:M629" si="144">H633</f>
        <v>0</v>
      </c>
      <c r="I628" s="337">
        <f>I633</f>
        <v>81.599999999999994</v>
      </c>
      <c r="J628" s="337">
        <f t="shared" si="144"/>
        <v>87.300000000000011</v>
      </c>
      <c r="K628" s="337">
        <f t="shared" si="144"/>
        <v>0</v>
      </c>
      <c r="L628" s="337">
        <f t="shared" si="144"/>
        <v>0</v>
      </c>
      <c r="M628" s="337">
        <f t="shared" si="144"/>
        <v>0</v>
      </c>
      <c r="N628" s="937"/>
      <c r="O628" s="977"/>
      <c r="P628" s="964"/>
    </row>
    <row r="629" spans="1:17" s="385" customFormat="1" x14ac:dyDescent="0.3">
      <c r="A629" s="958"/>
      <c r="B629" s="976"/>
      <c r="C629" s="937"/>
      <c r="D629" s="369"/>
      <c r="E629" s="346" t="s">
        <v>3</v>
      </c>
      <c r="F629" s="334">
        <f t="shared" si="129"/>
        <v>433.05588</v>
      </c>
      <c r="G629" s="336">
        <f>G634</f>
        <v>80.650000000000006</v>
      </c>
      <c r="H629" s="336">
        <f t="shared" si="144"/>
        <v>80.650000000000006</v>
      </c>
      <c r="I629" s="336">
        <f t="shared" si="144"/>
        <v>95.050000000000011</v>
      </c>
      <c r="J629" s="336">
        <f t="shared" si="144"/>
        <v>96.055880000000016</v>
      </c>
      <c r="K629" s="336">
        <f t="shared" si="144"/>
        <v>0</v>
      </c>
      <c r="L629" s="336">
        <f t="shared" si="144"/>
        <v>0</v>
      </c>
      <c r="M629" s="336">
        <f t="shared" si="144"/>
        <v>80.650000000000006</v>
      </c>
      <c r="N629" s="937"/>
      <c r="O629" s="977"/>
      <c r="P629" s="964"/>
    </row>
    <row r="630" spans="1:17" s="385" customFormat="1" x14ac:dyDescent="0.3">
      <c r="A630" s="958"/>
      <c r="B630" s="976"/>
      <c r="C630" s="938"/>
      <c r="D630" s="370"/>
      <c r="E630" s="371" t="s">
        <v>5</v>
      </c>
      <c r="F630" s="334">
        <f t="shared" si="129"/>
        <v>0</v>
      </c>
      <c r="G630" s="337">
        <v>0</v>
      </c>
      <c r="H630" s="336">
        <v>0</v>
      </c>
      <c r="I630" s="337">
        <v>0</v>
      </c>
      <c r="J630" s="337">
        <v>0</v>
      </c>
      <c r="K630" s="337">
        <v>0</v>
      </c>
      <c r="L630" s="337">
        <v>0</v>
      </c>
      <c r="M630" s="337">
        <v>0</v>
      </c>
      <c r="N630" s="938"/>
      <c r="O630" s="978"/>
      <c r="P630" s="964"/>
    </row>
    <row r="631" spans="1:17" s="199" customFormat="1" ht="16.5" customHeight="1" x14ac:dyDescent="0.3">
      <c r="A631" s="615" t="s">
        <v>183</v>
      </c>
      <c r="B631" s="970" t="s">
        <v>140</v>
      </c>
      <c r="C631" s="621" t="s">
        <v>256</v>
      </c>
      <c r="D631" s="376"/>
      <c r="E631" s="321" t="s">
        <v>10</v>
      </c>
      <c r="F631" s="43">
        <f t="shared" si="129"/>
        <v>701.95588000000009</v>
      </c>
      <c r="G631" s="46">
        <f>G632+G633+G634+G635</f>
        <v>180.65</v>
      </c>
      <c r="H631" s="46">
        <f t="shared" ref="H631:M631" si="145">H632+H633+H634+H635</f>
        <v>80.650000000000006</v>
      </c>
      <c r="I631" s="46">
        <f t="shared" si="145"/>
        <v>176.65</v>
      </c>
      <c r="J631" s="46">
        <f t="shared" si="145"/>
        <v>183.35588000000001</v>
      </c>
      <c r="K631" s="46">
        <f t="shared" si="145"/>
        <v>0</v>
      </c>
      <c r="L631" s="46">
        <f t="shared" si="145"/>
        <v>0</v>
      </c>
      <c r="M631" s="46">
        <f t="shared" si="145"/>
        <v>80.650000000000006</v>
      </c>
      <c r="N631" s="621"/>
      <c r="O631" s="624"/>
      <c r="P631" s="674"/>
    </row>
    <row r="632" spans="1:17" s="199" customFormat="1" x14ac:dyDescent="0.3">
      <c r="A632" s="616"/>
      <c r="B632" s="971"/>
      <c r="C632" s="622"/>
      <c r="D632" s="376"/>
      <c r="E632" s="42" t="s">
        <v>1</v>
      </c>
      <c r="F632" s="43">
        <f t="shared" si="129"/>
        <v>0</v>
      </c>
      <c r="G632" s="46">
        <v>0</v>
      </c>
      <c r="H632" s="46">
        <v>0</v>
      </c>
      <c r="I632" s="46">
        <v>0</v>
      </c>
      <c r="J632" s="107">
        <v>0</v>
      </c>
      <c r="K632" s="107">
        <v>0</v>
      </c>
      <c r="L632" s="107">
        <v>0</v>
      </c>
      <c r="M632" s="107">
        <v>0</v>
      </c>
      <c r="N632" s="622"/>
      <c r="O632" s="625"/>
      <c r="P632" s="675"/>
    </row>
    <row r="633" spans="1:17" s="199" customFormat="1" x14ac:dyDescent="0.3">
      <c r="A633" s="616"/>
      <c r="B633" s="971"/>
      <c r="C633" s="622"/>
      <c r="D633" s="376"/>
      <c r="E633" s="42" t="s">
        <v>2</v>
      </c>
      <c r="F633" s="43">
        <f t="shared" si="129"/>
        <v>268.89999999999998</v>
      </c>
      <c r="G633" s="46">
        <f>G638+G643+G648+G653+G658</f>
        <v>100</v>
      </c>
      <c r="H633" s="46">
        <f t="shared" ref="H633:M634" si="146">H638+H643+H648+H653+H658</f>
        <v>0</v>
      </c>
      <c r="I633" s="46">
        <f>I638+I643+I648+I653+I658</f>
        <v>81.599999999999994</v>
      </c>
      <c r="J633" s="46">
        <f>J638+J643+J648+J653+J658</f>
        <v>87.300000000000011</v>
      </c>
      <c r="K633" s="46">
        <f t="shared" si="146"/>
        <v>0</v>
      </c>
      <c r="L633" s="46">
        <f t="shared" si="146"/>
        <v>0</v>
      </c>
      <c r="M633" s="46">
        <f t="shared" si="146"/>
        <v>0</v>
      </c>
      <c r="N633" s="622"/>
      <c r="O633" s="625"/>
      <c r="P633" s="675"/>
    </row>
    <row r="634" spans="1:17" s="199" customFormat="1" x14ac:dyDescent="0.3">
      <c r="A634" s="616"/>
      <c r="B634" s="971"/>
      <c r="C634" s="622"/>
      <c r="D634" s="376"/>
      <c r="E634" s="42" t="s">
        <v>3</v>
      </c>
      <c r="F634" s="43">
        <f t="shared" si="129"/>
        <v>433.05588</v>
      </c>
      <c r="G634" s="46">
        <f>G639+G644+G649+G654+G659</f>
        <v>80.650000000000006</v>
      </c>
      <c r="H634" s="46">
        <f t="shared" si="146"/>
        <v>80.650000000000006</v>
      </c>
      <c r="I634" s="46">
        <f>I639+I644+I649+I654+I659</f>
        <v>95.050000000000011</v>
      </c>
      <c r="J634" s="46">
        <f>J639+J644+J649+J654+J659</f>
        <v>96.055880000000016</v>
      </c>
      <c r="K634" s="46">
        <f t="shared" si="146"/>
        <v>0</v>
      </c>
      <c r="L634" s="46">
        <f t="shared" si="146"/>
        <v>0</v>
      </c>
      <c r="M634" s="46">
        <f t="shared" si="146"/>
        <v>80.650000000000006</v>
      </c>
      <c r="N634" s="622"/>
      <c r="O634" s="625"/>
      <c r="P634" s="675"/>
    </row>
    <row r="635" spans="1:17" s="199" customFormat="1" x14ac:dyDescent="0.3">
      <c r="A635" s="617"/>
      <c r="B635" s="972"/>
      <c r="C635" s="623"/>
      <c r="D635" s="376"/>
      <c r="E635" s="44" t="s">
        <v>5</v>
      </c>
      <c r="F635" s="43">
        <f t="shared" si="129"/>
        <v>0</v>
      </c>
      <c r="G635" s="46">
        <v>0</v>
      </c>
      <c r="H635" s="46">
        <v>0</v>
      </c>
      <c r="I635" s="46">
        <v>0</v>
      </c>
      <c r="J635" s="107">
        <v>0</v>
      </c>
      <c r="K635" s="107">
        <v>0</v>
      </c>
      <c r="L635" s="107">
        <v>0</v>
      </c>
      <c r="M635" s="107">
        <v>0</v>
      </c>
      <c r="N635" s="623"/>
      <c r="O635" s="626"/>
      <c r="P635" s="675"/>
    </row>
    <row r="636" spans="1:17" s="199" customFormat="1" ht="16.5" customHeight="1" x14ac:dyDescent="0.3">
      <c r="A636" s="615" t="s">
        <v>171</v>
      </c>
      <c r="B636" s="648" t="s">
        <v>317</v>
      </c>
      <c r="C636" s="615">
        <v>1650110130</v>
      </c>
      <c r="D636" s="564"/>
      <c r="E636" s="62" t="s">
        <v>10</v>
      </c>
      <c r="F636" s="43">
        <f t="shared" si="129"/>
        <v>105</v>
      </c>
      <c r="G636" s="106">
        <f>G639</f>
        <v>21</v>
      </c>
      <c r="H636" s="106">
        <f>SUM(H637:H640)</f>
        <v>21</v>
      </c>
      <c r="I636" s="106">
        <f>SUM(I637:I640)</f>
        <v>21</v>
      </c>
      <c r="J636" s="106">
        <f t="shared" ref="J636:K636" si="147">SUM(J637:J640)</f>
        <v>21</v>
      </c>
      <c r="K636" s="106">
        <f t="shared" si="147"/>
        <v>0</v>
      </c>
      <c r="L636" s="106">
        <f>SUM(L637:L640)</f>
        <v>0</v>
      </c>
      <c r="M636" s="106">
        <f>SUM(M637:M640)</f>
        <v>21</v>
      </c>
      <c r="N636" s="621" t="s">
        <v>193</v>
      </c>
      <c r="O636" s="624" t="s">
        <v>145</v>
      </c>
      <c r="P636" s="621" t="s">
        <v>144</v>
      </c>
      <c r="Q636" s="223"/>
    </row>
    <row r="637" spans="1:17" s="199" customFormat="1" x14ac:dyDescent="0.3">
      <c r="A637" s="616"/>
      <c r="B637" s="649"/>
      <c r="C637" s="616"/>
      <c r="D637" s="564"/>
      <c r="E637" s="42" t="s">
        <v>1</v>
      </c>
      <c r="F637" s="43">
        <f t="shared" si="129"/>
        <v>0</v>
      </c>
      <c r="G637" s="46">
        <v>0</v>
      </c>
      <c r="H637" s="46">
        <v>0</v>
      </c>
      <c r="I637" s="46">
        <v>0</v>
      </c>
      <c r="J637" s="107">
        <v>0</v>
      </c>
      <c r="K637" s="107">
        <v>0</v>
      </c>
      <c r="L637" s="46">
        <v>0</v>
      </c>
      <c r="M637" s="46">
        <v>0</v>
      </c>
      <c r="N637" s="622"/>
      <c r="O637" s="625"/>
      <c r="P637" s="622"/>
      <c r="Q637" s="223"/>
    </row>
    <row r="638" spans="1:17" s="199" customFormat="1" x14ac:dyDescent="0.3">
      <c r="A638" s="616"/>
      <c r="B638" s="649"/>
      <c r="C638" s="616"/>
      <c r="D638" s="564"/>
      <c r="E638" s="42" t="s">
        <v>2</v>
      </c>
      <c r="F638" s="43">
        <f t="shared" si="129"/>
        <v>0</v>
      </c>
      <c r="G638" s="46">
        <v>0</v>
      </c>
      <c r="H638" s="46">
        <v>0</v>
      </c>
      <c r="I638" s="46">
        <v>0</v>
      </c>
      <c r="J638" s="107">
        <v>0</v>
      </c>
      <c r="K638" s="107">
        <v>0</v>
      </c>
      <c r="L638" s="46">
        <v>0</v>
      </c>
      <c r="M638" s="46">
        <v>0</v>
      </c>
      <c r="N638" s="622"/>
      <c r="O638" s="625"/>
      <c r="P638" s="622"/>
      <c r="Q638" s="223"/>
    </row>
    <row r="639" spans="1:17" s="199" customFormat="1" x14ac:dyDescent="0.3">
      <c r="A639" s="616"/>
      <c r="B639" s="649"/>
      <c r="C639" s="616"/>
      <c r="D639" s="564"/>
      <c r="E639" s="42" t="s">
        <v>3</v>
      </c>
      <c r="F639" s="43">
        <f t="shared" si="129"/>
        <v>105</v>
      </c>
      <c r="G639" s="106">
        <v>21</v>
      </c>
      <c r="H639" s="106">
        <v>21</v>
      </c>
      <c r="I639" s="106">
        <v>21</v>
      </c>
      <c r="J639" s="107">
        <v>21</v>
      </c>
      <c r="K639" s="107">
        <v>0</v>
      </c>
      <c r="L639" s="106">
        <v>0</v>
      </c>
      <c r="M639" s="106">
        <v>21</v>
      </c>
      <c r="N639" s="622"/>
      <c r="O639" s="625"/>
      <c r="P639" s="622"/>
      <c r="Q639" s="223"/>
    </row>
    <row r="640" spans="1:17" s="199" customFormat="1" x14ac:dyDescent="0.3">
      <c r="A640" s="617"/>
      <c r="B640" s="650"/>
      <c r="C640" s="617"/>
      <c r="D640" s="564"/>
      <c r="E640" s="44" t="s">
        <v>5</v>
      </c>
      <c r="F640" s="43">
        <f t="shared" si="129"/>
        <v>0</v>
      </c>
      <c r="G640" s="46">
        <v>0</v>
      </c>
      <c r="H640" s="46">
        <v>0</v>
      </c>
      <c r="I640" s="46">
        <v>0</v>
      </c>
      <c r="J640" s="107">
        <v>0</v>
      </c>
      <c r="K640" s="107">
        <v>0</v>
      </c>
      <c r="L640" s="46">
        <v>0</v>
      </c>
      <c r="M640" s="46">
        <v>0</v>
      </c>
      <c r="N640" s="623"/>
      <c r="O640" s="626"/>
      <c r="P640" s="623"/>
      <c r="Q640" s="223"/>
    </row>
    <row r="641" spans="1:16" s="199" customFormat="1" ht="16.5" customHeight="1" x14ac:dyDescent="0.3">
      <c r="A641" s="615" t="s">
        <v>172</v>
      </c>
      <c r="B641" s="618" t="s">
        <v>318</v>
      </c>
      <c r="C641" s="615" t="s">
        <v>319</v>
      </c>
      <c r="D641" s="63"/>
      <c r="E641" s="62" t="s">
        <v>10</v>
      </c>
      <c r="F641" s="43">
        <f t="shared" si="129"/>
        <v>119.3</v>
      </c>
      <c r="G641" s="47">
        <f t="shared" ref="G641:M641" si="148">SUM(G642:G645)</f>
        <v>29.824999999999999</v>
      </c>
      <c r="H641" s="47">
        <f t="shared" si="148"/>
        <v>29.824999999999999</v>
      </c>
      <c r="I641" s="47">
        <f t="shared" si="148"/>
        <v>29.824999999999999</v>
      </c>
      <c r="J641" s="107">
        <f t="shared" si="148"/>
        <v>29.824999999999999</v>
      </c>
      <c r="K641" s="107">
        <f t="shared" si="148"/>
        <v>0</v>
      </c>
      <c r="L641" s="107">
        <f t="shared" si="148"/>
        <v>0</v>
      </c>
      <c r="M641" s="107">
        <f t="shared" si="148"/>
        <v>0</v>
      </c>
      <c r="N641" s="621" t="s">
        <v>255</v>
      </c>
      <c r="O641" s="624" t="s">
        <v>145</v>
      </c>
      <c r="P641" s="621" t="s">
        <v>144</v>
      </c>
    </row>
    <row r="642" spans="1:16" s="199" customFormat="1" x14ac:dyDescent="0.3">
      <c r="A642" s="616"/>
      <c r="B642" s="619"/>
      <c r="C642" s="616"/>
      <c r="D642" s="63"/>
      <c r="E642" s="42" t="s">
        <v>1</v>
      </c>
      <c r="F642" s="43">
        <f t="shared" si="129"/>
        <v>0</v>
      </c>
      <c r="G642" s="46">
        <v>0</v>
      </c>
      <c r="H642" s="46">
        <v>0</v>
      </c>
      <c r="I642" s="46">
        <v>0</v>
      </c>
      <c r="J642" s="107">
        <v>0</v>
      </c>
      <c r="K642" s="107">
        <v>0</v>
      </c>
      <c r="L642" s="107">
        <v>0</v>
      </c>
      <c r="M642" s="107">
        <v>0</v>
      </c>
      <c r="N642" s="622"/>
      <c r="O642" s="625"/>
      <c r="P642" s="622"/>
    </row>
    <row r="643" spans="1:16" s="199" customFormat="1" x14ac:dyDescent="0.3">
      <c r="A643" s="616"/>
      <c r="B643" s="619"/>
      <c r="C643" s="616"/>
      <c r="D643" s="63"/>
      <c r="E643" s="42" t="s">
        <v>2</v>
      </c>
      <c r="F643" s="43">
        <f t="shared" si="129"/>
        <v>0</v>
      </c>
      <c r="G643" s="46">
        <v>0</v>
      </c>
      <c r="H643" s="46">
        <v>0</v>
      </c>
      <c r="I643" s="46">
        <v>0</v>
      </c>
      <c r="J643" s="107">
        <v>0</v>
      </c>
      <c r="K643" s="107">
        <v>0</v>
      </c>
      <c r="L643" s="107">
        <v>0</v>
      </c>
      <c r="M643" s="107">
        <v>0</v>
      </c>
      <c r="N643" s="622"/>
      <c r="O643" s="625"/>
      <c r="P643" s="622"/>
    </row>
    <row r="644" spans="1:16" s="199" customFormat="1" x14ac:dyDescent="0.3">
      <c r="A644" s="616"/>
      <c r="B644" s="619"/>
      <c r="C644" s="616"/>
      <c r="D644" s="63"/>
      <c r="E644" s="42" t="s">
        <v>3</v>
      </c>
      <c r="F644" s="43">
        <f t="shared" ref="F644:F676" si="149">SUM(G644:M644)</f>
        <v>119.3</v>
      </c>
      <c r="G644" s="106">
        <v>29.824999999999999</v>
      </c>
      <c r="H644" s="106">
        <v>29.824999999999999</v>
      </c>
      <c r="I644" s="107">
        <v>29.824999999999999</v>
      </c>
      <c r="J644" s="107">
        <v>29.824999999999999</v>
      </c>
      <c r="K644" s="107">
        <v>0</v>
      </c>
      <c r="L644" s="106">
        <v>0</v>
      </c>
      <c r="M644" s="106">
        <v>0</v>
      </c>
      <c r="N644" s="622"/>
      <c r="O644" s="625"/>
      <c r="P644" s="622"/>
    </row>
    <row r="645" spans="1:16" s="199" customFormat="1" x14ac:dyDescent="0.3">
      <c r="A645" s="617"/>
      <c r="B645" s="620"/>
      <c r="C645" s="617"/>
      <c r="D645" s="64"/>
      <c r="E645" s="44" t="s">
        <v>5</v>
      </c>
      <c r="F645" s="43">
        <f t="shared" si="149"/>
        <v>0</v>
      </c>
      <c r="G645" s="107">
        <v>0</v>
      </c>
      <c r="H645" s="107">
        <v>0</v>
      </c>
      <c r="I645" s="107">
        <v>0</v>
      </c>
      <c r="J645" s="107">
        <v>0</v>
      </c>
      <c r="K645" s="107">
        <v>0</v>
      </c>
      <c r="L645" s="107">
        <v>0</v>
      </c>
      <c r="M645" s="107">
        <v>0</v>
      </c>
      <c r="N645" s="623"/>
      <c r="O645" s="626"/>
      <c r="P645" s="623"/>
    </row>
    <row r="646" spans="1:16" s="199" customFormat="1" ht="16.5" customHeight="1" x14ac:dyDescent="0.3">
      <c r="A646" s="615" t="s">
        <v>320</v>
      </c>
      <c r="B646" s="618" t="s">
        <v>321</v>
      </c>
      <c r="C646" s="177"/>
      <c r="D646" s="63"/>
      <c r="E646" s="62" t="s">
        <v>10</v>
      </c>
      <c r="F646" s="43">
        <f t="shared" si="149"/>
        <v>189.47499999999997</v>
      </c>
      <c r="G646" s="47">
        <f>SUM(G647:G650)</f>
        <v>129.82499999999999</v>
      </c>
      <c r="H646" s="47">
        <f>SUM(H647:H650)</f>
        <v>29.824999999999999</v>
      </c>
      <c r="I646" s="47">
        <f>SUM(I647:I650)</f>
        <v>29.824999999999999</v>
      </c>
      <c r="J646" s="107">
        <v>0</v>
      </c>
      <c r="K646" s="107">
        <f>SUM(K647:K650)</f>
        <v>0</v>
      </c>
      <c r="L646" s="107">
        <f>SUM(L647:L650)</f>
        <v>0</v>
      </c>
      <c r="M646" s="107">
        <f>SUM(M647:M650)</f>
        <v>0</v>
      </c>
      <c r="N646" s="621" t="s">
        <v>255</v>
      </c>
      <c r="O646" s="624" t="s">
        <v>145</v>
      </c>
      <c r="P646" s="621" t="s">
        <v>144</v>
      </c>
    </row>
    <row r="647" spans="1:16" s="199" customFormat="1" x14ac:dyDescent="0.3">
      <c r="A647" s="616"/>
      <c r="B647" s="619"/>
      <c r="C647" s="177"/>
      <c r="D647" s="63"/>
      <c r="E647" s="42" t="s">
        <v>1</v>
      </c>
      <c r="F647" s="43">
        <f t="shared" si="149"/>
        <v>0</v>
      </c>
      <c r="G647" s="46">
        <v>0</v>
      </c>
      <c r="H647" s="46">
        <v>0</v>
      </c>
      <c r="I647" s="46">
        <v>0</v>
      </c>
      <c r="J647" s="107">
        <v>0</v>
      </c>
      <c r="K647" s="107">
        <v>0</v>
      </c>
      <c r="L647" s="107">
        <v>0</v>
      </c>
      <c r="M647" s="107">
        <v>0</v>
      </c>
      <c r="N647" s="622"/>
      <c r="O647" s="625"/>
      <c r="P647" s="622"/>
    </row>
    <row r="648" spans="1:16" s="199" customFormat="1" x14ac:dyDescent="0.3">
      <c r="A648" s="616"/>
      <c r="B648" s="619"/>
      <c r="C648" s="177" t="s">
        <v>289</v>
      </c>
      <c r="D648" s="63"/>
      <c r="E648" s="42" t="s">
        <v>2</v>
      </c>
      <c r="F648" s="43">
        <f t="shared" si="149"/>
        <v>100</v>
      </c>
      <c r="G648" s="46">
        <v>100</v>
      </c>
      <c r="H648" s="46">
        <v>0</v>
      </c>
      <c r="I648" s="46">
        <v>0</v>
      </c>
      <c r="J648" s="107">
        <v>0</v>
      </c>
      <c r="K648" s="107">
        <v>0</v>
      </c>
      <c r="L648" s="107">
        <v>0</v>
      </c>
      <c r="M648" s="107">
        <v>0</v>
      </c>
      <c r="N648" s="622"/>
      <c r="O648" s="625"/>
      <c r="P648" s="622"/>
    </row>
    <row r="649" spans="1:16" s="199" customFormat="1" ht="31.2" x14ac:dyDescent="0.3">
      <c r="A649" s="616"/>
      <c r="B649" s="619"/>
      <c r="C649" s="177" t="s">
        <v>324</v>
      </c>
      <c r="D649" s="63"/>
      <c r="E649" s="42" t="s">
        <v>3</v>
      </c>
      <c r="F649" s="43">
        <f t="shared" si="149"/>
        <v>119.3</v>
      </c>
      <c r="G649" s="47">
        <v>29.824999999999999</v>
      </c>
      <c r="H649" s="47">
        <v>29.824999999999999</v>
      </c>
      <c r="I649" s="107">
        <v>29.824999999999999</v>
      </c>
      <c r="J649" s="107">
        <v>29.824999999999999</v>
      </c>
      <c r="K649" s="107">
        <v>0</v>
      </c>
      <c r="L649" s="106">
        <v>0</v>
      </c>
      <c r="M649" s="106">
        <v>0</v>
      </c>
      <c r="N649" s="622"/>
      <c r="O649" s="625"/>
      <c r="P649" s="622"/>
    </row>
    <row r="650" spans="1:16" s="199" customFormat="1" x14ac:dyDescent="0.3">
      <c r="A650" s="617"/>
      <c r="B650" s="620"/>
      <c r="C650" s="177"/>
      <c r="D650" s="64"/>
      <c r="E650" s="44" t="s">
        <v>5</v>
      </c>
      <c r="F650" s="43">
        <f t="shared" si="149"/>
        <v>0</v>
      </c>
      <c r="G650" s="107">
        <v>0</v>
      </c>
      <c r="H650" s="107">
        <v>0</v>
      </c>
      <c r="I650" s="107">
        <v>0</v>
      </c>
      <c r="J650" s="107">
        <v>0</v>
      </c>
      <c r="K650" s="107">
        <v>0</v>
      </c>
      <c r="L650" s="107">
        <v>0</v>
      </c>
      <c r="M650" s="107">
        <v>0</v>
      </c>
      <c r="N650" s="623"/>
      <c r="O650" s="626"/>
      <c r="P650" s="623"/>
    </row>
    <row r="651" spans="1:16" s="199" customFormat="1" ht="16.5" customHeight="1" x14ac:dyDescent="0.3">
      <c r="A651" s="615" t="s">
        <v>311</v>
      </c>
      <c r="B651" s="618" t="s">
        <v>322</v>
      </c>
      <c r="C651" s="177"/>
      <c r="D651" s="63"/>
      <c r="E651" s="62" t="s">
        <v>10</v>
      </c>
      <c r="F651" s="43">
        <f t="shared" si="149"/>
        <v>111.08235999999999</v>
      </c>
      <c r="G651" s="47">
        <f>SUM(G652:G655)</f>
        <v>0</v>
      </c>
      <c r="H651" s="47">
        <f>SUM(H652:H655)</f>
        <v>0</v>
      </c>
      <c r="I651" s="47">
        <f>SUM(I652:I655)</f>
        <v>70</v>
      </c>
      <c r="J651" s="107">
        <f t="shared" ref="J651:M651" si="150">SUM(J652:J655)</f>
        <v>41.082360000000001</v>
      </c>
      <c r="K651" s="107">
        <f t="shared" si="150"/>
        <v>0</v>
      </c>
      <c r="L651" s="107">
        <f t="shared" si="150"/>
        <v>0</v>
      </c>
      <c r="M651" s="107">
        <f t="shared" si="150"/>
        <v>0</v>
      </c>
      <c r="N651" s="621" t="s">
        <v>193</v>
      </c>
      <c r="O651" s="624" t="s">
        <v>145</v>
      </c>
      <c r="P651" s="621" t="s">
        <v>144</v>
      </c>
    </row>
    <row r="652" spans="1:16" s="199" customFormat="1" x14ac:dyDescent="0.3">
      <c r="A652" s="616"/>
      <c r="B652" s="619"/>
      <c r="C652" s="177"/>
      <c r="D652" s="63"/>
      <c r="E652" s="42" t="s">
        <v>1</v>
      </c>
      <c r="F652" s="43">
        <f t="shared" si="149"/>
        <v>0</v>
      </c>
      <c r="G652" s="46">
        <v>0</v>
      </c>
      <c r="H652" s="46">
        <v>0</v>
      </c>
      <c r="I652" s="46">
        <v>0</v>
      </c>
      <c r="J652" s="107">
        <v>0</v>
      </c>
      <c r="K652" s="107">
        <v>0</v>
      </c>
      <c r="L652" s="107">
        <v>0</v>
      </c>
      <c r="M652" s="107">
        <v>0</v>
      </c>
      <c r="N652" s="622"/>
      <c r="O652" s="625"/>
      <c r="P652" s="622"/>
    </row>
    <row r="653" spans="1:16" s="199" customFormat="1" x14ac:dyDescent="0.3">
      <c r="A653" s="616"/>
      <c r="B653" s="619"/>
      <c r="C653" s="177" t="s">
        <v>289</v>
      </c>
      <c r="D653" s="63"/>
      <c r="E653" s="42" t="s">
        <v>2</v>
      </c>
      <c r="F653" s="43">
        <f t="shared" si="149"/>
        <v>94.42</v>
      </c>
      <c r="G653" s="46">
        <v>0</v>
      </c>
      <c r="H653" s="46">
        <v>0</v>
      </c>
      <c r="I653" s="46">
        <v>59.5</v>
      </c>
      <c r="J653" s="107">
        <v>34.92</v>
      </c>
      <c r="K653" s="107">
        <v>0</v>
      </c>
      <c r="L653" s="107">
        <v>0</v>
      </c>
      <c r="M653" s="107">
        <v>0</v>
      </c>
      <c r="N653" s="622"/>
      <c r="O653" s="625"/>
      <c r="P653" s="622"/>
    </row>
    <row r="654" spans="1:16" s="199" customFormat="1" x14ac:dyDescent="0.3">
      <c r="A654" s="616"/>
      <c r="B654" s="619"/>
      <c r="C654" s="177" t="s">
        <v>312</v>
      </c>
      <c r="D654" s="63"/>
      <c r="E654" s="42" t="s">
        <v>3</v>
      </c>
      <c r="F654" s="43">
        <f t="shared" si="149"/>
        <v>16.66236</v>
      </c>
      <c r="G654" s="106">
        <v>0</v>
      </c>
      <c r="H654" s="106">
        <v>0</v>
      </c>
      <c r="I654" s="107">
        <v>10.5</v>
      </c>
      <c r="J654" s="107">
        <v>6.1623599999999996</v>
      </c>
      <c r="K654" s="107">
        <v>0</v>
      </c>
      <c r="L654" s="106">
        <v>0</v>
      </c>
      <c r="M654" s="106">
        <v>0</v>
      </c>
      <c r="N654" s="622"/>
      <c r="O654" s="625"/>
      <c r="P654" s="622"/>
    </row>
    <row r="655" spans="1:16" s="199" customFormat="1" x14ac:dyDescent="0.3">
      <c r="A655" s="617"/>
      <c r="B655" s="620"/>
      <c r="C655" s="177"/>
      <c r="D655" s="64"/>
      <c r="E655" s="44" t="s">
        <v>5</v>
      </c>
      <c r="F655" s="43">
        <f t="shared" si="149"/>
        <v>0</v>
      </c>
      <c r="G655" s="107">
        <v>0</v>
      </c>
      <c r="H655" s="107">
        <v>0</v>
      </c>
      <c r="I655" s="107">
        <v>0</v>
      </c>
      <c r="J655" s="107">
        <v>0</v>
      </c>
      <c r="K655" s="107">
        <v>0</v>
      </c>
      <c r="L655" s="107">
        <v>0</v>
      </c>
      <c r="M655" s="107">
        <v>0</v>
      </c>
      <c r="N655" s="623"/>
      <c r="O655" s="626"/>
      <c r="P655" s="623"/>
    </row>
    <row r="656" spans="1:16" s="199" customFormat="1" ht="16.5" customHeight="1" x14ac:dyDescent="0.3">
      <c r="A656" s="615" t="s">
        <v>323</v>
      </c>
      <c r="B656" s="618" t="s">
        <v>310</v>
      </c>
      <c r="C656" s="177"/>
      <c r="D656" s="63"/>
      <c r="E656" s="62" t="s">
        <v>10</v>
      </c>
      <c r="F656" s="43">
        <f t="shared" si="149"/>
        <v>147.27351999999999</v>
      </c>
      <c r="G656" s="106">
        <v>0</v>
      </c>
      <c r="H656" s="106">
        <f>SUM(H657:H660)</f>
        <v>0</v>
      </c>
      <c r="I656" s="106">
        <f>I657+I658+I659+I660</f>
        <v>26</v>
      </c>
      <c r="J656" s="106">
        <f t="shared" ref="J656:M656" si="151">J657+J658+J659+J660</f>
        <v>61.623519999999999</v>
      </c>
      <c r="K656" s="106">
        <f t="shared" si="151"/>
        <v>0</v>
      </c>
      <c r="L656" s="106">
        <f t="shared" si="151"/>
        <v>0</v>
      </c>
      <c r="M656" s="106">
        <f t="shared" si="151"/>
        <v>59.65</v>
      </c>
      <c r="N656" s="621" t="s">
        <v>255</v>
      </c>
      <c r="O656" s="624" t="s">
        <v>145</v>
      </c>
      <c r="P656" s="621" t="s">
        <v>144</v>
      </c>
    </row>
    <row r="657" spans="1:16" s="199" customFormat="1" x14ac:dyDescent="0.3">
      <c r="A657" s="616"/>
      <c r="B657" s="619"/>
      <c r="C657" s="177"/>
      <c r="D657" s="63"/>
      <c r="E657" s="42" t="s">
        <v>1</v>
      </c>
      <c r="F657" s="43">
        <f t="shared" si="149"/>
        <v>0</v>
      </c>
      <c r="G657" s="46">
        <v>0</v>
      </c>
      <c r="H657" s="46">
        <v>0</v>
      </c>
      <c r="I657" s="46">
        <v>0</v>
      </c>
      <c r="J657" s="107">
        <v>0</v>
      </c>
      <c r="K657" s="107">
        <v>0</v>
      </c>
      <c r="L657" s="107">
        <v>0</v>
      </c>
      <c r="M657" s="107">
        <v>0</v>
      </c>
      <c r="N657" s="622"/>
      <c r="O657" s="625"/>
      <c r="P657" s="622"/>
    </row>
    <row r="658" spans="1:16" s="199" customFormat="1" x14ac:dyDescent="0.3">
      <c r="A658" s="616"/>
      <c r="B658" s="619"/>
      <c r="C658" s="177" t="s">
        <v>289</v>
      </c>
      <c r="D658" s="63"/>
      <c r="E658" s="42" t="s">
        <v>2</v>
      </c>
      <c r="F658" s="43">
        <f t="shared" si="149"/>
        <v>74.48</v>
      </c>
      <c r="G658" s="46">
        <v>0</v>
      </c>
      <c r="H658" s="46">
        <v>0</v>
      </c>
      <c r="I658" s="46">
        <v>22.1</v>
      </c>
      <c r="J658" s="107">
        <v>52.38</v>
      </c>
      <c r="K658" s="107">
        <v>0</v>
      </c>
      <c r="L658" s="107">
        <v>0</v>
      </c>
      <c r="M658" s="107">
        <v>0</v>
      </c>
      <c r="N658" s="622"/>
      <c r="O658" s="625"/>
      <c r="P658" s="622"/>
    </row>
    <row r="659" spans="1:16" s="199" customFormat="1" x14ac:dyDescent="0.3">
      <c r="A659" s="616"/>
      <c r="B659" s="619"/>
      <c r="C659" s="177" t="s">
        <v>312</v>
      </c>
      <c r="D659" s="63"/>
      <c r="E659" s="42" t="s">
        <v>3</v>
      </c>
      <c r="F659" s="43">
        <f t="shared" si="149"/>
        <v>72.793520000000001</v>
      </c>
      <c r="G659" s="106">
        <v>0</v>
      </c>
      <c r="H659" s="106">
        <v>0</v>
      </c>
      <c r="I659" s="106">
        <v>3.9</v>
      </c>
      <c r="J659" s="107">
        <v>9.2435200000000002</v>
      </c>
      <c r="K659" s="107">
        <v>0</v>
      </c>
      <c r="L659" s="107">
        <v>0</v>
      </c>
      <c r="M659" s="107">
        <v>59.65</v>
      </c>
      <c r="N659" s="622"/>
      <c r="O659" s="625"/>
      <c r="P659" s="622"/>
    </row>
    <row r="660" spans="1:16" s="199" customFormat="1" x14ac:dyDescent="0.3">
      <c r="A660" s="617"/>
      <c r="B660" s="620"/>
      <c r="C660" s="177"/>
      <c r="D660" s="64"/>
      <c r="E660" s="44" t="s">
        <v>5</v>
      </c>
      <c r="F660" s="43">
        <f t="shared" si="149"/>
        <v>0</v>
      </c>
      <c r="G660" s="46">
        <v>0</v>
      </c>
      <c r="H660" s="46">
        <v>0</v>
      </c>
      <c r="I660" s="46">
        <v>0</v>
      </c>
      <c r="J660" s="107">
        <v>0</v>
      </c>
      <c r="K660" s="107">
        <v>0</v>
      </c>
      <c r="L660" s="107">
        <v>0</v>
      </c>
      <c r="M660" s="107">
        <v>0</v>
      </c>
      <c r="N660" s="623"/>
      <c r="O660" s="626"/>
      <c r="P660" s="623"/>
    </row>
    <row r="661" spans="1:16" s="394" customFormat="1" ht="16.5" customHeight="1" x14ac:dyDescent="0.3">
      <c r="A661" s="960" t="s">
        <v>177</v>
      </c>
      <c r="B661" s="981" t="s">
        <v>178</v>
      </c>
      <c r="C661" s="960" t="s">
        <v>203</v>
      </c>
      <c r="D661" s="375"/>
      <c r="E661" s="350" t="s">
        <v>10</v>
      </c>
      <c r="F661" s="351">
        <f t="shared" si="149"/>
        <v>1525.1</v>
      </c>
      <c r="G661" s="377">
        <f t="shared" ref="G661:L661" si="152">SUM(G662:G665)</f>
        <v>294</v>
      </c>
      <c r="H661" s="377">
        <f t="shared" si="152"/>
        <v>524.02</v>
      </c>
      <c r="I661" s="377">
        <f t="shared" si="152"/>
        <v>707.08</v>
      </c>
      <c r="J661" s="377">
        <f t="shared" si="152"/>
        <v>0</v>
      </c>
      <c r="K661" s="377">
        <f t="shared" si="152"/>
        <v>0</v>
      </c>
      <c r="L661" s="377">
        <f t="shared" si="152"/>
        <v>0</v>
      </c>
      <c r="M661" s="377">
        <f t="shared" ref="M661" si="153">SUM(M662:M665)</f>
        <v>0</v>
      </c>
      <c r="N661" s="922"/>
      <c r="O661" s="967"/>
      <c r="P661" s="922"/>
    </row>
    <row r="662" spans="1:16" s="394" customFormat="1" x14ac:dyDescent="0.3">
      <c r="A662" s="961"/>
      <c r="B662" s="982"/>
      <c r="C662" s="961"/>
      <c r="D662" s="375"/>
      <c r="E662" s="350" t="s">
        <v>1</v>
      </c>
      <c r="F662" s="351">
        <f t="shared" si="149"/>
        <v>0</v>
      </c>
      <c r="G662" s="378">
        <v>0</v>
      </c>
      <c r="H662" s="377">
        <v>0</v>
      </c>
      <c r="I662" s="377">
        <f>I667</f>
        <v>0</v>
      </c>
      <c r="J662" s="377">
        <v>0</v>
      </c>
      <c r="K662" s="377">
        <v>0</v>
      </c>
      <c r="L662" s="377">
        <v>0</v>
      </c>
      <c r="M662" s="377">
        <v>0</v>
      </c>
      <c r="N662" s="923"/>
      <c r="O662" s="984"/>
      <c r="P662" s="923"/>
    </row>
    <row r="663" spans="1:16" s="394" customFormat="1" x14ac:dyDescent="0.3">
      <c r="A663" s="961"/>
      <c r="B663" s="982"/>
      <c r="C663" s="961"/>
      <c r="D663" s="375"/>
      <c r="E663" s="350" t="s">
        <v>2</v>
      </c>
      <c r="F663" s="351">
        <f t="shared" si="149"/>
        <v>1448.836</v>
      </c>
      <c r="G663" s="377">
        <f>G668</f>
        <v>279.3</v>
      </c>
      <c r="H663" s="377">
        <f>H668</f>
        <v>497.81</v>
      </c>
      <c r="I663" s="377">
        <f>I668</f>
        <v>671.726</v>
      </c>
      <c r="J663" s="377">
        <f>J668</f>
        <v>0</v>
      </c>
      <c r="K663" s="377">
        <f>K668</f>
        <v>0</v>
      </c>
      <c r="L663" s="377">
        <f>L668</f>
        <v>0</v>
      </c>
      <c r="M663" s="377">
        <f>M668</f>
        <v>0</v>
      </c>
      <c r="N663" s="923"/>
      <c r="O663" s="984"/>
      <c r="P663" s="923"/>
    </row>
    <row r="664" spans="1:16" s="394" customFormat="1" x14ac:dyDescent="0.3">
      <c r="A664" s="961"/>
      <c r="B664" s="982"/>
      <c r="C664" s="961"/>
      <c r="D664" s="375"/>
      <c r="E664" s="350" t="s">
        <v>3</v>
      </c>
      <c r="F664" s="351">
        <f t="shared" si="149"/>
        <v>76.263999999999996</v>
      </c>
      <c r="G664" s="377">
        <f t="shared" ref="G664:M664" si="154">G669</f>
        <v>14.7</v>
      </c>
      <c r="H664" s="377">
        <f t="shared" si="154"/>
        <v>26.21</v>
      </c>
      <c r="I664" s="377">
        <f t="shared" si="154"/>
        <v>35.353999999999999</v>
      </c>
      <c r="J664" s="377">
        <f t="shared" si="154"/>
        <v>0</v>
      </c>
      <c r="K664" s="377">
        <f t="shared" si="154"/>
        <v>0</v>
      </c>
      <c r="L664" s="377">
        <f t="shared" si="154"/>
        <v>0</v>
      </c>
      <c r="M664" s="377">
        <f t="shared" si="154"/>
        <v>0</v>
      </c>
      <c r="N664" s="923"/>
      <c r="O664" s="984"/>
      <c r="P664" s="923"/>
    </row>
    <row r="665" spans="1:16" s="394" customFormat="1" x14ac:dyDescent="0.3">
      <c r="A665" s="980"/>
      <c r="B665" s="983"/>
      <c r="C665" s="980"/>
      <c r="D665" s="375"/>
      <c r="E665" s="379" t="s">
        <v>5</v>
      </c>
      <c r="F665" s="351">
        <f t="shared" si="149"/>
        <v>0</v>
      </c>
      <c r="G665" s="380">
        <v>0</v>
      </c>
      <c r="H665" s="377">
        <v>0</v>
      </c>
      <c r="I665" s="377">
        <v>0</v>
      </c>
      <c r="J665" s="377">
        <v>0</v>
      </c>
      <c r="K665" s="377">
        <v>0</v>
      </c>
      <c r="L665" s="377">
        <v>0</v>
      </c>
      <c r="M665" s="377">
        <v>0</v>
      </c>
      <c r="N665" s="924"/>
      <c r="O665" s="985"/>
      <c r="P665" s="924"/>
    </row>
    <row r="666" spans="1:16" s="385" customFormat="1" x14ac:dyDescent="0.3">
      <c r="A666" s="928" t="s">
        <v>179</v>
      </c>
      <c r="B666" s="975" t="s">
        <v>192</v>
      </c>
      <c r="C666" s="928" t="s">
        <v>204</v>
      </c>
      <c r="D666" s="370"/>
      <c r="E666" s="346" t="s">
        <v>10</v>
      </c>
      <c r="F666" s="334">
        <f t="shared" si="149"/>
        <v>1525.1</v>
      </c>
      <c r="G666" s="338">
        <f t="shared" ref="G666:M666" si="155">SUM(G667:G670)</f>
        <v>294</v>
      </c>
      <c r="H666" s="338">
        <f t="shared" si="155"/>
        <v>524.02</v>
      </c>
      <c r="I666" s="338">
        <f t="shared" si="155"/>
        <v>707.08</v>
      </c>
      <c r="J666" s="338">
        <f t="shared" si="155"/>
        <v>0</v>
      </c>
      <c r="K666" s="338">
        <f t="shared" si="155"/>
        <v>0</v>
      </c>
      <c r="L666" s="338">
        <f t="shared" si="155"/>
        <v>0</v>
      </c>
      <c r="M666" s="338">
        <f t="shared" si="155"/>
        <v>0</v>
      </c>
      <c r="N666" s="936"/>
      <c r="O666" s="856"/>
      <c r="P666" s="936"/>
    </row>
    <row r="667" spans="1:16" s="385" customFormat="1" x14ac:dyDescent="0.3">
      <c r="A667" s="929"/>
      <c r="B667" s="976"/>
      <c r="C667" s="929"/>
      <c r="D667" s="370"/>
      <c r="E667" s="346" t="s">
        <v>1</v>
      </c>
      <c r="F667" s="334">
        <f t="shared" si="149"/>
        <v>0</v>
      </c>
      <c r="G667" s="395">
        <f t="shared" ref="G667:M669" si="156">G672</f>
        <v>0</v>
      </c>
      <c r="H667" s="338">
        <f t="shared" si="156"/>
        <v>0</v>
      </c>
      <c r="I667" s="338">
        <f t="shared" si="156"/>
        <v>0</v>
      </c>
      <c r="J667" s="338">
        <v>0</v>
      </c>
      <c r="K667" s="338">
        <v>0</v>
      </c>
      <c r="L667" s="338">
        <v>0</v>
      </c>
      <c r="M667" s="338">
        <v>0</v>
      </c>
      <c r="N667" s="937"/>
      <c r="O667" s="857"/>
      <c r="P667" s="937"/>
    </row>
    <row r="668" spans="1:16" s="385" customFormat="1" x14ac:dyDescent="0.3">
      <c r="A668" s="929"/>
      <c r="B668" s="976"/>
      <c r="C668" s="929"/>
      <c r="D668" s="370"/>
      <c r="E668" s="346" t="s">
        <v>2</v>
      </c>
      <c r="F668" s="334">
        <f t="shared" si="149"/>
        <v>1448.836</v>
      </c>
      <c r="G668" s="395">
        <f t="shared" si="156"/>
        <v>279.3</v>
      </c>
      <c r="H668" s="338">
        <f t="shared" si="156"/>
        <v>497.81</v>
      </c>
      <c r="I668" s="338">
        <f t="shared" si="156"/>
        <v>671.726</v>
      </c>
      <c r="J668" s="338">
        <f t="shared" si="156"/>
        <v>0</v>
      </c>
      <c r="K668" s="338">
        <f t="shared" si="156"/>
        <v>0</v>
      </c>
      <c r="L668" s="338">
        <f t="shared" si="156"/>
        <v>0</v>
      </c>
      <c r="M668" s="338">
        <f t="shared" si="156"/>
        <v>0</v>
      </c>
      <c r="N668" s="937"/>
      <c r="O668" s="857"/>
      <c r="P668" s="937"/>
    </row>
    <row r="669" spans="1:16" s="385" customFormat="1" x14ac:dyDescent="0.3">
      <c r="A669" s="929"/>
      <c r="B669" s="976"/>
      <c r="C669" s="929"/>
      <c r="D669" s="370"/>
      <c r="E669" s="346" t="s">
        <v>3</v>
      </c>
      <c r="F669" s="334">
        <f t="shared" si="149"/>
        <v>76.263999999999996</v>
      </c>
      <c r="G669" s="395">
        <f t="shared" si="156"/>
        <v>14.7</v>
      </c>
      <c r="H669" s="338">
        <f t="shared" si="156"/>
        <v>26.21</v>
      </c>
      <c r="I669" s="338">
        <f>I674+I675</f>
        <v>35.353999999999999</v>
      </c>
      <c r="J669" s="338">
        <f t="shared" ref="J669:M669" si="157">J674+J675</f>
        <v>0</v>
      </c>
      <c r="K669" s="338">
        <f t="shared" si="157"/>
        <v>0</v>
      </c>
      <c r="L669" s="338">
        <f t="shared" si="157"/>
        <v>0</v>
      </c>
      <c r="M669" s="338">
        <f t="shared" si="157"/>
        <v>0</v>
      </c>
      <c r="N669" s="937"/>
      <c r="O669" s="857"/>
      <c r="P669" s="937"/>
    </row>
    <row r="670" spans="1:16" s="385" customFormat="1" x14ac:dyDescent="0.3">
      <c r="A670" s="930"/>
      <c r="B670" s="979"/>
      <c r="C670" s="930"/>
      <c r="D670" s="370"/>
      <c r="E670" s="601" t="s">
        <v>5</v>
      </c>
      <c r="F670" s="334">
        <f t="shared" si="149"/>
        <v>0</v>
      </c>
      <c r="G670" s="397">
        <f>G676</f>
        <v>0</v>
      </c>
      <c r="H670" s="338">
        <f>H676</f>
        <v>0</v>
      </c>
      <c r="I670" s="338">
        <f>I676</f>
        <v>0</v>
      </c>
      <c r="J670" s="338">
        <v>0</v>
      </c>
      <c r="K670" s="338">
        <v>0</v>
      </c>
      <c r="L670" s="338">
        <v>0</v>
      </c>
      <c r="M670" s="338">
        <v>0</v>
      </c>
      <c r="N670" s="938"/>
      <c r="O670" s="858"/>
      <c r="P670" s="938"/>
    </row>
    <row r="671" spans="1:16" s="199" customFormat="1" x14ac:dyDescent="0.3">
      <c r="A671" s="615" t="s">
        <v>180</v>
      </c>
      <c r="B671" s="618" t="s">
        <v>206</v>
      </c>
      <c r="C671" s="70"/>
      <c r="D671" s="64"/>
      <c r="E671" s="62" t="s">
        <v>10</v>
      </c>
      <c r="F671" s="43">
        <f t="shared" si="149"/>
        <v>1525.1</v>
      </c>
      <c r="G671" s="106">
        <f t="shared" ref="G671:M671" si="158">SUM(G672:G676)</f>
        <v>294</v>
      </c>
      <c r="H671" s="106">
        <f t="shared" si="158"/>
        <v>524.02</v>
      </c>
      <c r="I671" s="106">
        <f t="shared" si="158"/>
        <v>707.08</v>
      </c>
      <c r="J671" s="106">
        <f t="shared" si="158"/>
        <v>0</v>
      </c>
      <c r="K671" s="106">
        <f t="shared" si="158"/>
        <v>0</v>
      </c>
      <c r="L671" s="106">
        <f t="shared" si="158"/>
        <v>0</v>
      </c>
      <c r="M671" s="106">
        <f t="shared" si="158"/>
        <v>0</v>
      </c>
      <c r="N671" s="621" t="s">
        <v>193</v>
      </c>
      <c r="O671" s="624" t="s">
        <v>205</v>
      </c>
      <c r="P671" s="621" t="s">
        <v>144</v>
      </c>
    </row>
    <row r="672" spans="1:16" s="199" customFormat="1" x14ac:dyDescent="0.3">
      <c r="A672" s="616"/>
      <c r="B672" s="619"/>
      <c r="C672" s="71"/>
      <c r="D672" s="64"/>
      <c r="E672" s="42" t="s">
        <v>1</v>
      </c>
      <c r="F672" s="43">
        <f t="shared" si="149"/>
        <v>0</v>
      </c>
      <c r="G672" s="107">
        <v>0</v>
      </c>
      <c r="H672" s="107">
        <v>0</v>
      </c>
      <c r="I672" s="107">
        <v>0</v>
      </c>
      <c r="J672" s="107">
        <v>0</v>
      </c>
      <c r="K672" s="107">
        <v>0</v>
      </c>
      <c r="L672" s="107">
        <v>0</v>
      </c>
      <c r="M672" s="107">
        <v>0</v>
      </c>
      <c r="N672" s="622"/>
      <c r="O672" s="625"/>
      <c r="P672" s="622"/>
    </row>
    <row r="673" spans="1:36" s="199" customFormat="1" x14ac:dyDescent="0.3">
      <c r="A673" s="616"/>
      <c r="B673" s="619"/>
      <c r="C673" s="572" t="s">
        <v>243</v>
      </c>
      <c r="D673" s="64"/>
      <c r="E673" s="42" t="s">
        <v>2</v>
      </c>
      <c r="F673" s="43">
        <f t="shared" si="149"/>
        <v>1448.836</v>
      </c>
      <c r="G673" s="107">
        <v>279.3</v>
      </c>
      <c r="H673" s="107">
        <v>497.81</v>
      </c>
      <c r="I673" s="107">
        <v>671.726</v>
      </c>
      <c r="J673" s="107">
        <v>0</v>
      </c>
      <c r="K673" s="107">
        <v>0</v>
      </c>
      <c r="L673" s="107">
        <v>0</v>
      </c>
      <c r="M673" s="107">
        <v>0</v>
      </c>
      <c r="N673" s="622"/>
      <c r="O673" s="625"/>
      <c r="P673" s="622"/>
    </row>
    <row r="674" spans="1:36" s="199" customFormat="1" x14ac:dyDescent="0.3">
      <c r="A674" s="616"/>
      <c r="B674" s="619"/>
      <c r="C674" s="572" t="s">
        <v>242</v>
      </c>
      <c r="D674" s="64"/>
      <c r="E674" s="42" t="s">
        <v>3</v>
      </c>
      <c r="F674" s="43">
        <f t="shared" si="149"/>
        <v>40.909999999999997</v>
      </c>
      <c r="G674" s="107">
        <v>14.7</v>
      </c>
      <c r="H674" s="107">
        <v>26.21</v>
      </c>
      <c r="I674" s="107">
        <v>0</v>
      </c>
      <c r="J674" s="107">
        <v>0</v>
      </c>
      <c r="K674" s="107">
        <v>0</v>
      </c>
      <c r="L674" s="107">
        <v>0</v>
      </c>
      <c r="M674" s="107">
        <v>0</v>
      </c>
      <c r="N674" s="622"/>
      <c r="O674" s="625"/>
      <c r="P674" s="622"/>
    </row>
    <row r="675" spans="1:36" s="199" customFormat="1" x14ac:dyDescent="0.3">
      <c r="A675" s="616"/>
      <c r="B675" s="619"/>
      <c r="C675" s="561" t="s">
        <v>330</v>
      </c>
      <c r="D675" s="64"/>
      <c r="E675" s="42" t="s">
        <v>3</v>
      </c>
      <c r="F675" s="43">
        <f t="shared" si="149"/>
        <v>35.353999999999999</v>
      </c>
      <c r="G675" s="107">
        <v>0</v>
      </c>
      <c r="H675" s="107">
        <v>0</v>
      </c>
      <c r="I675" s="107">
        <v>35.353999999999999</v>
      </c>
      <c r="J675" s="107">
        <v>0</v>
      </c>
      <c r="K675" s="107">
        <v>0</v>
      </c>
      <c r="L675" s="107">
        <v>0</v>
      </c>
      <c r="M675" s="107">
        <v>0</v>
      </c>
      <c r="N675" s="622"/>
      <c r="O675" s="625"/>
      <c r="P675" s="622"/>
    </row>
    <row r="676" spans="1:36" s="199" customFormat="1" x14ac:dyDescent="0.3">
      <c r="A676" s="617"/>
      <c r="B676" s="620"/>
      <c r="C676" s="72"/>
      <c r="D676" s="63"/>
      <c r="E676" s="42" t="s">
        <v>5</v>
      </c>
      <c r="F676" s="43">
        <f t="shared" si="149"/>
        <v>0</v>
      </c>
      <c r="G676" s="46">
        <v>0</v>
      </c>
      <c r="H676" s="46">
        <v>0</v>
      </c>
      <c r="I676" s="46">
        <v>0</v>
      </c>
      <c r="J676" s="46">
        <v>0</v>
      </c>
      <c r="K676" s="46">
        <v>0</v>
      </c>
      <c r="L676" s="46">
        <v>0</v>
      </c>
      <c r="M676" s="46">
        <v>0</v>
      </c>
      <c r="N676" s="623"/>
      <c r="O676" s="626"/>
      <c r="P676" s="623"/>
    </row>
    <row r="677" spans="1:36" x14ac:dyDescent="0.3">
      <c r="A677" s="627"/>
      <c r="C677" s="628"/>
      <c r="D677" s="55"/>
      <c r="E677" s="56"/>
      <c r="F677" s="57"/>
      <c r="G677" s="58"/>
      <c r="H677" s="180"/>
      <c r="I677" s="342"/>
      <c r="J677" s="155"/>
      <c r="K677" s="155"/>
      <c r="L677" s="58"/>
      <c r="M677" s="58"/>
      <c r="N677" s="628"/>
      <c r="O677" s="628"/>
      <c r="P677" s="629"/>
    </row>
    <row r="678" spans="1:36" x14ac:dyDescent="0.3">
      <c r="A678" s="627"/>
      <c r="C678" s="628"/>
      <c r="D678" s="55"/>
      <c r="E678" s="59"/>
      <c r="F678" s="57"/>
      <c r="G678" s="60"/>
      <c r="H678" s="181"/>
      <c r="I678" s="343"/>
      <c r="J678" s="156"/>
      <c r="K678" s="156"/>
      <c r="L678" s="60"/>
      <c r="M678" s="60"/>
      <c r="N678" s="628"/>
      <c r="O678" s="628"/>
      <c r="P678" s="629"/>
    </row>
    <row r="687" spans="1:36" s="54" customFormat="1" x14ac:dyDescent="0.3">
      <c r="A687" s="53"/>
      <c r="B687" s="614"/>
      <c r="E687" s="86"/>
      <c r="F687" s="86"/>
      <c r="G687" s="86"/>
      <c r="H687" s="176"/>
      <c r="I687" s="344"/>
      <c r="J687" s="157"/>
      <c r="K687" s="157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  <c r="AA687" s="86"/>
      <c r="AB687" s="86"/>
      <c r="AC687" s="86"/>
      <c r="AD687" s="86"/>
      <c r="AE687" s="86"/>
      <c r="AF687" s="86"/>
      <c r="AG687" s="86"/>
      <c r="AH687" s="86"/>
      <c r="AI687" s="86"/>
      <c r="AJ687" s="86"/>
    </row>
    <row r="688" spans="1:36" s="54" customFormat="1" x14ac:dyDescent="0.3">
      <c r="A688" s="53"/>
      <c r="B688" s="614"/>
      <c r="E688" s="86"/>
      <c r="F688" s="86"/>
      <c r="G688" s="86"/>
      <c r="H688" s="176"/>
      <c r="I688" s="344"/>
      <c r="J688" s="157"/>
      <c r="K688" s="157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  <c r="AA688" s="86"/>
      <c r="AB688" s="86"/>
      <c r="AC688" s="86"/>
      <c r="AD688" s="86"/>
      <c r="AE688" s="86"/>
      <c r="AF688" s="86"/>
      <c r="AG688" s="86"/>
      <c r="AH688" s="86"/>
      <c r="AI688" s="86"/>
      <c r="AJ688" s="86"/>
    </row>
  </sheetData>
  <mergeCells count="769">
    <mergeCell ref="N1:P1"/>
    <mergeCell ref="N2:P2"/>
    <mergeCell ref="N3:P3"/>
    <mergeCell ref="A4:P4"/>
    <mergeCell ref="A5:A7"/>
    <mergeCell ref="B5:B7"/>
    <mergeCell ref="C5:C7"/>
    <mergeCell ref="D5:D7"/>
    <mergeCell ref="E5:E7"/>
    <mergeCell ref="F5:F7"/>
    <mergeCell ref="G5:M6"/>
    <mergeCell ref="N5:N7"/>
    <mergeCell ref="O5:O7"/>
    <mergeCell ref="P5:P7"/>
    <mergeCell ref="A8:A12"/>
    <mergeCell ref="B8:B12"/>
    <mergeCell ref="C8:C12"/>
    <mergeCell ref="N8:N12"/>
    <mergeCell ref="O8:O12"/>
    <mergeCell ref="P8:P12"/>
    <mergeCell ref="A18:A22"/>
    <mergeCell ref="B18:B22"/>
    <mergeCell ref="C18:C22"/>
    <mergeCell ref="N18:N22"/>
    <mergeCell ref="O18:O22"/>
    <mergeCell ref="P18:P22"/>
    <mergeCell ref="A13:A17"/>
    <mergeCell ref="B13:B17"/>
    <mergeCell ref="C13:C17"/>
    <mergeCell ref="N13:N17"/>
    <mergeCell ref="O13:O17"/>
    <mergeCell ref="P13:P17"/>
    <mergeCell ref="A28:A32"/>
    <mergeCell ref="B28:B32"/>
    <mergeCell ref="C28:C32"/>
    <mergeCell ref="N28:N32"/>
    <mergeCell ref="O28:O32"/>
    <mergeCell ref="P28:P32"/>
    <mergeCell ref="A23:A27"/>
    <mergeCell ref="B23:B27"/>
    <mergeCell ref="C23:C27"/>
    <mergeCell ref="N23:N27"/>
    <mergeCell ref="O23:O27"/>
    <mergeCell ref="P23:P27"/>
    <mergeCell ref="A43:A47"/>
    <mergeCell ref="B43:B47"/>
    <mergeCell ref="C43:C47"/>
    <mergeCell ref="N43:N47"/>
    <mergeCell ref="O43:O47"/>
    <mergeCell ref="P43:P47"/>
    <mergeCell ref="P33:P37"/>
    <mergeCell ref="A38:A42"/>
    <mergeCell ref="B38:B42"/>
    <mergeCell ref="C38:C42"/>
    <mergeCell ref="N38:N42"/>
    <mergeCell ref="O38:O42"/>
    <mergeCell ref="P38:P42"/>
    <mergeCell ref="A33:A37"/>
    <mergeCell ref="B33:B37"/>
    <mergeCell ref="C33:C37"/>
    <mergeCell ref="D33:D37"/>
    <mergeCell ref="N33:N37"/>
    <mergeCell ref="O33:O37"/>
    <mergeCell ref="A53:A57"/>
    <mergeCell ref="B53:B57"/>
    <mergeCell ref="C53:C57"/>
    <mergeCell ref="N53:N57"/>
    <mergeCell ref="O53:O57"/>
    <mergeCell ref="P53:P57"/>
    <mergeCell ref="A48:A52"/>
    <mergeCell ref="B48:B52"/>
    <mergeCell ref="C48:C52"/>
    <mergeCell ref="N48:N52"/>
    <mergeCell ref="O48:O52"/>
    <mergeCell ref="P48:P52"/>
    <mergeCell ref="A58:A63"/>
    <mergeCell ref="B58:B63"/>
    <mergeCell ref="N58:N63"/>
    <mergeCell ref="O58:O63"/>
    <mergeCell ref="P58:P63"/>
    <mergeCell ref="A64:A68"/>
    <mergeCell ref="B64:B68"/>
    <mergeCell ref="C64:C68"/>
    <mergeCell ref="N64:N68"/>
    <mergeCell ref="O64:O68"/>
    <mergeCell ref="A74:A78"/>
    <mergeCell ref="B74:B78"/>
    <mergeCell ref="C74:C78"/>
    <mergeCell ref="N74:N78"/>
    <mergeCell ref="O74:O78"/>
    <mergeCell ref="P74:P78"/>
    <mergeCell ref="P64:P68"/>
    <mergeCell ref="A69:A73"/>
    <mergeCell ref="B69:B73"/>
    <mergeCell ref="C69:C73"/>
    <mergeCell ref="N69:N73"/>
    <mergeCell ref="O69:O73"/>
    <mergeCell ref="P69:P73"/>
    <mergeCell ref="A84:A88"/>
    <mergeCell ref="B84:B88"/>
    <mergeCell ref="C84:C88"/>
    <mergeCell ref="N84:N88"/>
    <mergeCell ref="O84:O88"/>
    <mergeCell ref="P84:P88"/>
    <mergeCell ref="A79:A83"/>
    <mergeCell ref="B79:B83"/>
    <mergeCell ref="C79:C83"/>
    <mergeCell ref="N79:N83"/>
    <mergeCell ref="O79:O83"/>
    <mergeCell ref="P79:P83"/>
    <mergeCell ref="A94:A98"/>
    <mergeCell ref="B94:B98"/>
    <mergeCell ref="C94:C98"/>
    <mergeCell ref="N94:N98"/>
    <mergeCell ref="O94:O98"/>
    <mergeCell ref="P94:P98"/>
    <mergeCell ref="A89:A93"/>
    <mergeCell ref="B89:B93"/>
    <mergeCell ref="C89:C93"/>
    <mergeCell ref="N89:N93"/>
    <mergeCell ref="O89:O93"/>
    <mergeCell ref="P89:P93"/>
    <mergeCell ref="A104:A108"/>
    <mergeCell ref="B104:B108"/>
    <mergeCell ref="C104:C108"/>
    <mergeCell ref="N104:N108"/>
    <mergeCell ref="O104:O108"/>
    <mergeCell ref="P104:P108"/>
    <mergeCell ref="A99:A103"/>
    <mergeCell ref="B99:B103"/>
    <mergeCell ref="C99:C103"/>
    <mergeCell ref="N99:N103"/>
    <mergeCell ref="O99:O103"/>
    <mergeCell ref="P99:P103"/>
    <mergeCell ref="P109:P113"/>
    <mergeCell ref="A114:A118"/>
    <mergeCell ref="B114:B118"/>
    <mergeCell ref="C114:C118"/>
    <mergeCell ref="D114:D118"/>
    <mergeCell ref="N114:N118"/>
    <mergeCell ref="O114:O118"/>
    <mergeCell ref="P114:P118"/>
    <mergeCell ref="A109:A113"/>
    <mergeCell ref="B109:B113"/>
    <mergeCell ref="C109:C113"/>
    <mergeCell ref="D109:D113"/>
    <mergeCell ref="N109:N113"/>
    <mergeCell ref="O109:O113"/>
    <mergeCell ref="A119:A123"/>
    <mergeCell ref="B119:B123"/>
    <mergeCell ref="N119:N123"/>
    <mergeCell ref="O119:O123"/>
    <mergeCell ref="P119:P123"/>
    <mergeCell ref="A124:A128"/>
    <mergeCell ref="B124:B128"/>
    <mergeCell ref="C124:C128"/>
    <mergeCell ref="N124:N128"/>
    <mergeCell ref="O124:O128"/>
    <mergeCell ref="A134:A138"/>
    <mergeCell ref="B134:B138"/>
    <mergeCell ref="C134:C138"/>
    <mergeCell ref="N134:N138"/>
    <mergeCell ref="O134:O138"/>
    <mergeCell ref="P134:P138"/>
    <mergeCell ref="P124:P128"/>
    <mergeCell ref="A129:A133"/>
    <mergeCell ref="B129:B133"/>
    <mergeCell ref="C129:C133"/>
    <mergeCell ref="D129:D133"/>
    <mergeCell ref="N129:N133"/>
    <mergeCell ref="O129:O133"/>
    <mergeCell ref="P129:P133"/>
    <mergeCell ref="P139:P143"/>
    <mergeCell ref="A144:A148"/>
    <mergeCell ref="B144:B148"/>
    <mergeCell ref="C144:C148"/>
    <mergeCell ref="D144:D148"/>
    <mergeCell ref="N144:N148"/>
    <mergeCell ref="O144:O148"/>
    <mergeCell ref="P144:P148"/>
    <mergeCell ref="A139:A143"/>
    <mergeCell ref="B139:B143"/>
    <mergeCell ref="C139:C143"/>
    <mergeCell ref="D139:D143"/>
    <mergeCell ref="N139:N143"/>
    <mergeCell ref="O139:O143"/>
    <mergeCell ref="A159:A163"/>
    <mergeCell ref="B159:B163"/>
    <mergeCell ref="C159:C163"/>
    <mergeCell ref="N159:N163"/>
    <mergeCell ref="O159:O163"/>
    <mergeCell ref="P159:P163"/>
    <mergeCell ref="P149:P153"/>
    <mergeCell ref="A154:A158"/>
    <mergeCell ref="B154:B158"/>
    <mergeCell ref="C154:C158"/>
    <mergeCell ref="N154:N158"/>
    <mergeCell ref="O154:O158"/>
    <mergeCell ref="P154:P158"/>
    <mergeCell ref="A149:A153"/>
    <mergeCell ref="B149:B153"/>
    <mergeCell ref="C149:C153"/>
    <mergeCell ref="D149:D153"/>
    <mergeCell ref="N149:N153"/>
    <mergeCell ref="O149:O153"/>
    <mergeCell ref="P164:P168"/>
    <mergeCell ref="A169:A173"/>
    <mergeCell ref="B169:B173"/>
    <mergeCell ref="C169:C173"/>
    <mergeCell ref="D169:D173"/>
    <mergeCell ref="N169:N173"/>
    <mergeCell ref="O169:O173"/>
    <mergeCell ref="P169:P173"/>
    <mergeCell ref="A164:A168"/>
    <mergeCell ref="B164:B168"/>
    <mergeCell ref="C164:C168"/>
    <mergeCell ref="D164:D168"/>
    <mergeCell ref="N164:N168"/>
    <mergeCell ref="O164:O168"/>
    <mergeCell ref="P174:P178"/>
    <mergeCell ref="A179:A183"/>
    <mergeCell ref="B179:B183"/>
    <mergeCell ref="C179:C183"/>
    <mergeCell ref="N179:N183"/>
    <mergeCell ref="O179:O183"/>
    <mergeCell ref="P179:P183"/>
    <mergeCell ref="A174:A178"/>
    <mergeCell ref="B174:B178"/>
    <mergeCell ref="C174:C178"/>
    <mergeCell ref="D174:D178"/>
    <mergeCell ref="N174:N178"/>
    <mergeCell ref="O174:O178"/>
    <mergeCell ref="A189:A193"/>
    <mergeCell ref="B189:B193"/>
    <mergeCell ref="C189:C193"/>
    <mergeCell ref="N189:N193"/>
    <mergeCell ref="O189:O193"/>
    <mergeCell ref="P189:P193"/>
    <mergeCell ref="A184:A188"/>
    <mergeCell ref="B184:B188"/>
    <mergeCell ref="C184:C188"/>
    <mergeCell ref="N184:N188"/>
    <mergeCell ref="O184:O188"/>
    <mergeCell ref="P184:P188"/>
    <mergeCell ref="P199:P218"/>
    <mergeCell ref="A204:A208"/>
    <mergeCell ref="B204:B208"/>
    <mergeCell ref="C204:C208"/>
    <mergeCell ref="N204:N208"/>
    <mergeCell ref="A194:A198"/>
    <mergeCell ref="B194:B198"/>
    <mergeCell ref="C194:C198"/>
    <mergeCell ref="N194:N198"/>
    <mergeCell ref="O194:O198"/>
    <mergeCell ref="P194:P198"/>
    <mergeCell ref="O204:O208"/>
    <mergeCell ref="A209:A213"/>
    <mergeCell ref="B209:B213"/>
    <mergeCell ref="C209:C213"/>
    <mergeCell ref="N209:N213"/>
    <mergeCell ref="O209:O213"/>
    <mergeCell ref="A199:A203"/>
    <mergeCell ref="B199:B203"/>
    <mergeCell ref="C199:C203"/>
    <mergeCell ref="N199:N203"/>
    <mergeCell ref="O199:O203"/>
    <mergeCell ref="A214:A218"/>
    <mergeCell ref="B214:B218"/>
    <mergeCell ref="C214:C218"/>
    <mergeCell ref="N214:N218"/>
    <mergeCell ref="O214:O218"/>
    <mergeCell ref="A219:A223"/>
    <mergeCell ref="B219:B223"/>
    <mergeCell ref="C219:C223"/>
    <mergeCell ref="N219:N223"/>
    <mergeCell ref="O219:O223"/>
    <mergeCell ref="A229:A233"/>
    <mergeCell ref="B229:B233"/>
    <mergeCell ref="C229:C233"/>
    <mergeCell ref="N229:N233"/>
    <mergeCell ref="O229:O233"/>
    <mergeCell ref="P229:P233"/>
    <mergeCell ref="P219:P223"/>
    <mergeCell ref="A224:A228"/>
    <mergeCell ref="B224:B228"/>
    <mergeCell ref="C224:C228"/>
    <mergeCell ref="N224:N228"/>
    <mergeCell ref="O224:O228"/>
    <mergeCell ref="P224:P228"/>
    <mergeCell ref="O244:O248"/>
    <mergeCell ref="P244:P248"/>
    <mergeCell ref="AJ238:AJ242"/>
    <mergeCell ref="A239:A243"/>
    <mergeCell ref="B239:B243"/>
    <mergeCell ref="C239:C243"/>
    <mergeCell ref="N239:N243"/>
    <mergeCell ref="O239:O243"/>
    <mergeCell ref="P239:P243"/>
    <mergeCell ref="W238:W242"/>
    <mergeCell ref="X238:X242"/>
    <mergeCell ref="Y238:Y242"/>
    <mergeCell ref="Z238:Z242"/>
    <mergeCell ref="AH238:AH242"/>
    <mergeCell ref="AI238:AI242"/>
    <mergeCell ref="A234:A238"/>
    <mergeCell ref="B234:B238"/>
    <mergeCell ref="C234:C238"/>
    <mergeCell ref="N234:N238"/>
    <mergeCell ref="O234:O238"/>
    <mergeCell ref="P234:P238"/>
    <mergeCell ref="A299:A303"/>
    <mergeCell ref="B299:B303"/>
    <mergeCell ref="C299:C303"/>
    <mergeCell ref="N299:N303"/>
    <mergeCell ref="O299:O303"/>
    <mergeCell ref="P299:P303"/>
    <mergeCell ref="AJ244:AJ247"/>
    <mergeCell ref="W248:W318"/>
    <mergeCell ref="X248:X318"/>
    <mergeCell ref="Y248:Y318"/>
    <mergeCell ref="Z248:Z318"/>
    <mergeCell ref="AH248:AH318"/>
    <mergeCell ref="AI248:AI318"/>
    <mergeCell ref="AJ248:AJ318"/>
    <mergeCell ref="W244:W247"/>
    <mergeCell ref="X244:X247"/>
    <mergeCell ref="Y244:Y247"/>
    <mergeCell ref="Z244:Z247"/>
    <mergeCell ref="AH244:AH247"/>
    <mergeCell ref="AI244:AI247"/>
    <mergeCell ref="A244:A248"/>
    <mergeCell ref="B244:B248"/>
    <mergeCell ref="C244:C248"/>
    <mergeCell ref="N244:N248"/>
    <mergeCell ref="A309:A313"/>
    <mergeCell ref="B309:B313"/>
    <mergeCell ref="C309:C313"/>
    <mergeCell ref="N309:N313"/>
    <mergeCell ref="O309:O313"/>
    <mergeCell ref="P309:P313"/>
    <mergeCell ref="A304:A308"/>
    <mergeCell ref="B304:B308"/>
    <mergeCell ref="C304:C308"/>
    <mergeCell ref="N304:N308"/>
    <mergeCell ref="O304:O308"/>
    <mergeCell ref="P304:P308"/>
    <mergeCell ref="AJ319:AJ358"/>
    <mergeCell ref="A320:A324"/>
    <mergeCell ref="B320:B324"/>
    <mergeCell ref="C320:C324"/>
    <mergeCell ref="N320:N324"/>
    <mergeCell ref="O320:O324"/>
    <mergeCell ref="P320:P324"/>
    <mergeCell ref="A325:A329"/>
    <mergeCell ref="B325:B329"/>
    <mergeCell ref="C325:C329"/>
    <mergeCell ref="W319:W358"/>
    <mergeCell ref="X319:X358"/>
    <mergeCell ref="Y319:Y358"/>
    <mergeCell ref="Z319:Z358"/>
    <mergeCell ref="AH319:AH358"/>
    <mergeCell ref="AI319:AI358"/>
    <mergeCell ref="A314:A319"/>
    <mergeCell ref="C314:C319"/>
    <mergeCell ref="B315:B319"/>
    <mergeCell ref="N315:N319"/>
    <mergeCell ref="O315:O319"/>
    <mergeCell ref="P315:P319"/>
    <mergeCell ref="N335:N339"/>
    <mergeCell ref="O335:O339"/>
    <mergeCell ref="P335:P339"/>
    <mergeCell ref="N325:N329"/>
    <mergeCell ref="O325:O329"/>
    <mergeCell ref="P325:P329"/>
    <mergeCell ref="A330:A334"/>
    <mergeCell ref="B330:B334"/>
    <mergeCell ref="C330:C334"/>
    <mergeCell ref="N330:N334"/>
    <mergeCell ref="O330:O334"/>
    <mergeCell ref="P330:P334"/>
    <mergeCell ref="A340:A344"/>
    <mergeCell ref="B340:B344"/>
    <mergeCell ref="C340:C344"/>
    <mergeCell ref="A345:A349"/>
    <mergeCell ref="B345:B349"/>
    <mergeCell ref="C345:C349"/>
    <mergeCell ref="A335:A339"/>
    <mergeCell ref="B335:B339"/>
    <mergeCell ref="C335:C339"/>
    <mergeCell ref="A355:A359"/>
    <mergeCell ref="B355:B359"/>
    <mergeCell ref="C355:C359"/>
    <mergeCell ref="N355:N359"/>
    <mergeCell ref="O355:O359"/>
    <mergeCell ref="P355:P359"/>
    <mergeCell ref="N345:N349"/>
    <mergeCell ref="O345:O349"/>
    <mergeCell ref="P345:P349"/>
    <mergeCell ref="A350:A354"/>
    <mergeCell ref="B350:B354"/>
    <mergeCell ref="C350:C354"/>
    <mergeCell ref="N350:N354"/>
    <mergeCell ref="O350:O354"/>
    <mergeCell ref="P350:P354"/>
    <mergeCell ref="A365:A369"/>
    <mergeCell ref="B365:B369"/>
    <mergeCell ref="C365:C369"/>
    <mergeCell ref="N365:N369"/>
    <mergeCell ref="O365:O369"/>
    <mergeCell ref="P365:P369"/>
    <mergeCell ref="A360:A364"/>
    <mergeCell ref="B360:B364"/>
    <mergeCell ref="C360:C364"/>
    <mergeCell ref="N360:N364"/>
    <mergeCell ref="O360:O364"/>
    <mergeCell ref="P360:P364"/>
    <mergeCell ref="A375:A379"/>
    <mergeCell ref="B375:B379"/>
    <mergeCell ref="C375:C379"/>
    <mergeCell ref="N375:N379"/>
    <mergeCell ref="O375:O379"/>
    <mergeCell ref="P375:P379"/>
    <mergeCell ref="A370:A374"/>
    <mergeCell ref="B370:B374"/>
    <mergeCell ref="C370:C374"/>
    <mergeCell ref="N370:N374"/>
    <mergeCell ref="O370:O374"/>
    <mergeCell ref="P370:P374"/>
    <mergeCell ref="P385:P389"/>
    <mergeCell ref="A390:A394"/>
    <mergeCell ref="B390:B394"/>
    <mergeCell ref="C390:C394"/>
    <mergeCell ref="N390:N394"/>
    <mergeCell ref="O390:O394"/>
    <mergeCell ref="P390:P394"/>
    <mergeCell ref="A380:A384"/>
    <mergeCell ref="B380:B384"/>
    <mergeCell ref="C380:C384"/>
    <mergeCell ref="N380:N384"/>
    <mergeCell ref="O380:O384"/>
    <mergeCell ref="A385:A389"/>
    <mergeCell ref="B385:B389"/>
    <mergeCell ref="C385:C389"/>
    <mergeCell ref="N385:N389"/>
    <mergeCell ref="O385:O389"/>
    <mergeCell ref="A400:A404"/>
    <mergeCell ref="B400:B404"/>
    <mergeCell ref="C400:C404"/>
    <mergeCell ref="N400:N404"/>
    <mergeCell ref="O400:O404"/>
    <mergeCell ref="P400:P404"/>
    <mergeCell ref="A395:A399"/>
    <mergeCell ref="B395:B399"/>
    <mergeCell ref="C395:C399"/>
    <mergeCell ref="N395:N399"/>
    <mergeCell ref="O395:O399"/>
    <mergeCell ref="P395:P399"/>
    <mergeCell ref="A410:A414"/>
    <mergeCell ref="B410:B414"/>
    <mergeCell ref="C410:C414"/>
    <mergeCell ref="N410:N414"/>
    <mergeCell ref="O410:O414"/>
    <mergeCell ref="P410:P414"/>
    <mergeCell ref="A405:A409"/>
    <mergeCell ref="B405:B409"/>
    <mergeCell ref="C405:C409"/>
    <mergeCell ref="N405:N409"/>
    <mergeCell ref="O405:O409"/>
    <mergeCell ref="P405:P409"/>
    <mergeCell ref="A425:A430"/>
    <mergeCell ref="B425:B430"/>
    <mergeCell ref="N425:N430"/>
    <mergeCell ref="O425:O430"/>
    <mergeCell ref="P425:P430"/>
    <mergeCell ref="E428:E429"/>
    <mergeCell ref="P415:P419"/>
    <mergeCell ref="A420:A424"/>
    <mergeCell ref="B420:B424"/>
    <mergeCell ref="C420:C424"/>
    <mergeCell ref="N420:N424"/>
    <mergeCell ref="O420:O424"/>
    <mergeCell ref="P420:P424"/>
    <mergeCell ref="A415:A419"/>
    <mergeCell ref="B415:B419"/>
    <mergeCell ref="C415:C419"/>
    <mergeCell ref="D415:D419"/>
    <mergeCell ref="N415:N419"/>
    <mergeCell ref="O415:O419"/>
    <mergeCell ref="P436:P440"/>
    <mergeCell ref="A441:A445"/>
    <mergeCell ref="B441:B445"/>
    <mergeCell ref="C441:C445"/>
    <mergeCell ref="N441:N445"/>
    <mergeCell ref="O441:O445"/>
    <mergeCell ref="P441:P445"/>
    <mergeCell ref="A431:A435"/>
    <mergeCell ref="B431:B435"/>
    <mergeCell ref="N431:N435"/>
    <mergeCell ref="O431:O435"/>
    <mergeCell ref="P431:P435"/>
    <mergeCell ref="A436:A440"/>
    <mergeCell ref="B436:B440"/>
    <mergeCell ref="C436:C440"/>
    <mergeCell ref="N436:N440"/>
    <mergeCell ref="O436:O440"/>
    <mergeCell ref="A451:A455"/>
    <mergeCell ref="B451:B455"/>
    <mergeCell ref="C451:C455"/>
    <mergeCell ref="N451:N455"/>
    <mergeCell ref="O451:O455"/>
    <mergeCell ref="P451:P455"/>
    <mergeCell ref="A446:A450"/>
    <mergeCell ref="B446:B450"/>
    <mergeCell ref="C446:C450"/>
    <mergeCell ref="N446:N450"/>
    <mergeCell ref="O446:O450"/>
    <mergeCell ref="P446:P450"/>
    <mergeCell ref="A461:A465"/>
    <mergeCell ref="B461:B465"/>
    <mergeCell ref="C461:C465"/>
    <mergeCell ref="N461:N465"/>
    <mergeCell ref="O461:O465"/>
    <mergeCell ref="P461:P465"/>
    <mergeCell ref="A456:A460"/>
    <mergeCell ref="B456:B460"/>
    <mergeCell ref="C456:C460"/>
    <mergeCell ref="N456:N460"/>
    <mergeCell ref="O456:O460"/>
    <mergeCell ref="P456:P460"/>
    <mergeCell ref="A471:A475"/>
    <mergeCell ref="B471:B475"/>
    <mergeCell ref="C471:C475"/>
    <mergeCell ref="N471:N475"/>
    <mergeCell ref="O471:O475"/>
    <mergeCell ref="P471:P475"/>
    <mergeCell ref="A466:A470"/>
    <mergeCell ref="B466:B470"/>
    <mergeCell ref="C466:C470"/>
    <mergeCell ref="N466:N470"/>
    <mergeCell ref="O466:O470"/>
    <mergeCell ref="P466:P470"/>
    <mergeCell ref="A481:A485"/>
    <mergeCell ref="B481:B485"/>
    <mergeCell ref="C481:C485"/>
    <mergeCell ref="N481:N485"/>
    <mergeCell ref="O481:O485"/>
    <mergeCell ref="P481:P485"/>
    <mergeCell ref="A476:A480"/>
    <mergeCell ref="B476:B480"/>
    <mergeCell ref="C476:C480"/>
    <mergeCell ref="N476:N480"/>
    <mergeCell ref="O476:O480"/>
    <mergeCell ref="P476:P480"/>
    <mergeCell ref="A486:A492"/>
    <mergeCell ref="B486:B492"/>
    <mergeCell ref="N486:N492"/>
    <mergeCell ref="O486:O492"/>
    <mergeCell ref="P486:P492"/>
    <mergeCell ref="A493:A499"/>
    <mergeCell ref="B493:B499"/>
    <mergeCell ref="N493:N499"/>
    <mergeCell ref="O493:O499"/>
    <mergeCell ref="P493:P499"/>
    <mergeCell ref="A505:A509"/>
    <mergeCell ref="B505:B509"/>
    <mergeCell ref="C505:C509"/>
    <mergeCell ref="N505:N509"/>
    <mergeCell ref="O505:O509"/>
    <mergeCell ref="P505:P509"/>
    <mergeCell ref="A500:A504"/>
    <mergeCell ref="B500:B504"/>
    <mergeCell ref="C500:C504"/>
    <mergeCell ref="N500:N504"/>
    <mergeCell ref="O500:O504"/>
    <mergeCell ref="P500:P504"/>
    <mergeCell ref="A515:A519"/>
    <mergeCell ref="B515:B519"/>
    <mergeCell ref="C515:C519"/>
    <mergeCell ref="N515:N519"/>
    <mergeCell ref="O515:O519"/>
    <mergeCell ref="P515:P519"/>
    <mergeCell ref="A510:A514"/>
    <mergeCell ref="B510:B514"/>
    <mergeCell ref="C510:C514"/>
    <mergeCell ref="N510:N514"/>
    <mergeCell ref="O510:O514"/>
    <mergeCell ref="P510:P514"/>
    <mergeCell ref="A525:A529"/>
    <mergeCell ref="B525:B529"/>
    <mergeCell ref="C525:C529"/>
    <mergeCell ref="N525:N529"/>
    <mergeCell ref="O525:O529"/>
    <mergeCell ref="P525:P529"/>
    <mergeCell ref="A520:A524"/>
    <mergeCell ref="B520:B524"/>
    <mergeCell ref="C520:C524"/>
    <mergeCell ref="N520:N524"/>
    <mergeCell ref="O520:O524"/>
    <mergeCell ref="P520:P524"/>
    <mergeCell ref="A535:A539"/>
    <mergeCell ref="B535:B539"/>
    <mergeCell ref="C535:C539"/>
    <mergeCell ref="N535:N539"/>
    <mergeCell ref="O535:O539"/>
    <mergeCell ref="P535:P539"/>
    <mergeCell ref="A530:A534"/>
    <mergeCell ref="B530:B534"/>
    <mergeCell ref="C530:C534"/>
    <mergeCell ref="N530:N534"/>
    <mergeCell ref="O530:O534"/>
    <mergeCell ref="P530:P534"/>
    <mergeCell ref="A545:A549"/>
    <mergeCell ref="B545:B549"/>
    <mergeCell ref="C545:C549"/>
    <mergeCell ref="N545:N549"/>
    <mergeCell ref="O545:O549"/>
    <mergeCell ref="P545:P549"/>
    <mergeCell ref="A540:A544"/>
    <mergeCell ref="B540:B544"/>
    <mergeCell ref="C540:C544"/>
    <mergeCell ref="N540:N544"/>
    <mergeCell ref="O540:O544"/>
    <mergeCell ref="P540:P544"/>
    <mergeCell ref="A555:A559"/>
    <mergeCell ref="B555:B559"/>
    <mergeCell ref="C555:C559"/>
    <mergeCell ref="N555:N559"/>
    <mergeCell ref="O555:O559"/>
    <mergeCell ref="P555:P559"/>
    <mergeCell ref="A550:A554"/>
    <mergeCell ref="B550:B554"/>
    <mergeCell ref="C550:C554"/>
    <mergeCell ref="N550:N554"/>
    <mergeCell ref="O550:O554"/>
    <mergeCell ref="P550:P554"/>
    <mergeCell ref="A571:A575"/>
    <mergeCell ref="B571:B575"/>
    <mergeCell ref="C571:C575"/>
    <mergeCell ref="N571:N575"/>
    <mergeCell ref="O571:O575"/>
    <mergeCell ref="P571:P575"/>
    <mergeCell ref="A560:A565"/>
    <mergeCell ref="B560:B565"/>
    <mergeCell ref="N560:N565"/>
    <mergeCell ref="O560:O565"/>
    <mergeCell ref="P560:P565"/>
    <mergeCell ref="A566:A570"/>
    <mergeCell ref="B566:B570"/>
    <mergeCell ref="N566:N570"/>
    <mergeCell ref="O566:O570"/>
    <mergeCell ref="P566:P570"/>
    <mergeCell ref="A581:A585"/>
    <mergeCell ref="B581:B585"/>
    <mergeCell ref="C581:C585"/>
    <mergeCell ref="N581:N585"/>
    <mergeCell ref="O581:O585"/>
    <mergeCell ref="P581:P585"/>
    <mergeCell ref="A576:A580"/>
    <mergeCell ref="B576:B580"/>
    <mergeCell ref="C576:C580"/>
    <mergeCell ref="N576:N580"/>
    <mergeCell ref="O576:O580"/>
    <mergeCell ref="P576:P580"/>
    <mergeCell ref="A586:A590"/>
    <mergeCell ref="B586:B590"/>
    <mergeCell ref="C586:C590"/>
    <mergeCell ref="N586:N595"/>
    <mergeCell ref="O586:O595"/>
    <mergeCell ref="P586:P595"/>
    <mergeCell ref="A591:A595"/>
    <mergeCell ref="B591:B595"/>
    <mergeCell ref="C591:C595"/>
    <mergeCell ref="A601:A605"/>
    <mergeCell ref="B601:B605"/>
    <mergeCell ref="C601:C605"/>
    <mergeCell ref="N601:N605"/>
    <mergeCell ref="O601:O605"/>
    <mergeCell ref="P601:P605"/>
    <mergeCell ref="A596:A600"/>
    <mergeCell ref="B596:B600"/>
    <mergeCell ref="C596:C600"/>
    <mergeCell ref="N596:N600"/>
    <mergeCell ref="O596:O600"/>
    <mergeCell ref="P596:P600"/>
    <mergeCell ref="A606:A610"/>
    <mergeCell ref="B606:B610"/>
    <mergeCell ref="N606:N610"/>
    <mergeCell ref="O606:O610"/>
    <mergeCell ref="P606:P610"/>
    <mergeCell ref="A611:A615"/>
    <mergeCell ref="B611:B615"/>
    <mergeCell ref="C611:C615"/>
    <mergeCell ref="N611:N615"/>
    <mergeCell ref="O611:O615"/>
    <mergeCell ref="A621:A625"/>
    <mergeCell ref="B621:B625"/>
    <mergeCell ref="C621:C625"/>
    <mergeCell ref="N621:N625"/>
    <mergeCell ref="O621:O625"/>
    <mergeCell ref="P621:P625"/>
    <mergeCell ref="P611:P615"/>
    <mergeCell ref="A616:A620"/>
    <mergeCell ref="B616:B620"/>
    <mergeCell ref="C616:C620"/>
    <mergeCell ref="N616:N620"/>
    <mergeCell ref="O616:O620"/>
    <mergeCell ref="P616:P620"/>
    <mergeCell ref="A631:A635"/>
    <mergeCell ref="B631:B635"/>
    <mergeCell ref="C631:C635"/>
    <mergeCell ref="N631:N635"/>
    <mergeCell ref="O631:O635"/>
    <mergeCell ref="P631:P635"/>
    <mergeCell ref="A626:A630"/>
    <mergeCell ref="B626:B630"/>
    <mergeCell ref="C626:C630"/>
    <mergeCell ref="N626:N630"/>
    <mergeCell ref="O626:O630"/>
    <mergeCell ref="P626:P630"/>
    <mergeCell ref="A641:A645"/>
    <mergeCell ref="B641:B645"/>
    <mergeCell ref="C641:C645"/>
    <mergeCell ref="N641:N645"/>
    <mergeCell ref="O641:O645"/>
    <mergeCell ref="P641:P645"/>
    <mergeCell ref="A636:A640"/>
    <mergeCell ref="B636:B640"/>
    <mergeCell ref="C636:C640"/>
    <mergeCell ref="N636:N640"/>
    <mergeCell ref="O636:O640"/>
    <mergeCell ref="P636:P640"/>
    <mergeCell ref="A646:A650"/>
    <mergeCell ref="B646:B650"/>
    <mergeCell ref="N646:N650"/>
    <mergeCell ref="O646:O650"/>
    <mergeCell ref="P646:P650"/>
    <mergeCell ref="A651:A655"/>
    <mergeCell ref="B651:B655"/>
    <mergeCell ref="N651:N655"/>
    <mergeCell ref="O651:O655"/>
    <mergeCell ref="P651:P655"/>
    <mergeCell ref="P661:P665"/>
    <mergeCell ref="A666:A670"/>
    <mergeCell ref="B666:B670"/>
    <mergeCell ref="C666:C670"/>
    <mergeCell ref="N666:N670"/>
    <mergeCell ref="O666:O670"/>
    <mergeCell ref="P666:P670"/>
    <mergeCell ref="A656:A660"/>
    <mergeCell ref="B656:B660"/>
    <mergeCell ref="N656:N660"/>
    <mergeCell ref="O656:O660"/>
    <mergeCell ref="P656:P660"/>
    <mergeCell ref="A661:A665"/>
    <mergeCell ref="B661:B665"/>
    <mergeCell ref="C661:C665"/>
    <mergeCell ref="N661:N665"/>
    <mergeCell ref="O661:O665"/>
    <mergeCell ref="B687:B688"/>
    <mergeCell ref="A671:A676"/>
    <mergeCell ref="B671:B676"/>
    <mergeCell ref="N671:N676"/>
    <mergeCell ref="O671:O676"/>
    <mergeCell ref="P671:P676"/>
    <mergeCell ref="A677:A678"/>
    <mergeCell ref="C677:C678"/>
    <mergeCell ref="N677:N678"/>
    <mergeCell ref="O677:O678"/>
    <mergeCell ref="P677:P678"/>
  </mergeCells>
  <pageMargins left="0.39370078740157483" right="0.39370078740157483" top="1.1417322834645669" bottom="0.39370078740157483" header="0.31496062992125984" footer="0.31496062992125984"/>
  <pageSetup paperSize="9" scale="39" fitToHeight="46" orientation="landscape" r:id="rId1"/>
  <rowBreaks count="7" manualBreakCount="7">
    <brk id="113" max="15" man="1"/>
    <brk id="188" max="15" man="1"/>
    <brk id="308" max="15" man="1"/>
    <brk id="414" max="15" man="1"/>
    <brk id="499" max="15" man="1"/>
    <brk id="549" max="15" man="1"/>
    <brk id="62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на 25.02</vt:lpstr>
      <vt:lpstr>на 16.04</vt:lpstr>
      <vt:lpstr>на 14.07</vt:lpstr>
      <vt:lpstr>на 05.08 </vt:lpstr>
      <vt:lpstr>на 30.09  (2)</vt:lpstr>
      <vt:lpstr>на 09.12</vt:lpstr>
      <vt:lpstr>проект 2021</vt:lpstr>
      <vt:lpstr>на 24.12.2020</vt:lpstr>
      <vt:lpstr>'на 05.08 '!Заголовки_для_печати</vt:lpstr>
      <vt:lpstr>'на 09.12'!Заголовки_для_печати</vt:lpstr>
      <vt:lpstr>'на 14.07'!Заголовки_для_печати</vt:lpstr>
      <vt:lpstr>'на 16.04'!Заголовки_для_печати</vt:lpstr>
      <vt:lpstr>'на 24.12.2020'!Заголовки_для_печати</vt:lpstr>
      <vt:lpstr>'на 25.02'!Заголовки_для_печати</vt:lpstr>
      <vt:lpstr>'на 30.09  (2)'!Заголовки_для_печати</vt:lpstr>
      <vt:lpstr>'проект 2021'!Заголовки_для_печати</vt:lpstr>
      <vt:lpstr>'на 05.08 '!Область_печати</vt:lpstr>
      <vt:lpstr>'на 09.12'!Область_печати</vt:lpstr>
      <vt:lpstr>'на 14.07'!Область_печати</vt:lpstr>
      <vt:lpstr>'на 16.04'!Область_печати</vt:lpstr>
      <vt:lpstr>'на 24.12.2020'!Область_печати</vt:lpstr>
      <vt:lpstr>'на 25.02'!Область_печати</vt:lpstr>
      <vt:lpstr>'на 30.09  (2)'!Область_печати</vt:lpstr>
      <vt:lpstr>'проект 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2021-02-03T06:01:15Z</dcterms:modified>
</cp:coreProperties>
</file>